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codeName="ThisWorkbook" defaultThemeVersion="153222"/>
  <bookViews>
    <workbookView xWindow="-120" yWindow="-120" windowWidth="29040" windowHeight="14610"/>
  </bookViews>
  <sheets>
    <sheet name="2019" sheetId="4" r:id="rId1"/>
    <sheet name="2018" sheetId="5" r:id="rId2"/>
    <sheet name="2017" sheetId="7" r:id="rId3"/>
    <sheet name="2016" sheetId="8" r:id="rId4"/>
    <sheet name="2015" sheetId="33" r:id="rId5"/>
    <sheet name="2014" sheetId="24" r:id="rId6"/>
    <sheet name="2013" sheetId="29" r:id="rId7"/>
    <sheet name="2012" sheetId="32" r:id="rId8"/>
    <sheet name="2011" sheetId="30" r:id="rId9"/>
    <sheet name="2010" sheetId="31" r:id="rId10"/>
    <sheet name="2009" sheetId="28" r:id="rId11"/>
    <sheet name="2008" sheetId="27" r:id="rId12"/>
    <sheet name="2007" sheetId="26" r:id="rId13"/>
    <sheet name="2006" sheetId="20" r:id="rId14"/>
    <sheet name="2005" sheetId="25" r:id="rId15"/>
    <sheet name="2004" sheetId="21" r:id="rId16"/>
    <sheet name="2003" sheetId="23" r:id="rId17"/>
    <sheet name="2002" sheetId="22" r:id="rId18"/>
    <sheet name="2001" sheetId="19" r:id="rId19"/>
    <sheet name="2000" sheetId="18" r:id="rId20"/>
    <sheet name="1999" sheetId="17" r:id="rId21"/>
    <sheet name="1998" sheetId="10" r:id="rId22"/>
    <sheet name="1997" sheetId="16" r:id="rId23"/>
    <sheet name="1996" sheetId="11" r:id="rId24"/>
    <sheet name="1995" sheetId="15" r:id="rId25"/>
    <sheet name="1994" sheetId="14" r:id="rId26"/>
    <sheet name="1993" sheetId="13" r:id="rId27"/>
    <sheet name="1992" sheetId="12" r:id="rId28"/>
    <sheet name="1991" sheetId="9" r:id="rId29"/>
    <sheet name="1990" sheetId="6" r:id="rId30"/>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6" i="5" l="1"/>
  <c r="AD141" i="33" l="1"/>
  <c r="AD154" i="33" s="1"/>
  <c r="AC141" i="33"/>
  <c r="AC154" i="33" s="1"/>
  <c r="AB141" i="33"/>
  <c r="AB152" i="33" s="1"/>
  <c r="AA141" i="33"/>
  <c r="AA152" i="33" s="1"/>
  <c r="Z141" i="33"/>
  <c r="Z154" i="33" s="1"/>
  <c r="Y141" i="33"/>
  <c r="Y154" i="33" s="1"/>
  <c r="X141" i="33"/>
  <c r="X152" i="33" s="1"/>
  <c r="W141" i="33"/>
  <c r="W152" i="33" s="1"/>
  <c r="V141" i="33"/>
  <c r="V154" i="33" s="1"/>
  <c r="U141" i="33"/>
  <c r="U154" i="33" s="1"/>
  <c r="T141" i="33"/>
  <c r="T152" i="33" s="1"/>
  <c r="S141" i="33"/>
  <c r="S152" i="33" s="1"/>
  <c r="R141" i="33"/>
  <c r="R154" i="33" s="1"/>
  <c r="Q141" i="33"/>
  <c r="Q154" i="33" s="1"/>
  <c r="P141" i="33"/>
  <c r="P152" i="33" s="1"/>
  <c r="O141" i="33"/>
  <c r="O152" i="33" s="1"/>
  <c r="N141" i="33"/>
  <c r="N154" i="33" s="1"/>
  <c r="M141" i="33"/>
  <c r="M154" i="33" s="1"/>
  <c r="L141" i="33"/>
  <c r="L152" i="33" s="1"/>
  <c r="K141" i="33"/>
  <c r="K152" i="33" s="1"/>
  <c r="J141" i="33"/>
  <c r="J154" i="33" s="1"/>
  <c r="I141" i="33"/>
  <c r="I154" i="33" s="1"/>
  <c r="H141" i="33"/>
  <c r="H152" i="33" s="1"/>
  <c r="G141" i="33"/>
  <c r="G152" i="33" s="1"/>
  <c r="F141" i="33"/>
  <c r="F152" i="33" s="1"/>
  <c r="E141" i="33"/>
  <c r="E152" i="33" s="1"/>
  <c r="B6" i="33"/>
  <c r="AD141" i="32"/>
  <c r="AD154" i="32" s="1"/>
  <c r="AC141" i="32"/>
  <c r="AC154" i="32" s="1"/>
  <c r="AB141" i="32"/>
  <c r="AB152" i="32" s="1"/>
  <c r="AA141" i="32"/>
  <c r="AA152" i="32" s="1"/>
  <c r="Z141" i="32"/>
  <c r="Z154" i="32" s="1"/>
  <c r="Y141" i="32"/>
  <c r="Y154" i="32" s="1"/>
  <c r="X141" i="32"/>
  <c r="X152" i="32" s="1"/>
  <c r="W141" i="32"/>
  <c r="W152" i="32" s="1"/>
  <c r="V141" i="32"/>
  <c r="V154" i="32" s="1"/>
  <c r="U141" i="32"/>
  <c r="U154" i="32" s="1"/>
  <c r="T141" i="32"/>
  <c r="T152" i="32" s="1"/>
  <c r="S141" i="32"/>
  <c r="S152" i="32" s="1"/>
  <c r="R141" i="32"/>
  <c r="R154" i="32" s="1"/>
  <c r="Q141" i="32"/>
  <c r="Q154" i="32" s="1"/>
  <c r="P141" i="32"/>
  <c r="P152" i="32" s="1"/>
  <c r="O141" i="32"/>
  <c r="O152" i="32" s="1"/>
  <c r="N141" i="32"/>
  <c r="N154" i="32" s="1"/>
  <c r="M141" i="32"/>
  <c r="M154" i="32" s="1"/>
  <c r="L141" i="32"/>
  <c r="L152" i="32" s="1"/>
  <c r="K141" i="32"/>
  <c r="K152" i="32" s="1"/>
  <c r="J141" i="32"/>
  <c r="J154" i="32" s="1"/>
  <c r="I141" i="32"/>
  <c r="I154" i="32" s="1"/>
  <c r="H141" i="32"/>
  <c r="H152" i="32" s="1"/>
  <c r="G141" i="32"/>
  <c r="G152" i="32" s="1"/>
  <c r="F141" i="32"/>
  <c r="F152" i="32" s="1"/>
  <c r="E141" i="32"/>
  <c r="E152" i="32" s="1"/>
  <c r="B6" i="32"/>
  <c r="AD141" i="31"/>
  <c r="AD154" i="31" s="1"/>
  <c r="AC141" i="31"/>
  <c r="AC154" i="31" s="1"/>
  <c r="AB141" i="31"/>
  <c r="AB152" i="31" s="1"/>
  <c r="AA141" i="31"/>
  <c r="AA152" i="31" s="1"/>
  <c r="Z141" i="31"/>
  <c r="Z154" i="31" s="1"/>
  <c r="Y141" i="31"/>
  <c r="Y154" i="31" s="1"/>
  <c r="X141" i="31"/>
  <c r="X152" i="31" s="1"/>
  <c r="W141" i="31"/>
  <c r="W152" i="31" s="1"/>
  <c r="V141" i="31"/>
  <c r="V154" i="31" s="1"/>
  <c r="U141" i="31"/>
  <c r="U154" i="31" s="1"/>
  <c r="T141" i="31"/>
  <c r="T152" i="31" s="1"/>
  <c r="S141" i="31"/>
  <c r="S152" i="31" s="1"/>
  <c r="R141" i="31"/>
  <c r="R154" i="31" s="1"/>
  <c r="Q141" i="31"/>
  <c r="Q154" i="31" s="1"/>
  <c r="P141" i="31"/>
  <c r="P152" i="31" s="1"/>
  <c r="O141" i="31"/>
  <c r="O152" i="31" s="1"/>
  <c r="N141" i="31"/>
  <c r="N154" i="31" s="1"/>
  <c r="M141" i="31"/>
  <c r="M154" i="31" s="1"/>
  <c r="L141" i="31"/>
  <c r="L152" i="31" s="1"/>
  <c r="K141" i="31"/>
  <c r="K154" i="31" s="1"/>
  <c r="J141" i="31"/>
  <c r="J154" i="31" s="1"/>
  <c r="I141" i="31"/>
  <c r="I154" i="31" s="1"/>
  <c r="H141" i="31"/>
  <c r="H152" i="31" s="1"/>
  <c r="G141" i="31"/>
  <c r="G152" i="31" s="1"/>
  <c r="F141" i="31"/>
  <c r="F152" i="31" s="1"/>
  <c r="E141" i="31"/>
  <c r="E152" i="31" s="1"/>
  <c r="B6" i="31"/>
  <c r="AD141" i="30"/>
  <c r="AD154" i="30" s="1"/>
  <c r="AC141" i="30"/>
  <c r="AC154" i="30" s="1"/>
  <c r="AB141" i="30"/>
  <c r="AB152" i="30" s="1"/>
  <c r="AA141" i="30"/>
  <c r="AA152" i="30" s="1"/>
  <c r="Z141" i="30"/>
  <c r="Z154" i="30" s="1"/>
  <c r="Y141" i="30"/>
  <c r="Y154" i="30" s="1"/>
  <c r="X141" i="30"/>
  <c r="X152" i="30" s="1"/>
  <c r="W141" i="30"/>
  <c r="W152" i="30" s="1"/>
  <c r="V141" i="30"/>
  <c r="V154" i="30" s="1"/>
  <c r="U141" i="30"/>
  <c r="U154" i="30" s="1"/>
  <c r="T141" i="30"/>
  <c r="T154" i="30" s="1"/>
  <c r="S141" i="30"/>
  <c r="S154" i="30" s="1"/>
  <c r="R141" i="30"/>
  <c r="R154" i="30" s="1"/>
  <c r="Q141" i="30"/>
  <c r="Q154" i="30" s="1"/>
  <c r="P141" i="30"/>
  <c r="P154" i="30" s="1"/>
  <c r="O141" i="30"/>
  <c r="O154" i="30" s="1"/>
  <c r="N141" i="30"/>
  <c r="N154" i="30" s="1"/>
  <c r="M141" i="30"/>
  <c r="M154" i="30" s="1"/>
  <c r="L141" i="30"/>
  <c r="L154" i="30" s="1"/>
  <c r="K141" i="30"/>
  <c r="K154" i="30" s="1"/>
  <c r="J141" i="30"/>
  <c r="J154" i="30" s="1"/>
  <c r="I141" i="30"/>
  <c r="I154" i="30" s="1"/>
  <c r="H141" i="30"/>
  <c r="H154" i="30" s="1"/>
  <c r="G141" i="30"/>
  <c r="G154" i="30" s="1"/>
  <c r="F141" i="30"/>
  <c r="F152" i="30" s="1"/>
  <c r="E141" i="30"/>
  <c r="E152" i="30" s="1"/>
  <c r="B6" i="30"/>
  <c r="AD141" i="29"/>
  <c r="AD154" i="29" s="1"/>
  <c r="AC141" i="29"/>
  <c r="AC154" i="29" s="1"/>
  <c r="AB141" i="29"/>
  <c r="AB152" i="29" s="1"/>
  <c r="AA141" i="29"/>
  <c r="AA152" i="29" s="1"/>
  <c r="Z141" i="29"/>
  <c r="Z154" i="29" s="1"/>
  <c r="Y141" i="29"/>
  <c r="Y154" i="29" s="1"/>
  <c r="X141" i="29"/>
  <c r="X152" i="29" s="1"/>
  <c r="W141" i="29"/>
  <c r="W154" i="29" s="1"/>
  <c r="V141" i="29"/>
  <c r="V154" i="29" s="1"/>
  <c r="U141" i="29"/>
  <c r="U154" i="29" s="1"/>
  <c r="T141" i="29"/>
  <c r="T152" i="29" s="1"/>
  <c r="S141" i="29"/>
  <c r="S152" i="29" s="1"/>
  <c r="R141" i="29"/>
  <c r="R154" i="29" s="1"/>
  <c r="Q141" i="29"/>
  <c r="Q154" i="29" s="1"/>
  <c r="P141" i="29"/>
  <c r="P152" i="29" s="1"/>
  <c r="O141" i="29"/>
  <c r="O152" i="29" s="1"/>
  <c r="N141" i="29"/>
  <c r="N154" i="29" s="1"/>
  <c r="M141" i="29"/>
  <c r="M154" i="29" s="1"/>
  <c r="L141" i="29"/>
  <c r="L152" i="29" s="1"/>
  <c r="K141" i="29"/>
  <c r="K154" i="29" s="1"/>
  <c r="J141" i="29"/>
  <c r="J154" i="29" s="1"/>
  <c r="I141" i="29"/>
  <c r="I154" i="29" s="1"/>
  <c r="H141" i="29"/>
  <c r="H152" i="29" s="1"/>
  <c r="G141" i="29"/>
  <c r="G152" i="29" s="1"/>
  <c r="F141" i="29"/>
  <c r="F152" i="29" s="1"/>
  <c r="E141" i="29"/>
  <c r="E152" i="29" s="1"/>
  <c r="B6" i="29"/>
  <c r="AD141" i="28"/>
  <c r="AD154" i="28" s="1"/>
  <c r="AC141" i="28"/>
  <c r="AC154" i="28" s="1"/>
  <c r="AB141" i="28"/>
  <c r="AB152" i="28" s="1"/>
  <c r="AA141" i="28"/>
  <c r="AA152" i="28" s="1"/>
  <c r="Z141" i="28"/>
  <c r="Z154" i="28" s="1"/>
  <c r="Y141" i="28"/>
  <c r="Y154" i="28" s="1"/>
  <c r="X141" i="28"/>
  <c r="X152" i="28" s="1"/>
  <c r="W141" i="28"/>
  <c r="W152" i="28" s="1"/>
  <c r="V141" i="28"/>
  <c r="V154" i="28" s="1"/>
  <c r="U141" i="28"/>
  <c r="U154" i="28" s="1"/>
  <c r="T141" i="28"/>
  <c r="T152" i="28" s="1"/>
  <c r="S141" i="28"/>
  <c r="S152" i="28" s="1"/>
  <c r="R141" i="28"/>
  <c r="R154" i="28" s="1"/>
  <c r="Q141" i="28"/>
  <c r="Q154" i="28" s="1"/>
  <c r="P141" i="28"/>
  <c r="P152" i="28" s="1"/>
  <c r="O141" i="28"/>
  <c r="O154" i="28" s="1"/>
  <c r="N141" i="28"/>
  <c r="N154" i="28" s="1"/>
  <c r="M141" i="28"/>
  <c r="M154" i="28" s="1"/>
  <c r="L141" i="28"/>
  <c r="L152" i="28" s="1"/>
  <c r="K141" i="28"/>
  <c r="K152" i="28" s="1"/>
  <c r="J141" i="28"/>
  <c r="J154" i="28" s="1"/>
  <c r="I141" i="28"/>
  <c r="I154" i="28" s="1"/>
  <c r="H141" i="28"/>
  <c r="H152" i="28" s="1"/>
  <c r="G141" i="28"/>
  <c r="G154" i="28" s="1"/>
  <c r="F141" i="28"/>
  <c r="F152" i="28" s="1"/>
  <c r="E141" i="28"/>
  <c r="E152" i="28" s="1"/>
  <c r="B6" i="28"/>
  <c r="AD141" i="27"/>
  <c r="AD154" i="27" s="1"/>
  <c r="AC141" i="27"/>
  <c r="AC154" i="27" s="1"/>
  <c r="AB141" i="27"/>
  <c r="AB152" i="27" s="1"/>
  <c r="AA141" i="27"/>
  <c r="AA152" i="27" s="1"/>
  <c r="Z141" i="27"/>
  <c r="Z154" i="27" s="1"/>
  <c r="Y141" i="27"/>
  <c r="Y154" i="27" s="1"/>
  <c r="X141" i="27"/>
  <c r="X152" i="27" s="1"/>
  <c r="W141" i="27"/>
  <c r="W152" i="27" s="1"/>
  <c r="V141" i="27"/>
  <c r="V154" i="27" s="1"/>
  <c r="U141" i="27"/>
  <c r="U154" i="27" s="1"/>
  <c r="T141" i="27"/>
  <c r="T152" i="27" s="1"/>
  <c r="S141" i="27"/>
  <c r="S152" i="27" s="1"/>
  <c r="R141" i="27"/>
  <c r="R154" i="27" s="1"/>
  <c r="Q141" i="27"/>
  <c r="Q154" i="27" s="1"/>
  <c r="P141" i="27"/>
  <c r="P152" i="27" s="1"/>
  <c r="O141" i="27"/>
  <c r="O152" i="27" s="1"/>
  <c r="N141" i="27"/>
  <c r="N154" i="27" s="1"/>
  <c r="M141" i="27"/>
  <c r="M154" i="27" s="1"/>
  <c r="L141" i="27"/>
  <c r="L154" i="27" s="1"/>
  <c r="K141" i="27"/>
  <c r="K152" i="27" s="1"/>
  <c r="J141" i="27"/>
  <c r="J154" i="27" s="1"/>
  <c r="I141" i="27"/>
  <c r="I154" i="27" s="1"/>
  <c r="H141" i="27"/>
  <c r="H154" i="27" s="1"/>
  <c r="G141" i="27"/>
  <c r="G152" i="27" s="1"/>
  <c r="F141" i="27"/>
  <c r="F152" i="27" s="1"/>
  <c r="E141" i="27"/>
  <c r="E152" i="27" s="1"/>
  <c r="B6" i="27"/>
  <c r="AD141" i="26"/>
  <c r="AD154" i="26" s="1"/>
  <c r="AC141" i="26"/>
  <c r="AC154" i="26" s="1"/>
  <c r="AB141" i="26"/>
  <c r="AB152" i="26" s="1"/>
  <c r="AA141" i="26"/>
  <c r="AA154" i="26" s="1"/>
  <c r="Z141" i="26"/>
  <c r="Z154" i="26" s="1"/>
  <c r="Y141" i="26"/>
  <c r="Y154" i="26" s="1"/>
  <c r="X141" i="26"/>
  <c r="X152" i="26" s="1"/>
  <c r="W141" i="26"/>
  <c r="W152" i="26" s="1"/>
  <c r="V141" i="26"/>
  <c r="V154" i="26" s="1"/>
  <c r="U141" i="26"/>
  <c r="U154" i="26" s="1"/>
  <c r="T141" i="26"/>
  <c r="T152" i="26" s="1"/>
  <c r="S141" i="26"/>
  <c r="S152" i="26" s="1"/>
  <c r="R141" i="26"/>
  <c r="R154" i="26" s="1"/>
  <c r="Q141" i="26"/>
  <c r="Q154" i="26" s="1"/>
  <c r="P141" i="26"/>
  <c r="P152" i="26" s="1"/>
  <c r="O141" i="26"/>
  <c r="O152" i="26" s="1"/>
  <c r="N141" i="26"/>
  <c r="N154" i="26" s="1"/>
  <c r="M141" i="26"/>
  <c r="M154" i="26" s="1"/>
  <c r="L141" i="26"/>
  <c r="L152" i="26" s="1"/>
  <c r="K141" i="26"/>
  <c r="K152" i="26" s="1"/>
  <c r="J141" i="26"/>
  <c r="J154" i="26" s="1"/>
  <c r="I141" i="26"/>
  <c r="I154" i="26" s="1"/>
  <c r="H141" i="26"/>
  <c r="H152" i="26" s="1"/>
  <c r="G141" i="26"/>
  <c r="G152" i="26" s="1"/>
  <c r="F141" i="26"/>
  <c r="F152" i="26" s="1"/>
  <c r="E141" i="26"/>
  <c r="E152" i="26" s="1"/>
  <c r="B6" i="26"/>
  <c r="AD141" i="25"/>
  <c r="AD154" i="25" s="1"/>
  <c r="AC141" i="25"/>
  <c r="AC154" i="25" s="1"/>
  <c r="AB141" i="25"/>
  <c r="AB152" i="25" s="1"/>
  <c r="AA141" i="25"/>
  <c r="AA152" i="25" s="1"/>
  <c r="Z141" i="25"/>
  <c r="Z154" i="25" s="1"/>
  <c r="Y141" i="25"/>
  <c r="Y154" i="25" s="1"/>
  <c r="X141" i="25"/>
  <c r="X152" i="25" s="1"/>
  <c r="W141" i="25"/>
  <c r="W152" i="25" s="1"/>
  <c r="V141" i="25"/>
  <c r="V154" i="25" s="1"/>
  <c r="U141" i="25"/>
  <c r="U154" i="25" s="1"/>
  <c r="T141" i="25"/>
  <c r="T152" i="25" s="1"/>
  <c r="S141" i="25"/>
  <c r="S152" i="25" s="1"/>
  <c r="R141" i="25"/>
  <c r="R154" i="25" s="1"/>
  <c r="Q141" i="25"/>
  <c r="Q154" i="25" s="1"/>
  <c r="P141" i="25"/>
  <c r="P152" i="25" s="1"/>
  <c r="O141" i="25"/>
  <c r="O152" i="25" s="1"/>
  <c r="N141" i="25"/>
  <c r="N154" i="25" s="1"/>
  <c r="M141" i="25"/>
  <c r="M154" i="25" s="1"/>
  <c r="L141" i="25"/>
  <c r="L152" i="25" s="1"/>
  <c r="K141" i="25"/>
  <c r="K152" i="25" s="1"/>
  <c r="J141" i="25"/>
  <c r="J154" i="25" s="1"/>
  <c r="I141" i="25"/>
  <c r="I154" i="25" s="1"/>
  <c r="H141" i="25"/>
  <c r="H152" i="25" s="1"/>
  <c r="G141" i="25"/>
  <c r="G152" i="25" s="1"/>
  <c r="F141" i="25"/>
  <c r="F152" i="25" s="1"/>
  <c r="E141" i="25"/>
  <c r="E152" i="25" s="1"/>
  <c r="B6" i="25"/>
  <c r="AD141" i="24"/>
  <c r="AD154" i="24" s="1"/>
  <c r="AC141" i="24"/>
  <c r="AC154" i="24" s="1"/>
  <c r="AB141" i="24"/>
  <c r="AB152" i="24" s="1"/>
  <c r="AA141" i="24"/>
  <c r="AA152" i="24" s="1"/>
  <c r="Z141" i="24"/>
  <c r="Z154" i="24" s="1"/>
  <c r="Y141" i="24"/>
  <c r="Y154" i="24" s="1"/>
  <c r="X141" i="24"/>
  <c r="X152" i="24" s="1"/>
  <c r="W141" i="24"/>
  <c r="W152" i="24" s="1"/>
  <c r="V141" i="24"/>
  <c r="V154" i="24" s="1"/>
  <c r="U141" i="24"/>
  <c r="U154" i="24" s="1"/>
  <c r="T141" i="24"/>
  <c r="T152" i="24" s="1"/>
  <c r="S141" i="24"/>
  <c r="S152" i="24" s="1"/>
  <c r="R141" i="24"/>
  <c r="R154" i="24" s="1"/>
  <c r="Q141" i="24"/>
  <c r="Q154" i="24" s="1"/>
  <c r="P141" i="24"/>
  <c r="P152" i="24" s="1"/>
  <c r="O141" i="24"/>
  <c r="O152" i="24" s="1"/>
  <c r="N141" i="24"/>
  <c r="N154" i="24" s="1"/>
  <c r="M141" i="24"/>
  <c r="M154" i="24" s="1"/>
  <c r="L141" i="24"/>
  <c r="L152" i="24" s="1"/>
  <c r="K141" i="24"/>
  <c r="K152" i="24" s="1"/>
  <c r="J141" i="24"/>
  <c r="J154" i="24" s="1"/>
  <c r="I141" i="24"/>
  <c r="I154" i="24" s="1"/>
  <c r="H141" i="24"/>
  <c r="H152" i="24" s="1"/>
  <c r="G141" i="24"/>
  <c r="G152" i="24" s="1"/>
  <c r="F141" i="24"/>
  <c r="F152" i="24" s="1"/>
  <c r="E141" i="24"/>
  <c r="E152" i="24" s="1"/>
  <c r="B6" i="24"/>
  <c r="AD141" i="23"/>
  <c r="AD154" i="23" s="1"/>
  <c r="AC141" i="23"/>
  <c r="AC154" i="23" s="1"/>
  <c r="AB141" i="23"/>
  <c r="AB152" i="23" s="1"/>
  <c r="AA141" i="23"/>
  <c r="AA154" i="23" s="1"/>
  <c r="Z141" i="23"/>
  <c r="Z154" i="23" s="1"/>
  <c r="Y141" i="23"/>
  <c r="Y154" i="23" s="1"/>
  <c r="X141" i="23"/>
  <c r="X152" i="23" s="1"/>
  <c r="W141" i="23"/>
  <c r="W152" i="23" s="1"/>
  <c r="V141" i="23"/>
  <c r="V154" i="23" s="1"/>
  <c r="U141" i="23"/>
  <c r="U154" i="23" s="1"/>
  <c r="T141" i="23"/>
  <c r="T152" i="23" s="1"/>
  <c r="S141" i="23"/>
  <c r="S154" i="23" s="1"/>
  <c r="R141" i="23"/>
  <c r="R154" i="23" s="1"/>
  <c r="Q141" i="23"/>
  <c r="Q154" i="23" s="1"/>
  <c r="P141" i="23"/>
  <c r="P152" i="23" s="1"/>
  <c r="O141" i="23"/>
  <c r="O152" i="23" s="1"/>
  <c r="N141" i="23"/>
  <c r="N154" i="23" s="1"/>
  <c r="M141" i="23"/>
  <c r="M154" i="23" s="1"/>
  <c r="L141" i="23"/>
  <c r="L152" i="23" s="1"/>
  <c r="K141" i="23"/>
  <c r="K152" i="23" s="1"/>
  <c r="J141" i="23"/>
  <c r="J154" i="23" s="1"/>
  <c r="I141" i="23"/>
  <c r="I154" i="23" s="1"/>
  <c r="H141" i="23"/>
  <c r="H152" i="23" s="1"/>
  <c r="G141" i="23"/>
  <c r="G152" i="23" s="1"/>
  <c r="F141" i="23"/>
  <c r="F152" i="23" s="1"/>
  <c r="E141" i="23"/>
  <c r="E152" i="23" s="1"/>
  <c r="B6" i="23"/>
  <c r="AD141" i="22"/>
  <c r="AD154" i="22" s="1"/>
  <c r="AC141" i="22"/>
  <c r="AC154" i="22" s="1"/>
  <c r="AB141" i="22"/>
  <c r="AB154" i="22" s="1"/>
  <c r="AA141" i="22"/>
  <c r="AA152" i="22" s="1"/>
  <c r="Z141" i="22"/>
  <c r="Z154" i="22" s="1"/>
  <c r="Y141" i="22"/>
  <c r="Y154" i="22" s="1"/>
  <c r="X141" i="22"/>
  <c r="X154" i="22" s="1"/>
  <c r="W141" i="22"/>
  <c r="W152" i="22" s="1"/>
  <c r="V141" i="22"/>
  <c r="V154" i="22" s="1"/>
  <c r="U141" i="22"/>
  <c r="U154" i="22" s="1"/>
  <c r="T141" i="22"/>
  <c r="T154" i="22" s="1"/>
  <c r="S141" i="22"/>
  <c r="S152" i="22" s="1"/>
  <c r="R141" i="22"/>
  <c r="R154" i="22" s="1"/>
  <c r="Q141" i="22"/>
  <c r="Q154" i="22" s="1"/>
  <c r="P141" i="22"/>
  <c r="P154" i="22" s="1"/>
  <c r="O141" i="22"/>
  <c r="O152" i="22" s="1"/>
  <c r="N141" i="22"/>
  <c r="N154" i="22" s="1"/>
  <c r="M141" i="22"/>
  <c r="M154" i="22" s="1"/>
  <c r="L141" i="22"/>
  <c r="L154" i="22" s="1"/>
  <c r="K141" i="22"/>
  <c r="K152" i="22" s="1"/>
  <c r="J141" i="22"/>
  <c r="J154" i="22" s="1"/>
  <c r="I141" i="22"/>
  <c r="I154" i="22" s="1"/>
  <c r="H141" i="22"/>
  <c r="H154" i="22" s="1"/>
  <c r="G141" i="22"/>
  <c r="G152" i="22" s="1"/>
  <c r="F141" i="22"/>
  <c r="F152" i="22" s="1"/>
  <c r="E141" i="22"/>
  <c r="E152" i="22" s="1"/>
  <c r="B6" i="22"/>
  <c r="AD141" i="21"/>
  <c r="AD154" i="21" s="1"/>
  <c r="AC141" i="21"/>
  <c r="AC154" i="21" s="1"/>
  <c r="AB141" i="21"/>
  <c r="AB152" i="21" s="1"/>
  <c r="AA141" i="21"/>
  <c r="AA152" i="21" s="1"/>
  <c r="Z141" i="21"/>
  <c r="Z154" i="21" s="1"/>
  <c r="Y141" i="21"/>
  <c r="Y154" i="21" s="1"/>
  <c r="X141" i="21"/>
  <c r="X152" i="21" s="1"/>
  <c r="W141" i="21"/>
  <c r="W152" i="21" s="1"/>
  <c r="V141" i="21"/>
  <c r="V154" i="21" s="1"/>
  <c r="U141" i="21"/>
  <c r="U154" i="21" s="1"/>
  <c r="T141" i="21"/>
  <c r="T152" i="21" s="1"/>
  <c r="S141" i="21"/>
  <c r="S154" i="21" s="1"/>
  <c r="R141" i="21"/>
  <c r="R154" i="21" s="1"/>
  <c r="Q141" i="21"/>
  <c r="Q154" i="21" s="1"/>
  <c r="P141" i="21"/>
  <c r="P152" i="21" s="1"/>
  <c r="O141" i="21"/>
  <c r="O152" i="21" s="1"/>
  <c r="N141" i="21"/>
  <c r="N154" i="21" s="1"/>
  <c r="M141" i="21"/>
  <c r="M154" i="21" s="1"/>
  <c r="L141" i="21"/>
  <c r="L152" i="21" s="1"/>
  <c r="K141" i="21"/>
  <c r="K152" i="21" s="1"/>
  <c r="J141" i="21"/>
  <c r="J154" i="21" s="1"/>
  <c r="I141" i="21"/>
  <c r="I154" i="21" s="1"/>
  <c r="H141" i="21"/>
  <c r="H152" i="21" s="1"/>
  <c r="G141" i="21"/>
  <c r="G152" i="21" s="1"/>
  <c r="F141" i="21"/>
  <c r="F152" i="21" s="1"/>
  <c r="E141" i="21"/>
  <c r="E152" i="21" s="1"/>
  <c r="B6" i="21"/>
  <c r="AD141" i="20"/>
  <c r="AD154" i="20" s="1"/>
  <c r="AC141" i="20"/>
  <c r="AC154" i="20" s="1"/>
  <c r="AB141" i="20"/>
  <c r="AB152" i="20" s="1"/>
  <c r="AA141" i="20"/>
  <c r="AA152" i="20" s="1"/>
  <c r="Z141" i="20"/>
  <c r="Z154" i="20" s="1"/>
  <c r="Y141" i="20"/>
  <c r="Y154" i="20" s="1"/>
  <c r="X141" i="20"/>
  <c r="X152" i="20" s="1"/>
  <c r="W141" i="20"/>
  <c r="W152" i="20" s="1"/>
  <c r="V141" i="20"/>
  <c r="V154" i="20" s="1"/>
  <c r="U141" i="20"/>
  <c r="U154" i="20" s="1"/>
  <c r="T141" i="20"/>
  <c r="T152" i="20" s="1"/>
  <c r="S141" i="20"/>
  <c r="S152" i="20" s="1"/>
  <c r="R141" i="20"/>
  <c r="R154" i="20" s="1"/>
  <c r="Q141" i="20"/>
  <c r="Q154" i="20" s="1"/>
  <c r="P141" i="20"/>
  <c r="P152" i="20" s="1"/>
  <c r="O141" i="20"/>
  <c r="O152" i="20" s="1"/>
  <c r="N141" i="20"/>
  <c r="N154" i="20" s="1"/>
  <c r="M141" i="20"/>
  <c r="M154" i="20" s="1"/>
  <c r="L141" i="20"/>
  <c r="L152" i="20" s="1"/>
  <c r="K141" i="20"/>
  <c r="K152" i="20" s="1"/>
  <c r="J141" i="20"/>
  <c r="J154" i="20" s="1"/>
  <c r="I141" i="20"/>
  <c r="I154" i="20" s="1"/>
  <c r="H141" i="20"/>
  <c r="H152" i="20" s="1"/>
  <c r="G141" i="20"/>
  <c r="G152" i="20" s="1"/>
  <c r="F141" i="20"/>
  <c r="F152" i="20" s="1"/>
  <c r="E141" i="20"/>
  <c r="E152" i="20" s="1"/>
  <c r="B6" i="20"/>
  <c r="AD141" i="19"/>
  <c r="AD154" i="19" s="1"/>
  <c r="AC141" i="19"/>
  <c r="AC154" i="19" s="1"/>
  <c r="AB141" i="19"/>
  <c r="AB152" i="19" s="1"/>
  <c r="AA141" i="19"/>
  <c r="AA152" i="19" s="1"/>
  <c r="Z141" i="19"/>
  <c r="Z154" i="19" s="1"/>
  <c r="Y141" i="19"/>
  <c r="Y154" i="19" s="1"/>
  <c r="X141" i="19"/>
  <c r="X152" i="19" s="1"/>
  <c r="W141" i="19"/>
  <c r="W152" i="19" s="1"/>
  <c r="V141" i="19"/>
  <c r="V154" i="19" s="1"/>
  <c r="U141" i="19"/>
  <c r="U154" i="19" s="1"/>
  <c r="T141" i="19"/>
  <c r="T152" i="19" s="1"/>
  <c r="S141" i="19"/>
  <c r="S152" i="19" s="1"/>
  <c r="R141" i="19"/>
  <c r="R154" i="19" s="1"/>
  <c r="Q141" i="19"/>
  <c r="Q154" i="19" s="1"/>
  <c r="P141" i="19"/>
  <c r="P152" i="19" s="1"/>
  <c r="O141" i="19"/>
  <c r="O152" i="19" s="1"/>
  <c r="N141" i="19"/>
  <c r="N154" i="19" s="1"/>
  <c r="M141" i="19"/>
  <c r="M154" i="19" s="1"/>
  <c r="L141" i="19"/>
  <c r="L152" i="19" s="1"/>
  <c r="K141" i="19"/>
  <c r="K152" i="19" s="1"/>
  <c r="J141" i="19"/>
  <c r="J154" i="19" s="1"/>
  <c r="I141" i="19"/>
  <c r="I154" i="19" s="1"/>
  <c r="H141" i="19"/>
  <c r="H152" i="19" s="1"/>
  <c r="G141" i="19"/>
  <c r="G152" i="19" s="1"/>
  <c r="F141" i="19"/>
  <c r="F152" i="19" s="1"/>
  <c r="E141" i="19"/>
  <c r="E152" i="19" s="1"/>
  <c r="B6" i="19"/>
  <c r="AD141" i="18"/>
  <c r="AD154" i="18" s="1"/>
  <c r="AC141" i="18"/>
  <c r="AC154" i="18" s="1"/>
  <c r="AB141" i="18"/>
  <c r="AB152" i="18" s="1"/>
  <c r="AA141" i="18"/>
  <c r="AA152" i="18" s="1"/>
  <c r="Z141" i="18"/>
  <c r="Z154" i="18" s="1"/>
  <c r="Y141" i="18"/>
  <c r="Y154" i="18" s="1"/>
  <c r="X141" i="18"/>
  <c r="X152" i="18" s="1"/>
  <c r="W141" i="18"/>
  <c r="W152" i="18" s="1"/>
  <c r="V141" i="18"/>
  <c r="V154" i="18" s="1"/>
  <c r="U141" i="18"/>
  <c r="U154" i="18" s="1"/>
  <c r="T141" i="18"/>
  <c r="T152" i="18" s="1"/>
  <c r="S141" i="18"/>
  <c r="S152" i="18" s="1"/>
  <c r="R141" i="18"/>
  <c r="R154" i="18" s="1"/>
  <c r="Q141" i="18"/>
  <c r="Q154" i="18" s="1"/>
  <c r="P141" i="18"/>
  <c r="P152" i="18" s="1"/>
  <c r="O141" i="18"/>
  <c r="O152" i="18" s="1"/>
  <c r="N141" i="18"/>
  <c r="N154" i="18" s="1"/>
  <c r="M141" i="18"/>
  <c r="M154" i="18" s="1"/>
  <c r="L141" i="18"/>
  <c r="L152" i="18" s="1"/>
  <c r="K141" i="18"/>
  <c r="K152" i="18" s="1"/>
  <c r="J141" i="18"/>
  <c r="J154" i="18" s="1"/>
  <c r="I141" i="18"/>
  <c r="I154" i="18" s="1"/>
  <c r="H141" i="18"/>
  <c r="H152" i="18" s="1"/>
  <c r="G141" i="18"/>
  <c r="G152" i="18" s="1"/>
  <c r="F141" i="18"/>
  <c r="F152" i="18" s="1"/>
  <c r="E141" i="18"/>
  <c r="E152" i="18" s="1"/>
  <c r="B6" i="18"/>
  <c r="AD141" i="17"/>
  <c r="AD154" i="17" s="1"/>
  <c r="AC141" i="17"/>
  <c r="AC154" i="17" s="1"/>
  <c r="AB141" i="17"/>
  <c r="AB152" i="17" s="1"/>
  <c r="AA141" i="17"/>
  <c r="AA152" i="17" s="1"/>
  <c r="Z141" i="17"/>
  <c r="Z154" i="17" s="1"/>
  <c r="Y141" i="17"/>
  <c r="Y154" i="17" s="1"/>
  <c r="X141" i="17"/>
  <c r="X152" i="17" s="1"/>
  <c r="W141" i="17"/>
  <c r="W154" i="17" s="1"/>
  <c r="V141" i="17"/>
  <c r="V154" i="17" s="1"/>
  <c r="U141" i="17"/>
  <c r="U154" i="17" s="1"/>
  <c r="T141" i="17"/>
  <c r="T152" i="17" s="1"/>
  <c r="S141" i="17"/>
  <c r="S152" i="17" s="1"/>
  <c r="R141" i="17"/>
  <c r="R154" i="17" s="1"/>
  <c r="Q141" i="17"/>
  <c r="Q154" i="17" s="1"/>
  <c r="P141" i="17"/>
  <c r="P152" i="17" s="1"/>
  <c r="O141" i="17"/>
  <c r="O152" i="17" s="1"/>
  <c r="N141" i="17"/>
  <c r="N154" i="17" s="1"/>
  <c r="M141" i="17"/>
  <c r="M154" i="17" s="1"/>
  <c r="L141" i="17"/>
  <c r="L152" i="17" s="1"/>
  <c r="K141" i="17"/>
  <c r="K154" i="17" s="1"/>
  <c r="J141" i="17"/>
  <c r="J154" i="17" s="1"/>
  <c r="I141" i="17"/>
  <c r="I154" i="17" s="1"/>
  <c r="H141" i="17"/>
  <c r="H152" i="17" s="1"/>
  <c r="G141" i="17"/>
  <c r="G152" i="17" s="1"/>
  <c r="F141" i="17"/>
  <c r="F152" i="17" s="1"/>
  <c r="E141" i="17"/>
  <c r="E152" i="17" s="1"/>
  <c r="B6" i="17"/>
  <c r="AD141" i="16"/>
  <c r="AD154" i="16" s="1"/>
  <c r="AC141" i="16"/>
  <c r="AC154" i="16" s="1"/>
  <c r="AB141" i="16"/>
  <c r="AB152" i="16" s="1"/>
  <c r="AA141" i="16"/>
  <c r="AA152" i="16" s="1"/>
  <c r="Z141" i="16"/>
  <c r="Z154" i="16" s="1"/>
  <c r="Y141" i="16"/>
  <c r="Y154" i="16" s="1"/>
  <c r="X141" i="16"/>
  <c r="X152" i="16" s="1"/>
  <c r="W141" i="16"/>
  <c r="W152" i="16" s="1"/>
  <c r="V141" i="16"/>
  <c r="V154" i="16" s="1"/>
  <c r="U141" i="16"/>
  <c r="U154" i="16" s="1"/>
  <c r="T141" i="16"/>
  <c r="T152" i="16" s="1"/>
  <c r="S141" i="16"/>
  <c r="S152" i="16" s="1"/>
  <c r="R141" i="16"/>
  <c r="R154" i="16" s="1"/>
  <c r="Q141" i="16"/>
  <c r="Q154" i="16" s="1"/>
  <c r="P141" i="16"/>
  <c r="P152" i="16" s="1"/>
  <c r="O141" i="16"/>
  <c r="O152" i="16" s="1"/>
  <c r="N141" i="16"/>
  <c r="N154" i="16" s="1"/>
  <c r="M141" i="16"/>
  <c r="M154" i="16" s="1"/>
  <c r="L141" i="16"/>
  <c r="L152" i="16" s="1"/>
  <c r="K141" i="16"/>
  <c r="K152" i="16" s="1"/>
  <c r="J141" i="16"/>
  <c r="J154" i="16" s="1"/>
  <c r="I141" i="16"/>
  <c r="I154" i="16" s="1"/>
  <c r="H141" i="16"/>
  <c r="H152" i="16" s="1"/>
  <c r="G141" i="16"/>
  <c r="G152" i="16" s="1"/>
  <c r="F141" i="16"/>
  <c r="F152" i="16" s="1"/>
  <c r="E141" i="16"/>
  <c r="E152" i="16" s="1"/>
  <c r="B6" i="16"/>
  <c r="AD141" i="15"/>
  <c r="AD154" i="15" s="1"/>
  <c r="AC141" i="15"/>
  <c r="AC154" i="15" s="1"/>
  <c r="AB141" i="15"/>
  <c r="AB152" i="15" s="1"/>
  <c r="AA141" i="15"/>
  <c r="AA152" i="15" s="1"/>
  <c r="Z141" i="15"/>
  <c r="Z154" i="15" s="1"/>
  <c r="Y141" i="15"/>
  <c r="Y154" i="15" s="1"/>
  <c r="X141" i="15"/>
  <c r="X152" i="15" s="1"/>
  <c r="W141" i="15"/>
  <c r="W152" i="15" s="1"/>
  <c r="V141" i="15"/>
  <c r="V154" i="15" s="1"/>
  <c r="U141" i="15"/>
  <c r="U154" i="15" s="1"/>
  <c r="T141" i="15"/>
  <c r="T152" i="15" s="1"/>
  <c r="S141" i="15"/>
  <c r="S152" i="15" s="1"/>
  <c r="R141" i="15"/>
  <c r="R154" i="15" s="1"/>
  <c r="Q141" i="15"/>
  <c r="Q154" i="15" s="1"/>
  <c r="P141" i="15"/>
  <c r="P152" i="15" s="1"/>
  <c r="O141" i="15"/>
  <c r="O152" i="15" s="1"/>
  <c r="N141" i="15"/>
  <c r="N154" i="15" s="1"/>
  <c r="M141" i="15"/>
  <c r="M154" i="15" s="1"/>
  <c r="L141" i="15"/>
  <c r="L152" i="15" s="1"/>
  <c r="K141" i="15"/>
  <c r="K152" i="15" s="1"/>
  <c r="J141" i="15"/>
  <c r="J154" i="15" s="1"/>
  <c r="I141" i="15"/>
  <c r="I154" i="15" s="1"/>
  <c r="H141" i="15"/>
  <c r="H152" i="15" s="1"/>
  <c r="G141" i="15"/>
  <c r="G152" i="15" s="1"/>
  <c r="F141" i="15"/>
  <c r="F152" i="15" s="1"/>
  <c r="E141" i="15"/>
  <c r="E152" i="15" s="1"/>
  <c r="B6" i="15"/>
  <c r="AD141" i="14"/>
  <c r="AD154" i="14" s="1"/>
  <c r="AC141" i="14"/>
  <c r="AC154" i="14" s="1"/>
  <c r="AB141" i="14"/>
  <c r="AB152" i="14" s="1"/>
  <c r="AA141" i="14"/>
  <c r="AA152" i="14" s="1"/>
  <c r="Z141" i="14"/>
  <c r="Z154" i="14" s="1"/>
  <c r="Y141" i="14"/>
  <c r="Y154" i="14" s="1"/>
  <c r="X141" i="14"/>
  <c r="X152" i="14" s="1"/>
  <c r="W141" i="14"/>
  <c r="W152" i="14" s="1"/>
  <c r="V141" i="14"/>
  <c r="V154" i="14" s="1"/>
  <c r="U141" i="14"/>
  <c r="U154" i="14" s="1"/>
  <c r="T141" i="14"/>
  <c r="T152" i="14" s="1"/>
  <c r="S141" i="14"/>
  <c r="S152" i="14" s="1"/>
  <c r="R141" i="14"/>
  <c r="R154" i="14" s="1"/>
  <c r="Q141" i="14"/>
  <c r="Q154" i="14" s="1"/>
  <c r="P141" i="14"/>
  <c r="P152" i="14" s="1"/>
  <c r="O141" i="14"/>
  <c r="O152" i="14" s="1"/>
  <c r="N141" i="14"/>
  <c r="N154" i="14" s="1"/>
  <c r="M141" i="14"/>
  <c r="M154" i="14" s="1"/>
  <c r="L141" i="14"/>
  <c r="L152" i="14" s="1"/>
  <c r="K141" i="14"/>
  <c r="K152" i="14" s="1"/>
  <c r="J141" i="14"/>
  <c r="J154" i="14" s="1"/>
  <c r="I141" i="14"/>
  <c r="I154" i="14" s="1"/>
  <c r="H141" i="14"/>
  <c r="H152" i="14" s="1"/>
  <c r="G141" i="14"/>
  <c r="G152" i="14" s="1"/>
  <c r="F141" i="14"/>
  <c r="F152" i="14" s="1"/>
  <c r="E141" i="14"/>
  <c r="E152" i="14" s="1"/>
  <c r="B6" i="14"/>
  <c r="AD141" i="13"/>
  <c r="AD154" i="13" s="1"/>
  <c r="AC141" i="13"/>
  <c r="AC154" i="13" s="1"/>
  <c r="AB141" i="13"/>
  <c r="AB152" i="13" s="1"/>
  <c r="AA141" i="13"/>
  <c r="AA152" i="13" s="1"/>
  <c r="Z141" i="13"/>
  <c r="Z154" i="13" s="1"/>
  <c r="Y141" i="13"/>
  <c r="Y154" i="13" s="1"/>
  <c r="X141" i="13"/>
  <c r="X152" i="13" s="1"/>
  <c r="W141" i="13"/>
  <c r="W152" i="13" s="1"/>
  <c r="V141" i="13"/>
  <c r="V154" i="13" s="1"/>
  <c r="U141" i="13"/>
  <c r="U154" i="13" s="1"/>
  <c r="T141" i="13"/>
  <c r="T152" i="13" s="1"/>
  <c r="S141" i="13"/>
  <c r="S152" i="13" s="1"/>
  <c r="R141" i="13"/>
  <c r="R154" i="13" s="1"/>
  <c r="Q141" i="13"/>
  <c r="Q154" i="13" s="1"/>
  <c r="P141" i="13"/>
  <c r="P152" i="13" s="1"/>
  <c r="O141" i="13"/>
  <c r="O152" i="13" s="1"/>
  <c r="N141" i="13"/>
  <c r="N154" i="13" s="1"/>
  <c r="M141" i="13"/>
  <c r="M154" i="13" s="1"/>
  <c r="L141" i="13"/>
  <c r="L152" i="13" s="1"/>
  <c r="K141" i="13"/>
  <c r="K152" i="13" s="1"/>
  <c r="J141" i="13"/>
  <c r="J154" i="13" s="1"/>
  <c r="I141" i="13"/>
  <c r="I154" i="13" s="1"/>
  <c r="H141" i="13"/>
  <c r="H152" i="13" s="1"/>
  <c r="G141" i="13"/>
  <c r="G152" i="13" s="1"/>
  <c r="F141" i="13"/>
  <c r="F152" i="13" s="1"/>
  <c r="E141" i="13"/>
  <c r="E152" i="13" s="1"/>
  <c r="B6" i="13"/>
  <c r="AD141" i="12"/>
  <c r="AD154" i="12" s="1"/>
  <c r="AC141" i="12"/>
  <c r="AC154" i="12" s="1"/>
  <c r="AB141" i="12"/>
  <c r="AB154" i="12" s="1"/>
  <c r="AA141" i="12"/>
  <c r="AA152" i="12" s="1"/>
  <c r="Z141" i="12"/>
  <c r="Z152" i="12" s="1"/>
  <c r="Y141" i="12"/>
  <c r="Y154" i="12" s="1"/>
  <c r="X141" i="12"/>
  <c r="X154" i="12" s="1"/>
  <c r="W141" i="12"/>
  <c r="W152" i="12" s="1"/>
  <c r="V141" i="12"/>
  <c r="V152" i="12" s="1"/>
  <c r="U141" i="12"/>
  <c r="U154" i="12" s="1"/>
  <c r="T141" i="12"/>
  <c r="T154" i="12" s="1"/>
  <c r="S141" i="12"/>
  <c r="S152" i="12" s="1"/>
  <c r="R141" i="12"/>
  <c r="R152" i="12" s="1"/>
  <c r="Q141" i="12"/>
  <c r="Q154" i="12" s="1"/>
  <c r="P141" i="12"/>
  <c r="P154" i="12" s="1"/>
  <c r="O141" i="12"/>
  <c r="O152" i="12" s="1"/>
  <c r="N141" i="12"/>
  <c r="N152" i="12" s="1"/>
  <c r="M141" i="12"/>
  <c r="M154" i="12" s="1"/>
  <c r="L141" i="12"/>
  <c r="L154" i="12" s="1"/>
  <c r="K141" i="12"/>
  <c r="K152" i="12" s="1"/>
  <c r="J141" i="12"/>
  <c r="J152" i="12" s="1"/>
  <c r="I141" i="12"/>
  <c r="I154" i="12" s="1"/>
  <c r="H141" i="12"/>
  <c r="H154" i="12" s="1"/>
  <c r="G141" i="12"/>
  <c r="G152" i="12" s="1"/>
  <c r="F141" i="12"/>
  <c r="E141" i="12"/>
  <c r="E152" i="12" s="1"/>
  <c r="B6" i="12"/>
  <c r="AD141" i="11"/>
  <c r="AD154" i="11" s="1"/>
  <c r="AC141" i="11"/>
  <c r="AC154" i="11" s="1"/>
  <c r="AB141" i="11"/>
  <c r="AB152" i="11" s="1"/>
  <c r="AA141" i="11"/>
  <c r="AA152" i="11" s="1"/>
  <c r="Z141" i="11"/>
  <c r="Z154" i="11" s="1"/>
  <c r="Y141" i="11"/>
  <c r="Y154" i="11" s="1"/>
  <c r="X141" i="11"/>
  <c r="X152" i="11" s="1"/>
  <c r="W141" i="11"/>
  <c r="W152" i="11" s="1"/>
  <c r="V141" i="11"/>
  <c r="V154" i="11" s="1"/>
  <c r="U141" i="11"/>
  <c r="U154" i="11" s="1"/>
  <c r="T141" i="11"/>
  <c r="T152" i="11" s="1"/>
  <c r="S141" i="11"/>
  <c r="S152" i="11" s="1"/>
  <c r="R141" i="11"/>
  <c r="R154" i="11" s="1"/>
  <c r="Q141" i="11"/>
  <c r="Q154" i="11" s="1"/>
  <c r="P141" i="11"/>
  <c r="P152" i="11" s="1"/>
  <c r="O141" i="11"/>
  <c r="O152" i="11" s="1"/>
  <c r="N141" i="11"/>
  <c r="N154" i="11" s="1"/>
  <c r="M141" i="11"/>
  <c r="M154" i="11" s="1"/>
  <c r="L141" i="11"/>
  <c r="L152" i="11" s="1"/>
  <c r="K141" i="11"/>
  <c r="K152" i="11" s="1"/>
  <c r="J141" i="11"/>
  <c r="J154" i="11" s="1"/>
  <c r="I141" i="11"/>
  <c r="I154" i="11" s="1"/>
  <c r="H141" i="11"/>
  <c r="H154" i="11" s="1"/>
  <c r="G141" i="11"/>
  <c r="G152" i="11" s="1"/>
  <c r="F141" i="11"/>
  <c r="F152" i="11" s="1"/>
  <c r="E141" i="11"/>
  <c r="E152" i="11" s="1"/>
  <c r="B6" i="11"/>
  <c r="AD141" i="10"/>
  <c r="AD154" i="10" s="1"/>
  <c r="AC141" i="10"/>
  <c r="AC154" i="10" s="1"/>
  <c r="AB141" i="10"/>
  <c r="AB152" i="10" s="1"/>
  <c r="AA141" i="10"/>
  <c r="AA154" i="10" s="1"/>
  <c r="Z141" i="10"/>
  <c r="Z154" i="10" s="1"/>
  <c r="Y141" i="10"/>
  <c r="Y154" i="10" s="1"/>
  <c r="X141" i="10"/>
  <c r="X152" i="10" s="1"/>
  <c r="W141" i="10"/>
  <c r="W154" i="10" s="1"/>
  <c r="V141" i="10"/>
  <c r="V154" i="10" s="1"/>
  <c r="U141" i="10"/>
  <c r="U154" i="10" s="1"/>
  <c r="T141" i="10"/>
  <c r="T152" i="10" s="1"/>
  <c r="S141" i="10"/>
  <c r="S154" i="10" s="1"/>
  <c r="R141" i="10"/>
  <c r="R154" i="10" s="1"/>
  <c r="Q141" i="10"/>
  <c r="Q154" i="10" s="1"/>
  <c r="P141" i="10"/>
  <c r="P152" i="10" s="1"/>
  <c r="O141" i="10"/>
  <c r="O152" i="10" s="1"/>
  <c r="N141" i="10"/>
  <c r="N154" i="10" s="1"/>
  <c r="M141" i="10"/>
  <c r="M154" i="10" s="1"/>
  <c r="L141" i="10"/>
  <c r="L152" i="10" s="1"/>
  <c r="K141" i="10"/>
  <c r="K154" i="10" s="1"/>
  <c r="J141" i="10"/>
  <c r="J154" i="10" s="1"/>
  <c r="I141" i="10"/>
  <c r="I154" i="10" s="1"/>
  <c r="H141" i="10"/>
  <c r="H152" i="10" s="1"/>
  <c r="G141" i="10"/>
  <c r="G154" i="10" s="1"/>
  <c r="F141" i="10"/>
  <c r="F152" i="10" s="1"/>
  <c r="E141" i="10"/>
  <c r="E152" i="10" s="1"/>
  <c r="B6" i="10"/>
  <c r="AD141" i="9"/>
  <c r="AD154" i="9" s="1"/>
  <c r="AC141" i="9"/>
  <c r="AC154" i="9" s="1"/>
  <c r="AB141" i="9"/>
  <c r="AB152" i="9" s="1"/>
  <c r="AA141" i="9"/>
  <c r="AA152" i="9" s="1"/>
  <c r="Z141" i="9"/>
  <c r="Z154" i="9" s="1"/>
  <c r="Y141" i="9"/>
  <c r="Y154" i="9" s="1"/>
  <c r="X141" i="9"/>
  <c r="X152" i="9" s="1"/>
  <c r="W141" i="9"/>
  <c r="W152" i="9" s="1"/>
  <c r="V141" i="9"/>
  <c r="V154" i="9" s="1"/>
  <c r="U141" i="9"/>
  <c r="U154" i="9" s="1"/>
  <c r="T141" i="9"/>
  <c r="T152" i="9" s="1"/>
  <c r="S141" i="9"/>
  <c r="S152" i="9" s="1"/>
  <c r="R141" i="9"/>
  <c r="R154" i="9" s="1"/>
  <c r="Q141" i="9"/>
  <c r="Q154" i="9" s="1"/>
  <c r="P141" i="9"/>
  <c r="P152" i="9" s="1"/>
  <c r="O141" i="9"/>
  <c r="O152" i="9" s="1"/>
  <c r="N141" i="9"/>
  <c r="N154" i="9" s="1"/>
  <c r="M141" i="9"/>
  <c r="M154" i="9" s="1"/>
  <c r="L141" i="9"/>
  <c r="L152" i="9" s="1"/>
  <c r="K141" i="9"/>
  <c r="K152" i="9" s="1"/>
  <c r="J141" i="9"/>
  <c r="J154" i="9" s="1"/>
  <c r="I141" i="9"/>
  <c r="I154" i="9" s="1"/>
  <c r="H141" i="9"/>
  <c r="H152" i="9" s="1"/>
  <c r="G141" i="9"/>
  <c r="G152" i="9" s="1"/>
  <c r="F141" i="9"/>
  <c r="F152" i="9" s="1"/>
  <c r="E141" i="9"/>
  <c r="E152" i="9" s="1"/>
  <c r="B6" i="9"/>
  <c r="AD141" i="8"/>
  <c r="AD154" i="8" s="1"/>
  <c r="AC141" i="8"/>
  <c r="AC154" i="8" s="1"/>
  <c r="AB141" i="8"/>
  <c r="AB152" i="8" s="1"/>
  <c r="AA141" i="8"/>
  <c r="AA154" i="8" s="1"/>
  <c r="Z141" i="8"/>
  <c r="Z154" i="8" s="1"/>
  <c r="Y141" i="8"/>
  <c r="Y154" i="8" s="1"/>
  <c r="X141" i="8"/>
  <c r="X152" i="8" s="1"/>
  <c r="W141" i="8"/>
  <c r="W152" i="8" s="1"/>
  <c r="V141" i="8"/>
  <c r="V154" i="8" s="1"/>
  <c r="U141" i="8"/>
  <c r="U154" i="8" s="1"/>
  <c r="T141" i="8"/>
  <c r="T152" i="8" s="1"/>
  <c r="S141" i="8"/>
  <c r="S154" i="8" s="1"/>
  <c r="R141" i="8"/>
  <c r="R154" i="8" s="1"/>
  <c r="Q141" i="8"/>
  <c r="Q154" i="8" s="1"/>
  <c r="P141" i="8"/>
  <c r="P152" i="8" s="1"/>
  <c r="O141" i="8"/>
  <c r="O152" i="8" s="1"/>
  <c r="N141" i="8"/>
  <c r="N154" i="8" s="1"/>
  <c r="M141" i="8"/>
  <c r="M154" i="8" s="1"/>
  <c r="L141" i="8"/>
  <c r="L152" i="8" s="1"/>
  <c r="K141" i="8"/>
  <c r="K152" i="8" s="1"/>
  <c r="J141" i="8"/>
  <c r="J154" i="8" s="1"/>
  <c r="I141" i="8"/>
  <c r="I154" i="8" s="1"/>
  <c r="H141" i="8"/>
  <c r="H152" i="8" s="1"/>
  <c r="G141" i="8"/>
  <c r="G152" i="8" s="1"/>
  <c r="F141" i="8"/>
  <c r="F152" i="8" s="1"/>
  <c r="E141" i="8"/>
  <c r="E152" i="8" s="1"/>
  <c r="B6" i="8"/>
  <c r="AD141" i="7"/>
  <c r="AD154" i="7" s="1"/>
  <c r="AC141" i="7"/>
  <c r="AC154" i="7" s="1"/>
  <c r="AB141" i="7"/>
  <c r="AB152" i="7" s="1"/>
  <c r="AA141" i="7"/>
  <c r="AA154" i="7" s="1"/>
  <c r="Z141" i="7"/>
  <c r="Z154" i="7" s="1"/>
  <c r="Y141" i="7"/>
  <c r="Y154" i="7" s="1"/>
  <c r="X141" i="7"/>
  <c r="X152" i="7" s="1"/>
  <c r="W141" i="7"/>
  <c r="W152" i="7" s="1"/>
  <c r="V141" i="7"/>
  <c r="V154" i="7" s="1"/>
  <c r="U141" i="7"/>
  <c r="U154" i="7" s="1"/>
  <c r="T141" i="7"/>
  <c r="T152" i="7" s="1"/>
  <c r="S141" i="7"/>
  <c r="S152" i="7" s="1"/>
  <c r="R141" i="7"/>
  <c r="R154" i="7" s="1"/>
  <c r="Q141" i="7"/>
  <c r="Q154" i="7" s="1"/>
  <c r="P141" i="7"/>
  <c r="P152" i="7" s="1"/>
  <c r="O141" i="7"/>
  <c r="O154" i="7" s="1"/>
  <c r="N141" i="7"/>
  <c r="N154" i="7" s="1"/>
  <c r="M141" i="7"/>
  <c r="M154" i="7" s="1"/>
  <c r="L141" i="7"/>
  <c r="L152" i="7" s="1"/>
  <c r="K141" i="7"/>
  <c r="K152" i="7" s="1"/>
  <c r="J141" i="7"/>
  <c r="J154" i="7" s="1"/>
  <c r="I141" i="7"/>
  <c r="I154" i="7" s="1"/>
  <c r="H141" i="7"/>
  <c r="H152" i="7" s="1"/>
  <c r="G141" i="7"/>
  <c r="G154" i="7" s="1"/>
  <c r="F141" i="7"/>
  <c r="F152" i="7" s="1"/>
  <c r="E141" i="7"/>
  <c r="E152" i="7" s="1"/>
  <c r="B6" i="7"/>
  <c r="AD141" i="6"/>
  <c r="AD154" i="6" s="1"/>
  <c r="AC141" i="6"/>
  <c r="AC154" i="6" s="1"/>
  <c r="AB141" i="6"/>
  <c r="AB152" i="6" s="1"/>
  <c r="AA141" i="6"/>
  <c r="AA152" i="6" s="1"/>
  <c r="Z141" i="6"/>
  <c r="Z154" i="6" s="1"/>
  <c r="Y141" i="6"/>
  <c r="Y154" i="6" s="1"/>
  <c r="X141" i="6"/>
  <c r="X152" i="6" s="1"/>
  <c r="W141" i="6"/>
  <c r="W152" i="6" s="1"/>
  <c r="V141" i="6"/>
  <c r="V154" i="6" s="1"/>
  <c r="U141" i="6"/>
  <c r="U154" i="6" s="1"/>
  <c r="T141" i="6"/>
  <c r="T152" i="6" s="1"/>
  <c r="S141" i="6"/>
  <c r="S152" i="6" s="1"/>
  <c r="R141" i="6"/>
  <c r="R154" i="6" s="1"/>
  <c r="Q141" i="6"/>
  <c r="Q154" i="6" s="1"/>
  <c r="P141" i="6"/>
  <c r="P152" i="6" s="1"/>
  <c r="O141" i="6"/>
  <c r="O152" i="6" s="1"/>
  <c r="N141" i="6"/>
  <c r="N154" i="6" s="1"/>
  <c r="M141" i="6"/>
  <c r="M154" i="6" s="1"/>
  <c r="L141" i="6"/>
  <c r="L152" i="6" s="1"/>
  <c r="K141" i="6"/>
  <c r="K152" i="6" s="1"/>
  <c r="J141" i="6"/>
  <c r="J154" i="6" s="1"/>
  <c r="I141" i="6"/>
  <c r="I154" i="6" s="1"/>
  <c r="H141" i="6"/>
  <c r="H152" i="6" s="1"/>
  <c r="G141" i="6"/>
  <c r="G152" i="6" s="1"/>
  <c r="F141" i="6"/>
  <c r="F152" i="6" s="1"/>
  <c r="E141" i="6"/>
  <c r="E152" i="6" s="1"/>
  <c r="B6" i="6"/>
  <c r="AD141" i="5"/>
  <c r="AD154" i="5" s="1"/>
  <c r="AC141" i="5"/>
  <c r="AC154" i="5" s="1"/>
  <c r="AB141" i="5"/>
  <c r="AB152" i="5" s="1"/>
  <c r="AA141" i="5"/>
  <c r="AA152" i="5" s="1"/>
  <c r="Z141" i="5"/>
  <c r="Z154" i="5" s="1"/>
  <c r="Y141" i="5"/>
  <c r="Y154" i="5" s="1"/>
  <c r="X141" i="5"/>
  <c r="X152" i="5" s="1"/>
  <c r="W141" i="5"/>
  <c r="W152" i="5" s="1"/>
  <c r="V141" i="5"/>
  <c r="V154" i="5" s="1"/>
  <c r="U141" i="5"/>
  <c r="U154" i="5" s="1"/>
  <c r="T141" i="5"/>
  <c r="T152" i="5" s="1"/>
  <c r="S141" i="5"/>
  <c r="S152" i="5" s="1"/>
  <c r="R141" i="5"/>
  <c r="R154" i="5" s="1"/>
  <c r="Q141" i="5"/>
  <c r="Q154" i="5" s="1"/>
  <c r="P141" i="5"/>
  <c r="P152" i="5" s="1"/>
  <c r="O141" i="5"/>
  <c r="O152" i="5" s="1"/>
  <c r="N141" i="5"/>
  <c r="N154" i="5" s="1"/>
  <c r="M141" i="5"/>
  <c r="M154" i="5" s="1"/>
  <c r="L141" i="5"/>
  <c r="L154" i="5" s="1"/>
  <c r="K141" i="5"/>
  <c r="K152" i="5" s="1"/>
  <c r="J141" i="5"/>
  <c r="J154" i="5" s="1"/>
  <c r="I141" i="5"/>
  <c r="I154" i="5" s="1"/>
  <c r="H141" i="5"/>
  <c r="H154" i="5" s="1"/>
  <c r="G141" i="5"/>
  <c r="G152" i="5" s="1"/>
  <c r="F141" i="5"/>
  <c r="F152" i="5" s="1"/>
  <c r="E141" i="5"/>
  <c r="E152" i="5" s="1"/>
  <c r="B6" i="4"/>
  <c r="U152" i="28" l="1"/>
  <c r="F154" i="33"/>
  <c r="Q152" i="5"/>
  <c r="U152" i="5"/>
  <c r="U152" i="7"/>
  <c r="Q152" i="7"/>
  <c r="Q152" i="8"/>
  <c r="U152" i="8"/>
  <c r="U152" i="24"/>
  <c r="Q152" i="24"/>
  <c r="Q152" i="29"/>
  <c r="M152" i="29"/>
  <c r="Y152" i="29"/>
  <c r="U152" i="29"/>
  <c r="AC152" i="29"/>
  <c r="T152" i="30"/>
  <c r="S152" i="30"/>
  <c r="L152" i="30"/>
  <c r="U152" i="31"/>
  <c r="Q152" i="31"/>
  <c r="AC152" i="31"/>
  <c r="Q152" i="28"/>
  <c r="L152" i="27"/>
  <c r="U152" i="27"/>
  <c r="Q152" i="27"/>
  <c r="R152" i="26"/>
  <c r="V152" i="26"/>
  <c r="U152" i="26"/>
  <c r="Q152" i="26"/>
  <c r="AD152" i="26"/>
  <c r="U152" i="20"/>
  <c r="Q152" i="20"/>
  <c r="Q152" i="25"/>
  <c r="U152" i="25"/>
  <c r="U152" i="21"/>
  <c r="Q152" i="21"/>
  <c r="R152" i="23"/>
  <c r="Q152" i="23"/>
  <c r="V152" i="23"/>
  <c r="U152" i="23"/>
  <c r="AD152" i="23"/>
  <c r="L152" i="22"/>
  <c r="Q152" i="22"/>
  <c r="U152" i="22"/>
  <c r="T152" i="22"/>
  <c r="U152" i="18"/>
  <c r="Q152" i="18"/>
  <c r="Q152" i="17"/>
  <c r="U152" i="17"/>
  <c r="U152" i="10"/>
  <c r="R152" i="10"/>
  <c r="AD152" i="10"/>
  <c r="V152" i="10"/>
  <c r="Q152" i="10"/>
  <c r="Q152" i="11"/>
  <c r="U152" i="11"/>
  <c r="U152" i="14"/>
  <c r="Q152" i="14"/>
  <c r="T152" i="12"/>
  <c r="L152" i="12"/>
  <c r="Q152" i="9"/>
  <c r="U152" i="9"/>
  <c r="U152" i="6"/>
  <c r="Q152" i="6"/>
  <c r="Y152" i="5"/>
  <c r="AC152" i="5"/>
  <c r="L152" i="5"/>
  <c r="M152" i="5"/>
  <c r="I152" i="5"/>
  <c r="H152" i="5"/>
  <c r="F154" i="5"/>
  <c r="AC152" i="7"/>
  <c r="Y152" i="7"/>
  <c r="M152" i="7"/>
  <c r="F154" i="7"/>
  <c r="J152" i="7"/>
  <c r="I152" i="7"/>
  <c r="Y152" i="8"/>
  <c r="M152" i="8"/>
  <c r="F154" i="8"/>
  <c r="AC152" i="8"/>
  <c r="I152" i="8"/>
  <c r="AC152" i="24"/>
  <c r="Y152" i="24"/>
  <c r="M152" i="24"/>
  <c r="I152" i="24"/>
  <c r="F154" i="24"/>
  <c r="I152" i="29"/>
  <c r="F154" i="29"/>
  <c r="F154" i="32"/>
  <c r="O152" i="30"/>
  <c r="P152" i="30"/>
  <c r="G152" i="30"/>
  <c r="F154" i="30"/>
  <c r="K152" i="30"/>
  <c r="H152" i="30"/>
  <c r="M152" i="31"/>
  <c r="Y152" i="31"/>
  <c r="I152" i="31"/>
  <c r="F154" i="31"/>
  <c r="AC152" i="28"/>
  <c r="Y152" i="28"/>
  <c r="M152" i="28"/>
  <c r="AA154" i="28"/>
  <c r="F154" i="28"/>
  <c r="I152" i="28"/>
  <c r="F154" i="27"/>
  <c r="Y152" i="27"/>
  <c r="I152" i="27"/>
  <c r="AC152" i="27"/>
  <c r="M152" i="27"/>
  <c r="H152" i="27"/>
  <c r="Y152" i="26"/>
  <c r="N152" i="26"/>
  <c r="Z152" i="26"/>
  <c r="I152" i="26"/>
  <c r="AC152" i="26"/>
  <c r="J152" i="26"/>
  <c r="M152" i="26"/>
  <c r="F154" i="26"/>
  <c r="Y152" i="20"/>
  <c r="AC152" i="20"/>
  <c r="M152" i="20"/>
  <c r="I152" i="20"/>
  <c r="F154" i="20"/>
  <c r="F154" i="25"/>
  <c r="Y152" i="25"/>
  <c r="AC152" i="25"/>
  <c r="I152" i="25"/>
  <c r="M152" i="25"/>
  <c r="AC152" i="21"/>
  <c r="Y152" i="21"/>
  <c r="M152" i="21"/>
  <c r="I152" i="21"/>
  <c r="F154" i="21"/>
  <c r="M152" i="23"/>
  <c r="Z152" i="23"/>
  <c r="Y152" i="23"/>
  <c r="AC152" i="23"/>
  <c r="N152" i="23"/>
  <c r="I152" i="23"/>
  <c r="J152" i="23"/>
  <c r="F154" i="23"/>
  <c r="Y152" i="22"/>
  <c r="AB152" i="22"/>
  <c r="X152" i="22"/>
  <c r="AC152" i="22"/>
  <c r="P152" i="22"/>
  <c r="M152" i="22"/>
  <c r="I152" i="22"/>
  <c r="H152" i="22"/>
  <c r="F154" i="22"/>
  <c r="F154" i="19"/>
  <c r="AC152" i="18"/>
  <c r="Y152" i="18"/>
  <c r="M152" i="18"/>
  <c r="F154" i="18"/>
  <c r="I152" i="18"/>
  <c r="Y152" i="17"/>
  <c r="AC152" i="17"/>
  <c r="M152" i="17"/>
  <c r="I152" i="17"/>
  <c r="F154" i="17"/>
  <c r="Y152" i="10"/>
  <c r="Z152" i="10"/>
  <c r="AC152" i="10"/>
  <c r="M152" i="10"/>
  <c r="F154" i="10"/>
  <c r="N152" i="10"/>
  <c r="J152" i="10"/>
  <c r="I152" i="10"/>
  <c r="F154" i="16"/>
  <c r="AC152" i="11"/>
  <c r="Y152" i="11"/>
  <c r="M152" i="11"/>
  <c r="F154" i="11"/>
  <c r="I152" i="11"/>
  <c r="H152" i="11"/>
  <c r="F154" i="15"/>
  <c r="Y152" i="14"/>
  <c r="AC152" i="14"/>
  <c r="M152" i="14"/>
  <c r="I152" i="14"/>
  <c r="F154" i="14"/>
  <c r="F154" i="13"/>
  <c r="Z154" i="12"/>
  <c r="X152" i="12"/>
  <c r="AB152" i="12"/>
  <c r="P152" i="12"/>
  <c r="E154" i="12"/>
  <c r="I152" i="12"/>
  <c r="H152" i="12"/>
  <c r="AC152" i="9"/>
  <c r="Y152" i="9"/>
  <c r="M152" i="9"/>
  <c r="I152" i="9"/>
  <c r="F154" i="9"/>
  <c r="Y152" i="6"/>
  <c r="AC152" i="6"/>
  <c r="M152" i="6"/>
  <c r="I152" i="6"/>
  <c r="F154" i="6"/>
  <c r="I152" i="33"/>
  <c r="M152" i="33"/>
  <c r="Q152" i="33"/>
  <c r="U152" i="33"/>
  <c r="Y152" i="33"/>
  <c r="AC152" i="33"/>
  <c r="G154" i="33"/>
  <c r="K154" i="33"/>
  <c r="O154" i="33"/>
  <c r="S154" i="33"/>
  <c r="W154" i="33"/>
  <c r="AA154" i="33"/>
  <c r="A10" i="33"/>
  <c r="J152" i="33"/>
  <c r="N152" i="33"/>
  <c r="R152" i="33"/>
  <c r="V152" i="33"/>
  <c r="Z152" i="33"/>
  <c r="AD152" i="33"/>
  <c r="H154" i="33"/>
  <c r="L154" i="33"/>
  <c r="P154" i="33"/>
  <c r="T154" i="33"/>
  <c r="X154" i="33"/>
  <c r="AB154" i="33"/>
  <c r="E154" i="33"/>
  <c r="I152" i="32"/>
  <c r="M152" i="32"/>
  <c r="Q152" i="32"/>
  <c r="U152" i="32"/>
  <c r="Y152" i="32"/>
  <c r="AC152" i="32"/>
  <c r="G154" i="32"/>
  <c r="K154" i="32"/>
  <c r="O154" i="32"/>
  <c r="S154" i="32"/>
  <c r="W154" i="32"/>
  <c r="AA154" i="32"/>
  <c r="A10" i="32"/>
  <c r="J152" i="32"/>
  <c r="N152" i="32"/>
  <c r="R152" i="32"/>
  <c r="V152" i="32"/>
  <c r="Z152" i="32"/>
  <c r="AD152" i="32"/>
  <c r="H154" i="32"/>
  <c r="L154" i="32"/>
  <c r="P154" i="32"/>
  <c r="T154" i="32"/>
  <c r="X154" i="32"/>
  <c r="AB154" i="32"/>
  <c r="E154" i="32"/>
  <c r="O154" i="31"/>
  <c r="S154" i="31"/>
  <c r="AA154" i="31"/>
  <c r="A10" i="31"/>
  <c r="J152" i="31"/>
  <c r="N152" i="31"/>
  <c r="R152" i="31"/>
  <c r="V152" i="31"/>
  <c r="Z152" i="31"/>
  <c r="AD152" i="31"/>
  <c r="H154" i="31"/>
  <c r="L154" i="31"/>
  <c r="P154" i="31"/>
  <c r="T154" i="31"/>
  <c r="X154" i="31"/>
  <c r="AB154" i="31"/>
  <c r="G154" i="31"/>
  <c r="W154" i="31"/>
  <c r="K152" i="31"/>
  <c r="E154" i="31"/>
  <c r="I152" i="30"/>
  <c r="M152" i="30"/>
  <c r="Q152" i="30"/>
  <c r="U152" i="30"/>
  <c r="Y152" i="30"/>
  <c r="AC152" i="30"/>
  <c r="W154" i="30"/>
  <c r="AA154" i="30"/>
  <c r="A10" i="30"/>
  <c r="J152" i="30"/>
  <c r="N152" i="30"/>
  <c r="R152" i="30"/>
  <c r="V152" i="30"/>
  <c r="Z152" i="30"/>
  <c r="AD152" i="30"/>
  <c r="X154" i="30"/>
  <c r="AB154" i="30"/>
  <c r="E154" i="30"/>
  <c r="O154" i="29"/>
  <c r="S154" i="29"/>
  <c r="A10" i="29"/>
  <c r="J152" i="29"/>
  <c r="N152" i="29"/>
  <c r="R152" i="29"/>
  <c r="V152" i="29"/>
  <c r="Z152" i="29"/>
  <c r="AD152" i="29"/>
  <c r="H154" i="29"/>
  <c r="L154" i="29"/>
  <c r="P154" i="29"/>
  <c r="T154" i="29"/>
  <c r="X154" i="29"/>
  <c r="AB154" i="29"/>
  <c r="G154" i="29"/>
  <c r="AA154" i="29"/>
  <c r="K152" i="29"/>
  <c r="W152" i="29"/>
  <c r="E154" i="29"/>
  <c r="A10" i="28"/>
  <c r="J152" i="28"/>
  <c r="N152" i="28"/>
  <c r="R152" i="28"/>
  <c r="V152" i="28"/>
  <c r="Z152" i="28"/>
  <c r="AD152" i="28"/>
  <c r="H154" i="28"/>
  <c r="L154" i="28"/>
  <c r="P154" i="28"/>
  <c r="T154" i="28"/>
  <c r="X154" i="28"/>
  <c r="AB154" i="28"/>
  <c r="K154" i="28"/>
  <c r="S154" i="28"/>
  <c r="W154" i="28"/>
  <c r="G152" i="28"/>
  <c r="O152" i="28"/>
  <c r="E154" i="28"/>
  <c r="K154" i="27"/>
  <c r="O154" i="27"/>
  <c r="S154" i="27"/>
  <c r="W154" i="27"/>
  <c r="AA154" i="27"/>
  <c r="A10" i="27"/>
  <c r="J152" i="27"/>
  <c r="N152" i="27"/>
  <c r="R152" i="27"/>
  <c r="V152" i="27"/>
  <c r="Z152" i="27"/>
  <c r="AD152" i="27"/>
  <c r="P154" i="27"/>
  <c r="T154" i="27"/>
  <c r="X154" i="27"/>
  <c r="AB154" i="27"/>
  <c r="G154" i="27"/>
  <c r="E154" i="27"/>
  <c r="K154" i="26"/>
  <c r="S154" i="26"/>
  <c r="G154" i="26"/>
  <c r="O154" i="26"/>
  <c r="W154" i="26"/>
  <c r="A10" i="26"/>
  <c r="H154" i="26"/>
  <c r="L154" i="26"/>
  <c r="P154" i="26"/>
  <c r="T154" i="26"/>
  <c r="X154" i="26"/>
  <c r="AB154" i="26"/>
  <c r="AA152" i="26"/>
  <c r="E154" i="26"/>
  <c r="K154" i="25"/>
  <c r="S154" i="25"/>
  <c r="AA154" i="25"/>
  <c r="A10" i="25"/>
  <c r="J152" i="25"/>
  <c r="N152" i="25"/>
  <c r="R152" i="25"/>
  <c r="V152" i="25"/>
  <c r="Z152" i="25"/>
  <c r="AD152" i="25"/>
  <c r="H154" i="25"/>
  <c r="L154" i="25"/>
  <c r="P154" i="25"/>
  <c r="T154" i="25"/>
  <c r="X154" i="25"/>
  <c r="AB154" i="25"/>
  <c r="G154" i="25"/>
  <c r="O154" i="25"/>
  <c r="W154" i="25"/>
  <c r="E154" i="25"/>
  <c r="K154" i="24"/>
  <c r="S154" i="24"/>
  <c r="AA154" i="24"/>
  <c r="A10" i="24"/>
  <c r="J152" i="24"/>
  <c r="N152" i="24"/>
  <c r="R152" i="24"/>
  <c r="V152" i="24"/>
  <c r="Z152" i="24"/>
  <c r="AD152" i="24"/>
  <c r="H154" i="24"/>
  <c r="L154" i="24"/>
  <c r="P154" i="24"/>
  <c r="T154" i="24"/>
  <c r="X154" i="24"/>
  <c r="AB154" i="24"/>
  <c r="G154" i="24"/>
  <c r="O154" i="24"/>
  <c r="W154" i="24"/>
  <c r="E154" i="24"/>
  <c r="G154" i="23"/>
  <c r="O154" i="23"/>
  <c r="W154" i="23"/>
  <c r="L154" i="23"/>
  <c r="T154" i="23"/>
  <c r="AB154" i="23"/>
  <c r="S152" i="23"/>
  <c r="AA152" i="23"/>
  <c r="E154" i="23"/>
  <c r="K154" i="23"/>
  <c r="A10" i="23"/>
  <c r="H154" i="23"/>
  <c r="P154" i="23"/>
  <c r="X154" i="23"/>
  <c r="G154" i="22"/>
  <c r="K154" i="22"/>
  <c r="O154" i="22"/>
  <c r="S154" i="22"/>
  <c r="W154" i="22"/>
  <c r="AA154" i="22"/>
  <c r="A10" i="22"/>
  <c r="J152" i="22"/>
  <c r="N152" i="22"/>
  <c r="R152" i="22"/>
  <c r="V152" i="22"/>
  <c r="Z152" i="22"/>
  <c r="AD152" i="22"/>
  <c r="E154" i="22"/>
  <c r="G154" i="21"/>
  <c r="K154" i="21"/>
  <c r="W154" i="21"/>
  <c r="A10" i="21"/>
  <c r="J152" i="21"/>
  <c r="N152" i="21"/>
  <c r="R152" i="21"/>
  <c r="V152" i="21"/>
  <c r="Z152" i="21"/>
  <c r="AD152" i="21"/>
  <c r="H154" i="21"/>
  <c r="L154" i="21"/>
  <c r="P154" i="21"/>
  <c r="T154" i="21"/>
  <c r="X154" i="21"/>
  <c r="AB154" i="21"/>
  <c r="O154" i="21"/>
  <c r="AA154" i="21"/>
  <c r="S152" i="21"/>
  <c r="E154" i="21"/>
  <c r="G154" i="20"/>
  <c r="K154" i="20"/>
  <c r="O154" i="20"/>
  <c r="S154" i="20"/>
  <c r="W154" i="20"/>
  <c r="AA154" i="20"/>
  <c r="A10" i="20"/>
  <c r="J152" i="20"/>
  <c r="N152" i="20"/>
  <c r="R152" i="20"/>
  <c r="V152" i="20"/>
  <c r="Z152" i="20"/>
  <c r="AD152" i="20"/>
  <c r="H154" i="20"/>
  <c r="L154" i="20"/>
  <c r="P154" i="20"/>
  <c r="T154" i="20"/>
  <c r="X154" i="20"/>
  <c r="AB154" i="20"/>
  <c r="E154" i="20"/>
  <c r="I152" i="19"/>
  <c r="M152" i="19"/>
  <c r="Q152" i="19"/>
  <c r="U152" i="19"/>
  <c r="Y152" i="19"/>
  <c r="AC152" i="19"/>
  <c r="G154" i="19"/>
  <c r="K154" i="19"/>
  <c r="O154" i="19"/>
  <c r="S154" i="19"/>
  <c r="W154" i="19"/>
  <c r="AA154" i="19"/>
  <c r="A10" i="19"/>
  <c r="J152" i="19"/>
  <c r="N152" i="19"/>
  <c r="R152" i="19"/>
  <c r="V152" i="19"/>
  <c r="Z152" i="19"/>
  <c r="AD152" i="19"/>
  <c r="H154" i="19"/>
  <c r="L154" i="19"/>
  <c r="P154" i="19"/>
  <c r="T154" i="19"/>
  <c r="X154" i="19"/>
  <c r="AB154" i="19"/>
  <c r="E154" i="19"/>
  <c r="G154" i="18"/>
  <c r="K154" i="18"/>
  <c r="S154" i="18"/>
  <c r="W154" i="18"/>
  <c r="A10" i="18"/>
  <c r="J152" i="18"/>
  <c r="N152" i="18"/>
  <c r="R152" i="18"/>
  <c r="V152" i="18"/>
  <c r="Z152" i="18"/>
  <c r="AD152" i="18"/>
  <c r="H154" i="18"/>
  <c r="L154" i="18"/>
  <c r="P154" i="18"/>
  <c r="T154" i="18"/>
  <c r="X154" i="18"/>
  <c r="AB154" i="18"/>
  <c r="O154" i="18"/>
  <c r="AA154" i="18"/>
  <c r="E154" i="18"/>
  <c r="O154" i="17"/>
  <c r="A10" i="17"/>
  <c r="J152" i="17"/>
  <c r="N152" i="17"/>
  <c r="R152" i="17"/>
  <c r="V152" i="17"/>
  <c r="Z152" i="17"/>
  <c r="AD152" i="17"/>
  <c r="H154" i="17"/>
  <c r="L154" i="17"/>
  <c r="P154" i="17"/>
  <c r="T154" i="17"/>
  <c r="X154" i="17"/>
  <c r="AB154" i="17"/>
  <c r="G154" i="17"/>
  <c r="S154" i="17"/>
  <c r="AA154" i="17"/>
  <c r="K152" i="17"/>
  <c r="W152" i="17"/>
  <c r="E154" i="17"/>
  <c r="I152" i="16"/>
  <c r="M152" i="16"/>
  <c r="Q152" i="16"/>
  <c r="U152" i="16"/>
  <c r="Y152" i="16"/>
  <c r="AC152" i="16"/>
  <c r="G154" i="16"/>
  <c r="K154" i="16"/>
  <c r="O154" i="16"/>
  <c r="S154" i="16"/>
  <c r="W154" i="16"/>
  <c r="AA154" i="16"/>
  <c r="A10" i="16"/>
  <c r="J152" i="16"/>
  <c r="N152" i="16"/>
  <c r="R152" i="16"/>
  <c r="V152" i="16"/>
  <c r="Z152" i="16"/>
  <c r="AD152" i="16"/>
  <c r="H154" i="16"/>
  <c r="L154" i="16"/>
  <c r="P154" i="16"/>
  <c r="T154" i="16"/>
  <c r="X154" i="16"/>
  <c r="AB154" i="16"/>
  <c r="E154" i="16"/>
  <c r="I152" i="15"/>
  <c r="M152" i="15"/>
  <c r="Q152" i="15"/>
  <c r="U152" i="15"/>
  <c r="Y152" i="15"/>
  <c r="AC152" i="15"/>
  <c r="G154" i="15"/>
  <c r="K154" i="15"/>
  <c r="O154" i="15"/>
  <c r="S154" i="15"/>
  <c r="W154" i="15"/>
  <c r="AA154" i="15"/>
  <c r="A10" i="15"/>
  <c r="J152" i="15"/>
  <c r="N152" i="15"/>
  <c r="R152" i="15"/>
  <c r="V152" i="15"/>
  <c r="Z152" i="15"/>
  <c r="AD152" i="15"/>
  <c r="H154" i="15"/>
  <c r="L154" i="15"/>
  <c r="P154" i="15"/>
  <c r="T154" i="15"/>
  <c r="X154" i="15"/>
  <c r="AB154" i="15"/>
  <c r="E154" i="15"/>
  <c r="G154" i="14"/>
  <c r="K154" i="14"/>
  <c r="O154" i="14"/>
  <c r="W154" i="14"/>
  <c r="AA154" i="14"/>
  <c r="A10" i="14"/>
  <c r="J152" i="14"/>
  <c r="N152" i="14"/>
  <c r="R152" i="14"/>
  <c r="V152" i="14"/>
  <c r="Z152" i="14"/>
  <c r="AD152" i="14"/>
  <c r="H154" i="14"/>
  <c r="L154" i="14"/>
  <c r="P154" i="14"/>
  <c r="T154" i="14"/>
  <c r="X154" i="14"/>
  <c r="AB154" i="14"/>
  <c r="S154" i="14"/>
  <c r="E154" i="14"/>
  <c r="I152" i="13"/>
  <c r="M152" i="13"/>
  <c r="Q152" i="13"/>
  <c r="U152" i="13"/>
  <c r="Y152" i="13"/>
  <c r="AC152" i="13"/>
  <c r="G154" i="13"/>
  <c r="K154" i="13"/>
  <c r="O154" i="13"/>
  <c r="S154" i="13"/>
  <c r="W154" i="13"/>
  <c r="AA154" i="13"/>
  <c r="A10" i="13"/>
  <c r="J152" i="13"/>
  <c r="N152" i="13"/>
  <c r="R152" i="13"/>
  <c r="V152" i="13"/>
  <c r="Z152" i="13"/>
  <c r="AD152" i="13"/>
  <c r="H154" i="13"/>
  <c r="L154" i="13"/>
  <c r="P154" i="13"/>
  <c r="T154" i="13"/>
  <c r="X154" i="13"/>
  <c r="AB154" i="13"/>
  <c r="F154" i="12"/>
  <c r="E154" i="13"/>
  <c r="M152" i="12"/>
  <c r="Q152" i="12"/>
  <c r="U152" i="12"/>
  <c r="Y152" i="12"/>
  <c r="AC152" i="12"/>
  <c r="G154" i="12"/>
  <c r="K154" i="12"/>
  <c r="O154" i="12"/>
  <c r="S154" i="12"/>
  <c r="W154" i="12"/>
  <c r="AA154" i="12"/>
  <c r="J154" i="12"/>
  <c r="N154" i="12"/>
  <c r="R154" i="12"/>
  <c r="V154" i="12"/>
  <c r="A10" i="12"/>
  <c r="F152" i="12"/>
  <c r="AD152" i="12"/>
  <c r="K154" i="11"/>
  <c r="O154" i="11"/>
  <c r="S154" i="11"/>
  <c r="W154" i="11"/>
  <c r="AA154" i="11"/>
  <c r="A10" i="11"/>
  <c r="J152" i="11"/>
  <c r="N152" i="11"/>
  <c r="R152" i="11"/>
  <c r="V152" i="11"/>
  <c r="Z152" i="11"/>
  <c r="AD152" i="11"/>
  <c r="L154" i="11"/>
  <c r="P154" i="11"/>
  <c r="T154" i="11"/>
  <c r="X154" i="11"/>
  <c r="AB154" i="11"/>
  <c r="G154" i="11"/>
  <c r="E154" i="11"/>
  <c r="O154" i="10"/>
  <c r="A10" i="10"/>
  <c r="L154" i="10"/>
  <c r="P154" i="10"/>
  <c r="T154" i="10"/>
  <c r="X154" i="10"/>
  <c r="AB154" i="10"/>
  <c r="G152" i="10"/>
  <c r="K152" i="10"/>
  <c r="S152" i="10"/>
  <c r="W152" i="10"/>
  <c r="AA152" i="10"/>
  <c r="E154" i="10"/>
  <c r="H154" i="10"/>
  <c r="G154" i="9"/>
  <c r="K154" i="9"/>
  <c r="O154" i="9"/>
  <c r="S154" i="9"/>
  <c r="W154" i="9"/>
  <c r="AA154" i="9"/>
  <c r="A10" i="9"/>
  <c r="J152" i="9"/>
  <c r="N152" i="9"/>
  <c r="R152" i="9"/>
  <c r="V152" i="9"/>
  <c r="Z152" i="9"/>
  <c r="AD152" i="9"/>
  <c r="H154" i="9"/>
  <c r="L154" i="9"/>
  <c r="P154" i="9"/>
  <c r="T154" i="9"/>
  <c r="X154" i="9"/>
  <c r="AB154" i="9"/>
  <c r="E154" i="9"/>
  <c r="K154" i="8"/>
  <c r="A10" i="7"/>
  <c r="N152" i="7"/>
  <c r="R152" i="7"/>
  <c r="V152" i="7"/>
  <c r="Z152" i="7"/>
  <c r="AD152" i="7"/>
  <c r="H154" i="7"/>
  <c r="L154" i="7"/>
  <c r="P154" i="7"/>
  <c r="T154" i="7"/>
  <c r="X154" i="7"/>
  <c r="AB154" i="7"/>
  <c r="A10" i="8"/>
  <c r="J152" i="8"/>
  <c r="N152" i="8"/>
  <c r="R152" i="8"/>
  <c r="V152" i="8"/>
  <c r="Z152" i="8"/>
  <c r="AD152" i="8"/>
  <c r="H154" i="8"/>
  <c r="L154" i="8"/>
  <c r="P154" i="8"/>
  <c r="T154" i="8"/>
  <c r="X154" i="8"/>
  <c r="AB154" i="8"/>
  <c r="K154" i="7"/>
  <c r="S154" i="7"/>
  <c r="W154" i="7"/>
  <c r="G154" i="8"/>
  <c r="O154" i="8"/>
  <c r="W154" i="8"/>
  <c r="G152" i="7"/>
  <c r="O152" i="7"/>
  <c r="AA152" i="7"/>
  <c r="E154" i="7"/>
  <c r="S152" i="8"/>
  <c r="AA152" i="8"/>
  <c r="E154" i="8"/>
  <c r="K154" i="6"/>
  <c r="S154" i="6"/>
  <c r="AA154" i="6"/>
  <c r="A10" i="6"/>
  <c r="J152" i="6"/>
  <c r="N152" i="6"/>
  <c r="R152" i="6"/>
  <c r="V152" i="6"/>
  <c r="Z152" i="6"/>
  <c r="AD152" i="6"/>
  <c r="H154" i="6"/>
  <c r="L154" i="6"/>
  <c r="P154" i="6"/>
  <c r="T154" i="6"/>
  <c r="X154" i="6"/>
  <c r="AB154" i="6"/>
  <c r="G154" i="6"/>
  <c r="O154" i="6"/>
  <c r="W154" i="6"/>
  <c r="E154" i="6"/>
  <c r="K154" i="5"/>
  <c r="S154" i="5"/>
  <c r="AA154" i="5"/>
  <c r="A10" i="5"/>
  <c r="J152" i="5"/>
  <c r="N152" i="5"/>
  <c r="R152" i="5"/>
  <c r="V152" i="5"/>
  <c r="Z152" i="5"/>
  <c r="AD152" i="5"/>
  <c r="P154" i="5"/>
  <c r="T154" i="5"/>
  <c r="X154" i="5"/>
  <c r="AB154" i="5"/>
  <c r="G154" i="5"/>
  <c r="O154" i="5"/>
  <c r="W154" i="5"/>
  <c r="E154" i="5"/>
  <c r="AD141" i="4" l="1"/>
  <c r="AD154" i="4" s="1"/>
  <c r="AC141" i="4"/>
  <c r="AC154" i="4" s="1"/>
  <c r="AB141" i="4"/>
  <c r="AB152" i="4" s="1"/>
  <c r="AA141" i="4"/>
  <c r="AA152" i="4" s="1"/>
  <c r="Z141" i="4"/>
  <c r="Z154" i="4" s="1"/>
  <c r="Y141" i="4"/>
  <c r="Y154" i="4" s="1"/>
  <c r="X141" i="4"/>
  <c r="X152" i="4" s="1"/>
  <c r="W141" i="4"/>
  <c r="W152" i="4" s="1"/>
  <c r="V141" i="4"/>
  <c r="V154" i="4" s="1"/>
  <c r="U141" i="4"/>
  <c r="U154" i="4" s="1"/>
  <c r="T141" i="4"/>
  <c r="T152" i="4" s="1"/>
  <c r="S141" i="4"/>
  <c r="S152" i="4" s="1"/>
  <c r="R141" i="4"/>
  <c r="R154" i="4" s="1"/>
  <c r="Q141" i="4"/>
  <c r="Q154" i="4" s="1"/>
  <c r="P141" i="4"/>
  <c r="P152" i="4" s="1"/>
  <c r="O141" i="4"/>
  <c r="O154" i="4" s="1"/>
  <c r="N141" i="4"/>
  <c r="N154" i="4" s="1"/>
  <c r="M141" i="4"/>
  <c r="M154" i="4" s="1"/>
  <c r="L141" i="4"/>
  <c r="L152" i="4" s="1"/>
  <c r="K141" i="4"/>
  <c r="K152" i="4" s="1"/>
  <c r="J141" i="4"/>
  <c r="J154" i="4" s="1"/>
  <c r="I141" i="4"/>
  <c r="I154" i="4" s="1"/>
  <c r="H141" i="4"/>
  <c r="H152" i="4" s="1"/>
  <c r="G141" i="4"/>
  <c r="G154" i="4" s="1"/>
  <c r="F141" i="4"/>
  <c r="F154" i="4" s="1"/>
  <c r="E141" i="4"/>
  <c r="E154" i="4" s="1"/>
  <c r="A10" i="4"/>
  <c r="U152" i="4" l="1"/>
  <c r="Q152" i="4"/>
  <c r="N152" i="4"/>
  <c r="Y152" i="4"/>
  <c r="AC152" i="4"/>
  <c r="E152" i="4"/>
  <c r="J152" i="4"/>
  <c r="M152" i="4"/>
  <c r="I152" i="4"/>
  <c r="F152" i="4"/>
  <c r="S154" i="4"/>
  <c r="W154" i="4"/>
  <c r="AA154" i="4"/>
  <c r="R152" i="4"/>
  <c r="V152" i="4"/>
  <c r="Z152" i="4"/>
  <c r="AD152" i="4"/>
  <c r="H154" i="4"/>
  <c r="L154" i="4"/>
  <c r="P154" i="4"/>
  <c r="T154" i="4"/>
  <c r="X154" i="4"/>
  <c r="AB154" i="4"/>
  <c r="K154" i="4"/>
  <c r="G152" i="4"/>
  <c r="O152" i="4"/>
</calcChain>
</file>

<file path=xl/sharedStrings.xml><?xml version="1.0" encoding="utf-8"?>
<sst xmlns="http://schemas.openxmlformats.org/spreadsheetml/2006/main" count="129221" uniqueCount="458">
  <si>
    <t>COUNTRY:</t>
  </si>
  <si>
    <t>(as ISO2 code)</t>
  </si>
  <si>
    <t>DATE:</t>
  </si>
  <si>
    <t>(as DD.MM.YYYY)</t>
  </si>
  <si>
    <t>YEAR:</t>
  </si>
  <si>
    <t>(as YYYY, year of emissions and activity data)</t>
  </si>
  <si>
    <t>Version:</t>
  </si>
  <si>
    <t>v1.0</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</si>
  <si>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</si>
  <si>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</si>
  <si>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</si>
  <si>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</si>
  <si>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</si>
  <si>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</si>
  <si>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</si>
  <si>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</si>
  <si>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</si>
  <si>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</si>
  <si>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</si>
  <si>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</si>
  <si>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</si>
  <si>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</si>
  <si>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</si>
  <si>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</si>
  <si>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</si>
  <si>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</si>
  <si>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</si>
  <si>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</si>
  <si>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</si>
  <si>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</si>
  <si>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</si>
  <si>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</si>
  <si>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</si>
  <si>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</si>
  <si>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</si>
  <si>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</si>
  <si>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</si>
  <si>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</si>
  <si>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</si>
  <si>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</si>
  <si>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</si>
  <si>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</si>
  <si>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</si>
  <si>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</si>
  <si>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</si>
  <si>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</si>
  <si>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</si>
  <si>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</si>
  <si>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</si>
  <si>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</si>
  <si>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</si>
  <si>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</si>
  <si>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</si>
  <si>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</si>
  <si>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</si>
  <si>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</si>
  <si>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</si>
  <si>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</si>
  <si>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</si>
  <si>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</si>
  <si>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</si>
  <si>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</si>
  <si>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</si>
  <si>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</si>
  <si>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</si>
  <si>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</si>
  <si>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</si>
  <si>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</si>
  <si>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</si>
  <si>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</si>
  <si>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</si>
  <si>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</si>
  <si>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</si>
  <si>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</si>
  <si>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</si>
  <si>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</si>
  <si>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</si>
  <si>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</si>
  <si>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</si>
  <si>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</si>
  <si>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</si>
  <si>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</si>
  <si>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</si>
  <si>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</si>
  <si>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</si>
  <si>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</si>
  <si>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</si>
  <si>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</si>
  <si>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</si>
  <si>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</si>
  <si>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</si>
  <si>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</si>
  <si>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</si>
  <si>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</si>
  <si>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</si>
  <si>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</si>
  <si>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</si>
  <si>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</si>
  <si>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</si>
  <si>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</si>
  <si>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</si>
  <si>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</si>
  <si>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</si>
  <si>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</si>
  <si>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</si>
  <si>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</si>
  <si>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</si>
  <si>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</si>
  <si>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</si>
  <si>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</si>
  <si>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</si>
  <si>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</si>
  <si>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</si>
  <si>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</si>
  <si>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</si>
  <si>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</si>
  <si>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</si>
  <si>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</si>
  <si>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</si>
  <si>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</si>
  <si>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</si>
  <si>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</si>
  <si>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</si>
  <si>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</si>
  <si>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</si>
  <si>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</si>
  <si>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1B1c</t>
  </si>
  <si>
    <t>Other fugitive emissions from solid fuels</t>
  </si>
  <si>
    <t>1B2ai</t>
  </si>
  <si>
    <t>Fugitive emissions oil: Exploration, production, transport</t>
  </si>
  <si>
    <t>1B2aiv</t>
  </si>
  <si>
    <t>1B2av</t>
  </si>
  <si>
    <t>Distribution of oil products</t>
  </si>
  <si>
    <t>Oil consumed [Mt]</t>
  </si>
  <si>
    <t>1B2b</t>
  </si>
  <si>
    <t>Fugitive emissions from natural gas (exploration, production, processing, transmission, storage, distribution and other)</t>
  </si>
  <si>
    <t>1B2c</t>
  </si>
  <si>
    <t>Venting and flaring (oil, gas, combined oil and gas)</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</si>
  <si>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</si>
  <si>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</si>
  <si>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</si>
  <si>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</si>
  <si>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</si>
  <si>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</si>
  <si>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</si>
  <si>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</si>
  <si>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</si>
  <si>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</si>
  <si>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</si>
  <si>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</si>
  <si>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</si>
  <si>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</si>
  <si>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</si>
  <si>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</si>
  <si>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</si>
  <si>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</si>
  <si>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</si>
  <si>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</si>
  <si>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</si>
  <si>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</si>
  <si>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</si>
  <si>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</si>
  <si>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</si>
  <si>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</si>
  <si>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</si>
  <si>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</si>
  <si>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</si>
  <si>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</si>
  <si>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</si>
  <si>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</si>
  <si>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</si>
  <si>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</si>
  <si>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</si>
  <si>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</si>
  <si>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</si>
  <si>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</si>
  <si>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</si>
  <si>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</si>
  <si>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</si>
  <si>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</si>
  <si>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</si>
  <si>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</si>
  <si>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</si>
  <si>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</si>
  <si>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</si>
  <si>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</si>
  <si>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</si>
  <si>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</si>
  <si>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</si>
  <si>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</si>
  <si>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</si>
  <si>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</si>
  <si>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</si>
  <si>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</si>
  <si>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</si>
  <si>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</si>
  <si>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</si>
  <si>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</si>
  <si>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</si>
  <si>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</si>
  <si>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</si>
  <si>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</si>
  <si>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</si>
  <si>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</si>
  <si>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</si>
  <si>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</si>
  <si>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</si>
  <si>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</si>
  <si>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</si>
  <si>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</si>
  <si>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</si>
  <si>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</si>
  <si>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</si>
  <si>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</si>
  <si>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</si>
  <si>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</si>
  <si>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</si>
  <si>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</si>
  <si>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</si>
  <si>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</si>
  <si>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</si>
  <si>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</si>
  <si>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</si>
  <si>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</si>
  <si>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</si>
  <si>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</si>
  <si>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</si>
  <si>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</si>
  <si>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</si>
  <si>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</si>
  <si>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</si>
  <si>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</si>
  <si>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</si>
  <si>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</si>
  <si>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</si>
  <si>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</si>
  <si>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</si>
  <si>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</si>
  <si>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</si>
  <si>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</si>
  <si>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</si>
  <si>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</si>
  <si>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</si>
  <si>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</si>
  <si>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</si>
  <si>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</si>
  <si>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</si>
  <si>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</si>
  <si>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</si>
  <si>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</si>
  <si>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</si>
  <si>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</si>
  <si>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</si>
  <si>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</si>
  <si>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</si>
  <si>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</si>
  <si>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</si>
  <si>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</si>
  <si>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</si>
  <si>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</si>
  <si>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</si>
  <si>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</si>
  <si>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</si>
  <si>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</si>
  <si>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</si>
  <si>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</si>
  <si>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</si>
  <si>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</si>
  <si>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</si>
  <si>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</si>
  <si>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</si>
  <si>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</si>
  <si>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</si>
  <si>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</si>
  <si>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</si>
  <si>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</si>
  <si>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</si>
  <si>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</si>
  <si>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</si>
  <si>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</si>
  <si>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</si>
  <si>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</si>
  <si>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</si>
  <si>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</si>
  <si>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</si>
  <si>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</si>
  <si>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</si>
  <si>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</si>
  <si>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</si>
  <si>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</si>
  <si>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</si>
  <si>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</si>
  <si>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</si>
  <si>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</si>
  <si>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</si>
  <si>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</si>
  <si>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</si>
  <si>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</si>
  <si>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</si>
  <si>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</si>
  <si>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</si>
  <si>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</si>
  <si>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</si>
  <si>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</si>
  <si>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</si>
  <si>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</si>
  <si>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</si>
  <si>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</si>
  <si>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</si>
  <si>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</si>
  <si>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</si>
  <si>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</si>
  <si>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</si>
  <si>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</si>
  <si>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</si>
  <si>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</si>
  <si>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</si>
  <si>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</si>
  <si>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</si>
  <si>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</si>
  <si>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</si>
  <si>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</si>
  <si>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</si>
  <si>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</si>
  <si>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</si>
  <si>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</si>
  <si>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</si>
  <si>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</si>
  <si>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</si>
  <si>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</si>
  <si>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</si>
  <si>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</si>
  <si>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</si>
  <si>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</si>
  <si>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</si>
  <si>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</si>
  <si>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</si>
  <si>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</si>
  <si>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</si>
  <si>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</si>
  <si>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</si>
  <si>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</si>
  <si>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</si>
  <si>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</si>
  <si>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</si>
  <si>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</si>
  <si>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</si>
  <si>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</si>
  <si>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</si>
  <si>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</si>
  <si>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</si>
  <si>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</si>
  <si>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</si>
  <si>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</si>
  <si>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</si>
  <si>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</si>
  <si>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</si>
  <si>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</si>
  <si>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</si>
  <si>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</si>
  <si>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</si>
  <si>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</si>
  <si>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</si>
  <si>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</si>
  <si>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</si>
  <si>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</si>
  <si>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</si>
  <si>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</si>
  <si>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</si>
  <si>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</si>
  <si>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</si>
  <si>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</si>
  <si>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</si>
  <si>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</si>
  <si>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</si>
  <si>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</si>
  <si>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</si>
  <si>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</si>
  <si>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</si>
  <si>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</si>
  <si>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</si>
  <si>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</si>
  <si>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</si>
  <si>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</si>
  <si>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</si>
  <si>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</si>
  <si>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</si>
  <si>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</si>
  <si>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</si>
  <si>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</si>
  <si>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</si>
  <si>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</si>
  <si>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</si>
  <si>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</si>
  <si>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</si>
  <si>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</si>
  <si>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</si>
  <si>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</si>
  <si>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</si>
  <si>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</si>
  <si>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</si>
  <si>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</si>
  <si>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</si>
  <si>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</si>
  <si>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</si>
  <si>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</si>
  <si>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</si>
  <si>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</si>
  <si>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</si>
  <si>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</si>
  <si>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Sludge incinerated [kt]</t>
  </si>
  <si>
    <t>Corpses [Number]</t>
  </si>
  <si>
    <t>Total organic product [kt DC]</t>
  </si>
  <si>
    <t>Area burned [ha]</t>
  </si>
  <si>
    <t>Use of inorganic fertilizers (kg N)</t>
  </si>
  <si>
    <t>Material quarried [kt]</t>
  </si>
  <si>
    <t>Floor space constructed/demolished [m2]</t>
  </si>
  <si>
    <t>Organic domestic waste [kt]</t>
  </si>
  <si>
    <t>Deposition [kt]</t>
  </si>
  <si>
    <t>N in feedstock [kt]</t>
  </si>
  <si>
    <t>Long name</t>
  </si>
  <si>
    <t>CA</t>
  </si>
  <si>
    <t>NA</t>
  </si>
  <si>
    <t>NR</t>
  </si>
  <si>
    <t>None</t>
  </si>
  <si>
    <t>NE</t>
  </si>
  <si>
    <t>No emission factor available to estimate emissions</t>
  </si>
  <si>
    <t>Emissions included in individual livestock category</t>
  </si>
  <si>
    <t>IE</t>
  </si>
  <si>
    <t>Included in 3Db</t>
  </si>
  <si>
    <t>Included in 1A2gviii</t>
  </si>
  <si>
    <t>Some industrial facilities may be included in 5C1a Municipal waste incineration.</t>
  </si>
  <si>
    <t>NO</t>
  </si>
  <si>
    <t>Included in 1B2b and 1B2c</t>
  </si>
  <si>
    <t>Included with 1A4 cii</t>
  </si>
  <si>
    <t>Included with 1B1a</t>
  </si>
  <si>
    <t>Included in 2A5a</t>
  </si>
  <si>
    <t>Included with 2B10a</t>
  </si>
  <si>
    <t>emissions not reported by facilities</t>
  </si>
  <si>
    <t>Included in 2A6</t>
  </si>
  <si>
    <t>Includes all chemical production</t>
  </si>
  <si>
    <t>Combined Ni, Cu, Zn, Pb operations under 2C7c</t>
  </si>
  <si>
    <t>Included within 2C5 a to e</t>
  </si>
  <si>
    <t>Facilities are included in 5C1a or 5C1bi</t>
  </si>
  <si>
    <t>Included with 1A3dii.</t>
  </si>
  <si>
    <t>Included with 2D3e</t>
  </si>
  <si>
    <t>Area of forest burned [ha]</t>
  </si>
  <si>
    <t>Coal used for transformation [Mt]</t>
  </si>
  <si>
    <t>Crude oil produced [Mt]</t>
  </si>
  <si>
    <t>Crude oil refined [Mt]</t>
  </si>
  <si>
    <t>Gas throughput [TJ]</t>
  </si>
  <si>
    <t>Gas vented flared [TJ]</t>
  </si>
  <si>
    <t>Glass produced [kt]</t>
  </si>
  <si>
    <t>Amount [kt]</t>
  </si>
  <si>
    <t>Methodology for estimating pollutants from composting currently not developed, though some facility-specific data is included in the inventory.</t>
  </si>
  <si>
    <t>Methodology for estimating pollutants from anaerobic digestion currently not developed.</t>
  </si>
  <si>
    <t>Some facilities may be included in 5C1a Municipal waste incineration.</t>
  </si>
  <si>
    <t>15.02.2021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</si>
</sst>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63">
    <xf numFmtId="0" fontId="0" fillId="0" borderId="0" xfId="0"/>
    <xf numFmtId="0" fontId="1" fillId="0" borderId="0" xfId="1" applyFont="1" applyProtection="1"/>
    <xf numFmtId="0" fontId="1" fillId="0" borderId="0" xfId="1" applyFont="1" applyFill="1" applyProtection="1"/>
    <xf numFmtId="0" fontId="1" fillId="0" borderId="0" xfId="1" applyFont="1" applyFill="1" applyBorder="1" applyProtection="1"/>
    <xf numFmtId="0" fontId="6" fillId="0" borderId="0" xfId="1" applyFont="1" applyAlignment="1" applyProtection="1">
      <alignment wrapText="1"/>
    </xf>
    <xf numFmtId="0" fontId="1" fillId="0" borderId="0" xfId="1" applyFont="1"/>
    <xf numFmtId="2" fontId="5" fillId="5" borderId="14" xfId="1" applyNumberFormat="1" applyFont="1" applyFill="1" applyBorder="1" applyAlignment="1" applyProtection="1">
      <alignment horizontal="center" vertical="center" wrapText="1"/>
      <protection locked="0"/>
    </xf>
    <xf numFmtId="0" fontId="1" fillId="6" borderId="0" xfId="1" applyFont="1" applyFill="1" applyProtection="1"/>
    <xf numFmtId="0" fontId="5" fillId="0" borderId="0" xfId="1" applyFont="1" applyFill="1" applyProtection="1"/>
    <xf numFmtId="0" fontId="6" fillId="0" borderId="0" xfId="1" applyFont="1" applyFill="1" applyProtection="1"/>
    <xf numFmtId="0" fontId="1" fillId="0" borderId="6" xfId="1" applyFont="1" applyFill="1" applyBorder="1" applyAlignment="1">
      <alignment horizontal="center" vertical="center"/>
    </xf>
    <xf numFmtId="0" fontId="1" fillId="0" borderId="6" xfId="1" applyFont="1" applyFill="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xf>
    <xf numFmtId="0" fontId="5" fillId="0" borderId="0" xfId="1" applyFont="1" applyFill="1" applyBorder="1" applyAlignment="1" applyProtection="1">
      <alignment horizontal="left" vertical="center"/>
    </xf>
    <xf numFmtId="0" fontId="1" fillId="0" borderId="0" xfId="1" applyFont="1" applyFill="1" applyBorder="1" applyAlignment="1" applyProtection="1">
      <alignment horizontal="center" vertical="center" wrapText="1"/>
    </xf>
    <xf numFmtId="0" fontId="9" fillId="0" borderId="0" xfId="1" applyFont="1"/>
    <xf numFmtId="0" fontId="1" fillId="0" borderId="0" xfId="1" applyFont="1" applyFill="1"/>
    <xf numFmtId="2" fontId="5" fillId="11" borderId="19" xfId="1" applyNumberFormat="1" applyFont="1" applyFill="1" applyBorder="1" applyAlignment="1" applyProtection="1">
      <alignment horizontal="center" vertical="center" wrapText="1"/>
      <protection locked="0"/>
    </xf>
    <xf numFmtId="0" fontId="1" fillId="3" borderId="0" xfId="1" applyNumberFormat="1" applyFont="1" applyFill="1" applyAlignment="1" applyProtection="1">
      <alignment horizontal="left" vertical="center"/>
      <protection locked="0"/>
    </xf>
    <xf numFmtId="0" fontId="5" fillId="0" borderId="0" xfId="1" applyFont="1" applyFill="1" applyBorder="1" applyAlignment="1" applyProtection="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Fill="1" applyBorder="1" applyAlignment="1" applyProtection="1">
      <alignment horizontal="center" vertical="center" wrapText="1"/>
      <protection locked="0"/>
    </xf>
    <xf numFmtId="0" fontId="3" fillId="0" borderId="0" xfId="1" applyNumberFormat="1" applyFont="1" applyAlignment="1" applyProtection="1">
      <alignment vertical="center"/>
    </xf>
    <xf numFmtId="0" fontId="1" fillId="0" borderId="0" xfId="1" applyNumberFormat="1" applyFont="1" applyAlignment="1" applyProtection="1">
      <alignment horizontal="left"/>
    </xf>
    <xf numFmtId="0" fontId="4" fillId="0" borderId="0" xfId="1" applyNumberFormat="1" applyFont="1" applyAlignment="1" applyProtection="1">
      <alignment wrapText="1"/>
    </xf>
    <xf numFmtId="0" fontId="1" fillId="0" borderId="0" xfId="1" applyNumberFormat="1" applyFont="1" applyProtection="1"/>
    <xf numFmtId="0" fontId="1" fillId="0" borderId="0" xfId="1" applyNumberFormat="1" applyFont="1" applyFill="1" applyAlignment="1" applyProtection="1">
      <alignment horizontal="left"/>
    </xf>
    <xf numFmtId="0" fontId="1" fillId="0" borderId="0" xfId="1" applyNumberFormat="1" applyFont="1" applyFill="1" applyProtection="1"/>
    <xf numFmtId="0" fontId="6" fillId="0" borderId="0" xfId="1" applyNumberFormat="1" applyFont="1" applyFill="1" applyAlignment="1" applyProtection="1">
      <alignment wrapText="1"/>
    </xf>
    <xf numFmtId="0" fontId="1" fillId="0" borderId="0" xfId="1" applyNumberFormat="1" applyFont="1" applyAlignment="1" applyProtection="1">
      <alignment vertical="center"/>
    </xf>
    <xf numFmtId="0" fontId="4" fillId="0" borderId="0" xfId="1" applyNumberFormat="1" applyFont="1" applyAlignment="1" applyProtection="1">
      <alignment vertical="center" wrapText="1"/>
    </xf>
    <xf numFmtId="0" fontId="1" fillId="0" borderId="0" xfId="1" applyNumberFormat="1" applyFont="1" applyFill="1" applyAlignment="1" applyProtection="1">
      <alignment wrapText="1"/>
    </xf>
    <xf numFmtId="0" fontId="4" fillId="0" borderId="0" xfId="1" applyNumberFormat="1" applyFont="1" applyFill="1" applyAlignment="1" applyProtection="1">
      <alignment vertical="center" wrapText="1"/>
    </xf>
    <xf numFmtId="0" fontId="6" fillId="0" borderId="2" xfId="1" applyNumberFormat="1" applyFont="1" applyFill="1" applyBorder="1" applyProtection="1"/>
    <xf numFmtId="0" fontId="1" fillId="0" borderId="3" xfId="1" applyNumberFormat="1" applyFont="1" applyBorder="1" applyAlignment="1" applyProtection="1">
      <alignment horizontal="left"/>
    </xf>
    <xf numFmtId="0" fontId="4" fillId="0" borderId="3" xfId="1" applyNumberFormat="1" applyFont="1" applyBorder="1" applyAlignment="1" applyProtection="1">
      <alignment wrapText="1"/>
    </xf>
    <xf numFmtId="0" fontId="1" fillId="0" borderId="3" xfId="1" applyNumberFormat="1" applyFont="1" applyBorder="1" applyProtection="1"/>
    <xf numFmtId="0" fontId="6" fillId="4" borderId="8" xfId="1" applyNumberFormat="1" applyFont="1" applyFill="1" applyBorder="1" applyAlignment="1" applyProtection="1">
      <alignment wrapText="1"/>
    </xf>
    <xf numFmtId="0" fontId="1" fillId="4" borderId="11" xfId="1" applyNumberFormat="1" applyFont="1" applyFill="1" applyBorder="1" applyAlignment="1" applyProtection="1">
      <alignment horizontal="center" textRotation="90"/>
    </xf>
    <xf numFmtId="0" fontId="1" fillId="4" borderId="11" xfId="1" applyNumberFormat="1" applyFont="1" applyFill="1" applyBorder="1" applyProtection="1"/>
    <xf numFmtId="0" fontId="10" fillId="5" borderId="14" xfId="1" applyNumberFormat="1" applyFont="1" applyFill="1" applyBorder="1" applyAlignment="1" applyProtection="1">
      <alignment horizontal="center" vertical="center" wrapText="1"/>
    </xf>
    <xf numFmtId="0" fontId="11" fillId="5" borderId="14" xfId="1" applyNumberFormat="1" applyFont="1" applyFill="1" applyBorder="1" applyAlignment="1" applyProtection="1">
      <alignment horizontal="center" vertical="center" wrapText="1"/>
    </xf>
    <xf numFmtId="0" fontId="10" fillId="4" borderId="15" xfId="1" applyNumberFormat="1" applyFont="1" applyFill="1" applyBorder="1" applyAlignment="1" applyProtection="1">
      <alignment horizontal="center" vertical="center" wrapText="1"/>
    </xf>
    <xf numFmtId="0" fontId="10" fillId="5" borderId="16" xfId="1" applyNumberFormat="1" applyFont="1" applyFill="1" applyBorder="1" applyAlignment="1" applyProtection="1">
      <alignment horizontal="center" vertical="center" wrapText="1"/>
    </xf>
    <xf numFmtId="0" fontId="5" fillId="0" borderId="16" xfId="1" applyNumberFormat="1" applyFont="1" applyFill="1" applyBorder="1" applyAlignment="1" applyProtection="1">
      <alignment horizontal="left" vertical="center" wrapText="1"/>
      <protection locked="0"/>
    </xf>
    <xf numFmtId="0" fontId="5" fillId="11" borderId="19" xfId="1" applyNumberFormat="1" applyFont="1" applyFill="1" applyBorder="1" applyAlignment="1" applyProtection="1">
      <alignment horizontal="left" vertical="center" wrapText="1"/>
      <protection locked="0"/>
    </xf>
    <xf numFmtId="0" fontId="5" fillId="0" borderId="6" xfId="1" applyNumberFormat="1" applyFont="1" applyFill="1" applyBorder="1" applyAlignment="1">
      <alignment horizontal="left" vertical="center" wrapText="1"/>
    </xf>
    <xf numFmtId="0" fontId="5" fillId="7" borderId="19" xfId="1" applyNumberFormat="1" applyFont="1" applyFill="1" applyBorder="1" applyAlignment="1" applyProtection="1">
      <alignment horizontal="left" vertical="center" wrapText="1"/>
      <protection locked="0"/>
    </xf>
    <xf numFmtId="0" fontId="5" fillId="2" borderId="19" xfId="1" applyNumberFormat="1" applyFont="1" applyFill="1" applyBorder="1" applyAlignment="1" applyProtection="1">
      <alignment horizontal="left" vertical="center" wrapText="1"/>
      <protection locked="0"/>
    </xf>
    <xf numFmtId="0" fontId="5" fillId="8" borderId="19" xfId="1" applyNumberFormat="1" applyFont="1" applyFill="1" applyBorder="1" applyAlignment="1" applyProtection="1">
      <alignment horizontal="left" vertical="center" wrapText="1"/>
      <protection locked="0"/>
    </xf>
    <xf numFmtId="0" fontId="5" fillId="0" borderId="7" xfId="1" applyNumberFormat="1" applyFont="1" applyFill="1" applyBorder="1" applyAlignment="1" applyProtection="1">
      <alignment horizontal="left" vertical="center" wrapText="1"/>
      <protection locked="0"/>
    </xf>
    <xf numFmtId="0" fontId="5" fillId="9" borderId="7" xfId="1" applyNumberFormat="1" applyFont="1" applyFill="1" applyBorder="1" applyAlignment="1" applyProtection="1">
      <alignment horizontal="left" vertical="center"/>
    </xf>
    <xf numFmtId="0" fontId="5" fillId="10" borderId="19" xfId="1" applyNumberFormat="1" applyFont="1" applyFill="1" applyBorder="1" applyAlignment="1" applyProtection="1">
      <alignment horizontal="left" vertical="center" wrapText="1"/>
      <protection locked="0"/>
    </xf>
    <xf numFmtId="0" fontId="5" fillId="13" borderId="19" xfId="1" applyNumberFormat="1" applyFont="1" applyFill="1" applyBorder="1" applyAlignment="1" applyProtection="1">
      <alignment horizontal="left" vertical="center" wrapText="1"/>
      <protection locked="0"/>
    </xf>
    <xf numFmtId="0" fontId="5" fillId="14" borderId="19" xfId="1" applyNumberFormat="1" applyFont="1" applyFill="1" applyBorder="1" applyAlignment="1" applyProtection="1">
      <alignment horizontal="left" vertical="center" wrapText="1"/>
      <protection locked="0"/>
    </xf>
    <xf numFmtId="0" fontId="5" fillId="4" borderId="15" xfId="1" applyNumberFormat="1" applyFont="1" applyFill="1" applyBorder="1" applyAlignment="1" applyProtection="1">
      <alignment horizontal="center" vertical="center" wrapText="1"/>
    </xf>
    <xf numFmtId="0" fontId="5" fillId="12" borderId="20" xfId="1" applyNumberFormat="1" applyFont="1" applyFill="1" applyBorder="1" applyAlignment="1" applyProtection="1">
      <alignment horizontal="center" vertical="center" wrapText="1"/>
    </xf>
    <xf numFmtId="0" fontId="1" fillId="0" borderId="3" xfId="1" applyNumberFormat="1" applyFont="1" applyFill="1" applyBorder="1" applyAlignment="1">
      <alignment horizontal="center" vertical="center"/>
    </xf>
    <xf numFmtId="0" fontId="5" fillId="4" borderId="11" xfId="1" applyNumberFormat="1" applyFont="1" applyFill="1" applyBorder="1" applyAlignment="1" applyProtection="1">
      <alignment horizontal="center" vertical="center" wrapText="1"/>
    </xf>
    <xf numFmtId="0" fontId="5" fillId="12" borderId="11" xfId="1" applyNumberFormat="1" applyFont="1" applyFill="1" applyBorder="1" applyAlignment="1" applyProtection="1">
      <alignment horizontal="center" vertical="center" wrapText="1"/>
    </xf>
    <xf numFmtId="0" fontId="5" fillId="4" borderId="21" xfId="1" applyNumberFormat="1" applyFont="1" applyFill="1" applyBorder="1" applyAlignment="1" applyProtection="1">
      <alignment horizontal="center" vertical="center" wrapText="1"/>
    </xf>
    <xf numFmtId="0" fontId="5" fillId="0" borderId="6" xfId="1" applyNumberFormat="1" applyFont="1" applyFill="1" applyBorder="1" applyAlignment="1" applyProtection="1">
      <alignment horizontal="center" vertical="center" wrapText="1"/>
    </xf>
    <xf numFmtId="0" fontId="5" fillId="4" borderId="8" xfId="1" applyNumberFormat="1" applyFont="1" applyFill="1" applyBorder="1" applyAlignment="1" applyProtection="1">
      <alignment horizontal="center" vertical="center" wrapText="1"/>
    </xf>
    <xf numFmtId="0" fontId="5" fillId="12" borderId="21" xfId="1" applyNumberFormat="1" applyFont="1" applyFill="1" applyBorder="1" applyAlignment="1" applyProtection="1">
      <alignment horizontal="center" vertical="center" wrapText="1"/>
    </xf>
    <xf numFmtId="0" fontId="5" fillId="0" borderId="0" xfId="1" applyNumberFormat="1" applyFont="1" applyFill="1" applyBorder="1" applyAlignment="1" applyProtection="1">
      <alignment horizontal="left" vertical="center"/>
    </xf>
    <xf numFmtId="0" fontId="5" fillId="0" borderId="14" xfId="1" applyNumberFormat="1" applyFont="1" applyFill="1" applyBorder="1" applyAlignment="1" applyProtection="1">
      <alignment horizontal="left" vertical="center" wrapText="1"/>
    </xf>
    <xf numFmtId="0" fontId="4" fillId="0" borderId="14" xfId="1" applyNumberFormat="1" applyFont="1" applyFill="1" applyBorder="1" applyAlignment="1" applyProtection="1">
      <alignment horizontal="left" vertical="center" wrapText="1"/>
    </xf>
    <xf numFmtId="0" fontId="5" fillId="0" borderId="14" xfId="1" applyNumberFormat="1" applyFont="1" applyFill="1" applyBorder="1" applyAlignment="1" applyProtection="1">
      <alignment horizontal="center" vertical="center" wrapText="1"/>
      <protection locked="0"/>
    </xf>
    <xf numFmtId="0" fontId="5" fillId="5" borderId="14" xfId="1" applyNumberFormat="1" applyFont="1" applyFill="1" applyBorder="1" applyAlignment="1" applyProtection="1">
      <alignment horizontal="center" vertical="center" wrapText="1"/>
      <protection locked="0"/>
    </xf>
    <xf numFmtId="0" fontId="5" fillId="5" borderId="14" xfId="1" applyNumberFormat="1" applyFont="1" applyFill="1" applyBorder="1" applyAlignment="1" applyProtection="1">
      <alignment horizontal="left" vertical="center" wrapText="1"/>
    </xf>
    <xf numFmtId="0" fontId="5" fillId="0" borderId="17" xfId="1" applyNumberFormat="1" applyFont="1" applyFill="1" applyBorder="1" applyAlignment="1" applyProtection="1">
      <alignment horizontal="left" vertical="center" wrapText="1"/>
    </xf>
    <xf numFmtId="0" fontId="4" fillId="5" borderId="14" xfId="1" applyNumberFormat="1" applyFont="1" applyFill="1" applyBorder="1" applyAlignment="1" applyProtection="1">
      <alignment horizontal="left" vertical="center" wrapText="1"/>
    </xf>
    <xf numFmtId="0" fontId="5" fillId="0" borderId="14" xfId="1" applyNumberFormat="1" applyFont="1" applyFill="1" applyBorder="1" applyAlignment="1" applyProtection="1">
      <alignment horizontal="center" vertical="center"/>
      <protection locked="0"/>
    </xf>
    <xf numFmtId="0" fontId="5" fillId="5" borderId="14" xfId="1" applyNumberFormat="1" applyFont="1" applyFill="1" applyBorder="1" applyAlignment="1" applyProtection="1">
      <alignment vertical="center" wrapText="1"/>
    </xf>
    <xf numFmtId="0" fontId="5" fillId="0" borderId="18" xfId="1" applyNumberFormat="1" applyFont="1" applyFill="1" applyBorder="1" applyAlignment="1" applyProtection="1">
      <alignment horizontal="left" vertical="center"/>
      <protection locked="0"/>
    </xf>
    <xf numFmtId="0" fontId="4" fillId="0" borderId="17" xfId="1" applyNumberFormat="1" applyFont="1" applyFill="1" applyBorder="1" applyAlignment="1" applyProtection="1">
      <alignment horizontal="left" vertical="center" wrapText="1"/>
    </xf>
    <xf numFmtId="0" fontId="4" fillId="5" borderId="14" xfId="1" applyNumberFormat="1" applyFont="1" applyFill="1" applyBorder="1" applyAlignment="1" applyProtection="1">
      <alignment vertical="center" wrapText="1"/>
    </xf>
    <xf numFmtId="0" fontId="4" fillId="5" borderId="17" xfId="1" applyNumberFormat="1" applyFont="1" applyFill="1" applyBorder="1" applyAlignment="1" applyProtection="1">
      <alignment horizontal="left" vertical="center" wrapText="1"/>
    </xf>
    <xf numFmtId="0" fontId="5" fillId="5" borderId="14" xfId="1" applyNumberFormat="1" applyFont="1" applyFill="1" applyBorder="1" applyAlignment="1" applyProtection="1">
      <alignment horizontal="left" vertical="center"/>
    </xf>
    <xf numFmtId="0" fontId="5" fillId="5" borderId="14" xfId="1" applyNumberFormat="1" applyFont="1" applyFill="1" applyBorder="1" applyAlignment="1" applyProtection="1">
      <alignment horizontal="center" vertical="center"/>
      <protection locked="0"/>
    </xf>
    <xf numFmtId="0" fontId="5" fillId="0" borderId="14" xfId="1" applyNumberFormat="1" applyFont="1" applyFill="1" applyBorder="1" applyAlignment="1">
      <alignment vertical="center" wrapText="1"/>
    </xf>
    <xf numFmtId="0" fontId="4" fillId="0" borderId="14" xfId="1" applyNumberFormat="1" applyFont="1" applyFill="1" applyBorder="1" applyAlignment="1">
      <alignment vertical="center" wrapText="1"/>
    </xf>
    <xf numFmtId="0" fontId="5" fillId="0" borderId="14" xfId="1" applyNumberFormat="1" applyFont="1" applyFill="1" applyBorder="1" applyAlignment="1">
      <alignment vertical="center"/>
    </xf>
    <xf numFmtId="0" fontId="4" fillId="5" borderId="1" xfId="1" applyNumberFormat="1" applyFont="1" applyFill="1" applyBorder="1" applyAlignment="1" applyProtection="1">
      <alignment horizontal="left" vertical="center" wrapText="1"/>
    </xf>
    <xf numFmtId="0" fontId="5" fillId="11" borderId="19" xfId="1" applyNumberFormat="1" applyFont="1" applyFill="1" applyBorder="1" applyAlignment="1" applyProtection="1">
      <alignment horizontal="center" vertical="center" wrapText="1"/>
      <protection locked="0"/>
    </xf>
    <xf numFmtId="0" fontId="10" fillId="11" borderId="19" xfId="1" applyNumberFormat="1" applyFont="1" applyFill="1" applyBorder="1" applyAlignment="1" applyProtection="1">
      <alignment horizontal="left" vertical="center" wrapText="1"/>
      <protection locked="0"/>
    </xf>
    <xf numFmtId="0" fontId="4" fillId="11" borderId="19" xfId="1" applyNumberFormat="1" applyFont="1" applyFill="1" applyBorder="1" applyAlignment="1" applyProtection="1">
      <alignment horizontal="left" vertical="center" wrapText="1"/>
      <protection locked="0"/>
    </xf>
    <xf numFmtId="0" fontId="5" fillId="0" borderId="6" xfId="1" applyNumberFormat="1" applyFont="1" applyFill="1" applyBorder="1" applyAlignment="1">
      <alignment vertical="center"/>
    </xf>
    <xf numFmtId="0" fontId="4" fillId="0" borderId="6" xfId="1" applyNumberFormat="1" applyFont="1" applyFill="1" applyBorder="1" applyAlignment="1" applyProtection="1">
      <alignment horizontal="left" vertical="center" wrapText="1"/>
      <protection locked="0"/>
    </xf>
    <xf numFmtId="0" fontId="5" fillId="0" borderId="6" xfId="1" applyNumberFormat="1" applyFont="1" applyFill="1" applyBorder="1" applyAlignment="1" applyProtection="1">
      <alignment horizontal="center" vertical="center" wrapText="1"/>
      <protection locked="0"/>
    </xf>
    <xf numFmtId="0" fontId="0" fillId="0" borderId="0" xfId="0" applyNumberFormat="1"/>
    <xf numFmtId="0" fontId="5" fillId="7" borderId="8" xfId="1" applyNumberFormat="1" applyFont="1" applyFill="1" applyBorder="1" applyAlignment="1" applyProtection="1">
      <alignment vertical="center" wrapText="1"/>
      <protection locked="0"/>
    </xf>
    <xf numFmtId="0" fontId="4" fillId="7" borderId="19" xfId="1" applyNumberFormat="1" applyFont="1" applyFill="1" applyBorder="1" applyAlignment="1" applyProtection="1">
      <alignment horizontal="left" vertical="center" wrapText="1"/>
      <protection locked="0"/>
    </xf>
    <xf numFmtId="0" fontId="5" fillId="7" borderId="19" xfId="1" applyNumberFormat="1" applyFont="1" applyFill="1" applyBorder="1" applyAlignment="1" applyProtection="1">
      <alignment horizontal="center" vertical="center" wrapText="1"/>
      <protection locked="0"/>
    </xf>
    <xf numFmtId="0" fontId="5" fillId="2" borderId="19" xfId="1" applyNumberFormat="1" applyFont="1" applyFill="1" applyBorder="1" applyAlignment="1" applyProtection="1">
      <alignment horizontal="center" vertical="center" wrapText="1"/>
      <protection locked="0"/>
    </xf>
    <xf numFmtId="0" fontId="4" fillId="2" borderId="19" xfId="1" applyNumberFormat="1" applyFont="1" applyFill="1" applyBorder="1" applyAlignment="1" applyProtection="1">
      <alignment horizontal="left" vertical="center" wrapText="1"/>
      <protection locked="0"/>
    </xf>
    <xf numFmtId="0" fontId="5" fillId="8" borderId="19" xfId="1" applyNumberFormat="1" applyFont="1" applyFill="1" applyBorder="1" applyAlignment="1" applyProtection="1">
      <alignment horizontal="center" vertical="center" wrapText="1"/>
      <protection locked="0"/>
    </xf>
    <xf numFmtId="0" fontId="10" fillId="8" borderId="19" xfId="1" applyNumberFormat="1" applyFont="1" applyFill="1" applyBorder="1" applyAlignment="1" applyProtection="1">
      <alignment horizontal="left" vertical="center" wrapText="1"/>
      <protection locked="0"/>
    </xf>
    <xf numFmtId="0" fontId="4" fillId="8" borderId="19" xfId="1" applyNumberFormat="1" applyFont="1" applyFill="1" applyBorder="1" applyAlignment="1" applyProtection="1">
      <alignment horizontal="left" vertical="center" wrapText="1"/>
      <protection locked="0"/>
    </xf>
    <xf numFmtId="0" fontId="5" fillId="0" borderId="4" xfId="1" applyNumberFormat="1" applyFont="1" applyFill="1" applyBorder="1" applyAlignment="1" applyProtection="1">
      <alignment horizontal="center" vertical="center" wrapText="1"/>
      <protection locked="0"/>
    </xf>
    <xf numFmtId="0" fontId="5" fillId="0" borderId="6" xfId="1" applyNumberFormat="1" applyFont="1" applyFill="1" applyBorder="1" applyAlignment="1" applyProtection="1">
      <alignment horizontal="left" vertical="center" wrapText="1"/>
      <protection locked="0"/>
    </xf>
    <xf numFmtId="0" fontId="5" fillId="9" borderId="4" xfId="1" quotePrefix="1" applyNumberFormat="1" applyFont="1" applyFill="1" applyBorder="1" applyAlignment="1" applyProtection="1">
      <alignment horizontal="left" vertical="center"/>
    </xf>
    <xf numFmtId="0" fontId="5" fillId="9" borderId="6" xfId="1" applyNumberFormat="1" applyFont="1" applyFill="1" applyBorder="1" applyAlignment="1" applyProtection="1">
      <alignment horizontal="left" vertical="center"/>
    </xf>
    <xf numFmtId="0" fontId="4" fillId="10" borderId="19" xfId="1" applyNumberFormat="1" applyFont="1" applyFill="1" applyBorder="1" applyAlignment="1" applyProtection="1">
      <alignment horizontal="left" vertical="center" wrapText="1"/>
      <protection locked="0"/>
    </xf>
    <xf numFmtId="0" fontId="5" fillId="10" borderId="19" xfId="1" applyNumberFormat="1" applyFont="1" applyFill="1" applyBorder="1" applyAlignment="1" applyProtection="1">
      <alignment horizontal="center" vertical="center" wrapText="1"/>
      <protection locked="0"/>
    </xf>
    <xf numFmtId="0" fontId="4" fillId="13" borderId="19" xfId="1" applyNumberFormat="1" applyFont="1" applyFill="1" applyBorder="1" applyAlignment="1" applyProtection="1">
      <alignment horizontal="left" vertical="center" wrapText="1"/>
      <protection locked="0"/>
    </xf>
    <xf numFmtId="0" fontId="5" fillId="13" borderId="19" xfId="1" applyNumberFormat="1" applyFont="1" applyFill="1" applyBorder="1" applyAlignment="1" applyProtection="1">
      <alignment horizontal="center" vertical="center" wrapText="1"/>
      <protection locked="0"/>
    </xf>
    <xf numFmtId="0" fontId="4" fillId="14" borderId="19" xfId="1" applyNumberFormat="1" applyFont="1" applyFill="1" applyBorder="1" applyAlignment="1" applyProtection="1">
      <alignment horizontal="left" vertical="center" wrapText="1"/>
      <protection locked="0"/>
    </xf>
    <xf numFmtId="0" fontId="5" fillId="14" borderId="19" xfId="1" applyNumberFormat="1" applyFont="1" applyFill="1" applyBorder="1" applyAlignment="1" applyProtection="1">
      <alignment horizontal="center" vertical="center" wrapText="1"/>
      <protection locked="0"/>
    </xf>
    <xf numFmtId="0" fontId="1" fillId="0" borderId="0" xfId="1" applyNumberFormat="1" applyFont="1" applyFill="1" applyBorder="1" applyProtection="1"/>
    <xf numFmtId="0" fontId="9" fillId="0" borderId="0" xfId="1" applyNumberFormat="1" applyFont="1" applyFill="1" applyBorder="1" applyProtection="1"/>
    <xf numFmtId="0" fontId="5" fillId="0" borderId="0" xfId="1" applyNumberFormat="1" applyFont="1" applyFill="1" applyBorder="1" applyAlignment="1" applyProtection="1">
      <alignment horizontal="center" vertical="center" wrapText="1"/>
    </xf>
    <xf numFmtId="0" fontId="5" fillId="0" borderId="0" xfId="1" applyNumberFormat="1" applyFont="1" applyFill="1" applyProtection="1">
      <protection locked="0"/>
    </xf>
    <xf numFmtId="0" fontId="0" fillId="0" borderId="0" xfId="0" applyFont="1"/>
    <xf numFmtId="0" fontId="0" fillId="0" borderId="0" xfId="0" applyNumberFormat="1" applyFont="1"/>
    <xf numFmtId="0" fontId="1" fillId="0" borderId="8" xfId="1" applyNumberFormat="1" applyFont="1" applyFill="1" applyBorder="1" applyAlignment="1" applyProtection="1">
      <alignment horizontal="center" vertical="center" wrapText="1"/>
    </xf>
    <xf numFmtId="0" fontId="1" fillId="0" borderId="8" xfId="1" applyNumberFormat="1" applyFont="1" applyBorder="1" applyAlignment="1" applyProtection="1">
      <alignment horizontal="center" vertical="center"/>
    </xf>
    <xf numFmtId="0" fontId="9" fillId="0" borderId="8" xfId="1" applyNumberFormat="1" applyFont="1" applyFill="1" applyBorder="1" applyAlignment="1" applyProtection="1">
      <alignment horizontal="center" vertical="center" wrapText="1"/>
    </xf>
    <xf numFmtId="0" fontId="1" fillId="0" borderId="8" xfId="1" applyNumberFormat="1" applyFont="1" applyBorder="1" applyAlignment="1" applyProtection="1">
      <alignment horizontal="center" vertical="center" wrapText="1"/>
    </xf>
    <xf numFmtId="0" fontId="1" fillId="0" borderId="8" xfId="1" applyNumberFormat="1" applyFont="1" applyBorder="1" applyAlignment="1" applyProtection="1">
      <alignment vertical="center" wrapText="1"/>
    </xf>
    <xf numFmtId="0" fontId="1" fillId="0" borderId="11" xfId="1" applyNumberFormat="1" applyFont="1" applyBorder="1" applyAlignment="1" applyProtection="1">
      <alignment vertical="center" wrapText="1"/>
    </xf>
    <xf numFmtId="0" fontId="1" fillId="0" borderId="12" xfId="1" applyNumberFormat="1" applyFont="1" applyBorder="1" applyAlignment="1" applyProtection="1">
      <alignment vertical="center"/>
    </xf>
    <xf numFmtId="0" fontId="1" fillId="0" borderId="18" xfId="1" applyNumberFormat="1" applyFont="1" applyBorder="1" applyAlignment="1" applyProtection="1">
      <alignment vertical="center"/>
    </xf>
    <xf numFmtId="0" fontId="6" fillId="0" borderId="0" xfId="1" applyNumberFormat="1" applyFont="1" applyFill="1" applyBorder="1" applyProtection="1"/>
    <xf numFmtId="0" fontId="1" fillId="0" borderId="0" xfId="1" applyNumberFormat="1" applyFont="1" applyBorder="1" applyAlignment="1" applyProtection="1">
      <alignment horizontal="left"/>
    </xf>
    <xf numFmtId="0" fontId="4" fillId="0" borderId="0" xfId="1" applyNumberFormat="1" applyFont="1" applyBorder="1" applyAlignment="1" applyProtection="1">
      <alignment wrapText="1"/>
    </xf>
    <xf numFmtId="0" fontId="1" fillId="0" borderId="0" xfId="1" applyNumberFormat="1" applyFont="1" applyBorder="1" applyProtection="1"/>
    <xf numFmtId="0" fontId="1" fillId="0" borderId="0" xfId="1" applyNumberFormat="1" applyFont="1" applyFill="1" applyAlignment="1" applyProtection="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pplyProtection="1">
      <alignment horizontal="right" vertical="top"/>
    </xf>
    <xf numFmtId="0" fontId="10" fillId="0" borderId="0" xfId="1" applyFont="1" applyFill="1" applyAlignment="1" applyProtection="1">
      <alignment horizontal="right" vertical="top"/>
    </xf>
    <xf numFmtId="0" fontId="5" fillId="0" borderId="0" xfId="1" applyNumberFormat="1" applyFont="1" applyAlignment="1" applyProtection="1">
      <alignment vertical="top"/>
    </xf>
    <xf numFmtId="0" fontId="5" fillId="0" borderId="0" xfId="1" applyFont="1" applyAlignment="1" applyProtection="1">
      <alignment vertical="top"/>
    </xf>
    <xf numFmtId="0" fontId="10" fillId="0" borderId="0" xfId="1" applyFont="1" applyAlignment="1" applyProtection="1">
      <alignment vertical="top"/>
    </xf>
    <xf numFmtId="0" fontId="1" fillId="0" borderId="0" xfId="1" applyFont="1" applyAlignment="1">
      <alignment vertical="top"/>
    </xf>
    <xf numFmtId="0" fontId="1" fillId="0" borderId="0" xfId="1" applyNumberFormat="1" applyFont="1" applyAlignment="1">
      <alignment vertical="top"/>
    </xf>
    <xf numFmtId="49" fontId="4" fillId="0" borderId="0" xfId="0" applyNumberFormat="1" applyFont="1" applyAlignment="1">
      <alignment vertical="top" wrapText="1"/>
    </xf>
    <xf numFmtId="0" fontId="6" fillId="0" borderId="9" xfId="1" applyNumberFormat="1" applyFont="1" applyBorder="1" applyAlignment="1" applyProtection="1">
      <alignment horizontal="center" vertical="center" wrapText="1"/>
    </xf>
    <xf numFmtId="0" fontId="6" fillId="0" borderId="5" xfId="1" applyNumberFormat="1" applyFont="1" applyBorder="1" applyAlignment="1" applyProtection="1">
      <alignment horizontal="center" vertical="center" wrapText="1"/>
    </xf>
    <xf numFmtId="0" fontId="6" fillId="0" borderId="10" xfId="1" applyNumberFormat="1" applyFont="1" applyBorder="1" applyAlignment="1" applyProtection="1">
      <alignment horizontal="center" vertical="center" wrapText="1"/>
    </xf>
    <xf numFmtId="0" fontId="6" fillId="0" borderId="2" xfId="1" applyNumberFormat="1" applyFont="1" applyBorder="1" applyAlignment="1" applyProtection="1">
      <alignment horizontal="center" vertical="center" wrapText="1"/>
    </xf>
    <xf numFmtId="0" fontId="6" fillId="0" borderId="3" xfId="1" applyNumberFormat="1" applyFont="1" applyBorder="1" applyAlignment="1" applyProtection="1">
      <alignment horizontal="center" vertical="center" wrapText="1"/>
    </xf>
    <xf numFmtId="0" fontId="6" fillId="0" borderId="18" xfId="1" applyNumberFormat="1" applyFont="1" applyBorder="1" applyAlignment="1" applyProtection="1">
      <alignment horizontal="center" vertical="center" wrapText="1"/>
    </xf>
    <xf numFmtId="0" fontId="1" fillId="0" borderId="4" xfId="1" applyNumberFormat="1" applyFont="1" applyFill="1" applyBorder="1" applyAlignment="1" applyProtection="1">
      <alignment horizontal="center"/>
    </xf>
    <xf numFmtId="0" fontId="1" fillId="0" borderId="6" xfId="1" applyNumberFormat="1" applyFont="1" applyFill="1" applyBorder="1" applyAlignment="1" applyProtection="1">
      <alignment horizontal="center"/>
    </xf>
    <xf numFmtId="0" fontId="1" fillId="0" borderId="7" xfId="1" applyNumberFormat="1" applyFont="1" applyFill="1" applyBorder="1" applyAlignment="1" applyProtection="1">
      <alignment horizontal="center"/>
    </xf>
    <xf numFmtId="0" fontId="2" fillId="0" borderId="8" xfId="1" applyNumberFormat="1" applyFont="1" applyFill="1" applyBorder="1" applyAlignment="1" applyProtection="1">
      <alignment horizontal="center" vertical="center" wrapText="1"/>
    </xf>
    <xf numFmtId="0" fontId="2" fillId="0" borderId="11" xfId="1" applyNumberFormat="1" applyFont="1" applyFill="1" applyBorder="1" applyAlignment="1" applyProtection="1">
      <alignment horizontal="center" vertical="center" wrapText="1"/>
    </xf>
    <xf numFmtId="0" fontId="2" fillId="0" borderId="9" xfId="1" applyNumberFormat="1" applyFont="1" applyBorder="1" applyAlignment="1" applyProtection="1">
      <alignment horizontal="center" vertical="center"/>
    </xf>
    <xf numFmtId="0" fontId="2" fillId="0" borderId="5" xfId="1" applyNumberFormat="1" applyFont="1" applyBorder="1" applyAlignment="1" applyProtection="1">
      <alignment horizontal="center" vertical="center"/>
    </xf>
    <xf numFmtId="0" fontId="2" fillId="0" borderId="10" xfId="1" applyNumberFormat="1" applyFont="1" applyBorder="1" applyAlignment="1" applyProtection="1">
      <alignment horizontal="center" vertical="center"/>
    </xf>
    <xf numFmtId="0" fontId="2" fillId="0" borderId="12" xfId="1" applyNumberFormat="1" applyFont="1" applyBorder="1" applyAlignment="1" applyProtection="1">
      <alignment horizontal="center" vertical="center"/>
    </xf>
    <xf numFmtId="0" fontId="2" fillId="0" borderId="0" xfId="1" applyNumberFormat="1" applyFont="1" applyBorder="1" applyAlignment="1" applyProtection="1">
      <alignment horizontal="center" vertical="center"/>
    </xf>
    <xf numFmtId="0" fontId="2" fillId="0" borderId="13" xfId="1" applyNumberFormat="1" applyFont="1" applyBorder="1" applyAlignment="1" applyProtection="1">
      <alignment horizontal="center" vertical="center"/>
    </xf>
    <xf numFmtId="0" fontId="6" fillId="0" borderId="8" xfId="1" applyNumberFormat="1" applyFont="1" applyBorder="1" applyAlignment="1" applyProtection="1">
      <alignment horizontal="center" vertical="center" wrapText="1"/>
    </xf>
    <xf numFmtId="0" fontId="6" fillId="0" borderId="21" xfId="1" applyNumberFormat="1" applyFont="1" applyBorder="1" applyAlignment="1" applyProtection="1">
      <alignment horizontal="center" vertical="center" wrapText="1"/>
    </xf>
  </cellXfs>
  <cellStyles count="2">
    <cellStyle name="Normal" xfId="0" builtinId="0"/>
    <cellStyle name="Standard 2" xfId="1"/>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934450" y="82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L170"/>
  <sheetViews>
    <sheetView tabSelected="1" zoomScale="80" zoomScaleNormal="80" workbookViewId="0">
      <pane xSplit="4" ySplit="13" topLeftCell="H14" activePane="bottomRight" state="frozen"/>
      <selection pane="topRight" activeCell="E1" sqref="E1"/>
      <selection pane="bottomLeft" activeCell="A14" sqref="A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2019</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2019</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124.311025410944</v>
      </c>
      <c r="F14" s="6">
        <v>1.1454059679767801</v>
      </c>
      <c r="G14" s="6">
        <v>199.73170721142901</v>
      </c>
      <c r="H14" s="6">
        <v>0.133504621787572</v>
      </c>
      <c r="I14" s="6">
        <v>2.7062979861318799</v>
      </c>
      <c r="J14" s="6">
        <v>5.6214993229931203</v>
      </c>
      <c r="K14" s="6">
        <v>13.886058771994399</v>
      </c>
      <c r="L14" s="6">
        <v>0.20839858870314801</v>
      </c>
      <c r="M14" s="6">
        <v>29.221710827999999</v>
      </c>
      <c r="N14" s="6">
        <v>1.5015474</v>
      </c>
      <c r="O14" s="6">
        <v>0.11448700000000001</v>
      </c>
      <c r="P14" s="6">
        <v>0.57048103999999999</v>
      </c>
      <c r="Q14" s="6" t="s">
        <v>423</v>
      </c>
      <c r="R14" s="6" t="s">
        <v>423</v>
      </c>
      <c r="S14" s="6" t="s">
        <v>423</v>
      </c>
      <c r="T14" s="6" t="s">
        <v>423</v>
      </c>
      <c r="U14" s="6" t="s">
        <v>423</v>
      </c>
      <c r="V14" s="6" t="s">
        <v>423</v>
      </c>
      <c r="W14" s="6">
        <v>0.90403108425037504</v>
      </c>
      <c r="X14" s="6">
        <v>9.9680407544299505E-8</v>
      </c>
      <c r="Y14" s="6">
        <v>2.9904122263289801E-5</v>
      </c>
      <c r="Z14" s="6">
        <v>4.9840203772149801E-6</v>
      </c>
      <c r="AA14" s="6">
        <v>3.9872163017719802E-6</v>
      </c>
      <c r="AB14" s="6">
        <v>3.8975039349821103E-5</v>
      </c>
      <c r="AC14" s="6">
        <v>0.29945111510466699</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11.891190000066301</v>
      </c>
      <c r="F15" s="6">
        <v>0.58588724432119099</v>
      </c>
      <c r="G15" s="6">
        <v>36.563806751942401</v>
      </c>
      <c r="H15" s="6">
        <v>8.2878777101957103E-3</v>
      </c>
      <c r="I15" s="6">
        <v>1.1331672679932101</v>
      </c>
      <c r="J15" s="6">
        <v>1.8846640659331699</v>
      </c>
      <c r="K15" s="6">
        <v>2.8886612371257101</v>
      </c>
      <c r="L15" s="6" t="s">
        <v>422</v>
      </c>
      <c r="M15" s="6">
        <v>10.6142694904216</v>
      </c>
      <c r="N15" s="6">
        <v>5.52344593594985E-2</v>
      </c>
      <c r="O15" s="6">
        <v>1.2378497463327901E-2</v>
      </c>
      <c r="P15" s="6">
        <v>8.2834557572536004E-3</v>
      </c>
      <c r="Q15" s="6" t="s">
        <v>423</v>
      </c>
      <c r="R15" s="6" t="s">
        <v>423</v>
      </c>
      <c r="S15" s="6" t="s">
        <v>423</v>
      </c>
      <c r="T15" s="6" t="s">
        <v>423</v>
      </c>
      <c r="U15" s="6" t="s">
        <v>423</v>
      </c>
      <c r="V15" s="6" t="s">
        <v>423</v>
      </c>
      <c r="W15" s="6" t="s">
        <v>422</v>
      </c>
      <c r="X15" s="6">
        <v>1.76492817224378E-3</v>
      </c>
      <c r="Y15" s="6">
        <v>2.0188663819159701E-4</v>
      </c>
      <c r="Z15" s="6">
        <v>1.4902485546346701E-4</v>
      </c>
      <c r="AA15" s="6">
        <v>2.2531074559258401E-4</v>
      </c>
      <c r="AB15" s="6">
        <v>2.3411504114914301E-3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444.22471369883198</v>
      </c>
      <c r="F16" s="6">
        <v>16.6556918037071</v>
      </c>
      <c r="G16" s="6">
        <v>175.79116545109</v>
      </c>
      <c r="H16" s="6">
        <v>2.8733181315707901</v>
      </c>
      <c r="I16" s="6">
        <v>5.2197844433362901</v>
      </c>
      <c r="J16" s="6">
        <v>8.3255848062580107</v>
      </c>
      <c r="K16" s="6">
        <v>17.951682366700901</v>
      </c>
      <c r="L16" s="6">
        <v>1.38137264287855</v>
      </c>
      <c r="M16" s="6">
        <v>509.58561978771701</v>
      </c>
      <c r="N16" s="6">
        <v>0.17665748737120601</v>
      </c>
      <c r="O16" s="6">
        <v>0.15991166681499799</v>
      </c>
      <c r="P16" s="6">
        <v>2.3841688245303898E-2</v>
      </c>
      <c r="Q16" s="6" t="s">
        <v>423</v>
      </c>
      <c r="R16" s="6" t="s">
        <v>423</v>
      </c>
      <c r="S16" s="6" t="s">
        <v>423</v>
      </c>
      <c r="T16" s="6" t="s">
        <v>423</v>
      </c>
      <c r="U16" s="6" t="s">
        <v>423</v>
      </c>
      <c r="V16" s="6" t="s">
        <v>423</v>
      </c>
      <c r="W16" s="6" t="s">
        <v>422</v>
      </c>
      <c r="X16" s="6">
        <v>0.109271030646909</v>
      </c>
      <c r="Y16" s="6">
        <v>9.3128861835237206E-2</v>
      </c>
      <c r="Z16" s="6">
        <v>0.12642526754665701</v>
      </c>
      <c r="AA16" s="6">
        <v>0.111128452511293</v>
      </c>
      <c r="AB16" s="6">
        <v>0.43995361254009602</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16.408011916</v>
      </c>
      <c r="F17" s="6">
        <v>0.32748994167000001</v>
      </c>
      <c r="G17" s="6">
        <v>16.974135361999998</v>
      </c>
      <c r="H17" s="6" t="s">
        <v>422</v>
      </c>
      <c r="I17" s="6">
        <v>0.30331745365000001</v>
      </c>
      <c r="J17" s="6">
        <v>0.39600964265999999</v>
      </c>
      <c r="K17" s="6">
        <v>0.60686245216000001</v>
      </c>
      <c r="L17" s="6">
        <v>0.14025702581999999</v>
      </c>
      <c r="M17" s="6">
        <v>17.691920568</v>
      </c>
      <c r="N17" s="6">
        <v>4.3242072498999997</v>
      </c>
      <c r="O17" s="6">
        <v>9.7456920407000006E-2</v>
      </c>
      <c r="P17" s="6">
        <v>0.15532134597</v>
      </c>
      <c r="Q17" s="6" t="s">
        <v>423</v>
      </c>
      <c r="R17" s="6" t="s">
        <v>423</v>
      </c>
      <c r="S17" s="6" t="s">
        <v>423</v>
      </c>
      <c r="T17" s="6" t="s">
        <v>423</v>
      </c>
      <c r="U17" s="6" t="s">
        <v>423</v>
      </c>
      <c r="V17" s="6" t="s">
        <v>423</v>
      </c>
      <c r="W17" s="6">
        <v>2.4263447036999999</v>
      </c>
      <c r="X17" s="6">
        <v>4.0886708716000003E-2</v>
      </c>
      <c r="Y17" s="6">
        <v>6.4281129367000006E-2</v>
      </c>
      <c r="Z17" s="6">
        <v>2.6974498515000001E-2</v>
      </c>
      <c r="AA17" s="6">
        <v>1.8100166357E-2</v>
      </c>
      <c r="AB17" s="6">
        <v>0.15024250295</v>
      </c>
      <c r="AC17" s="6">
        <v>0.48908570136000001</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1.3110855775000001</v>
      </c>
      <c r="F18" s="6">
        <v>0.92502132870999998</v>
      </c>
      <c r="G18" s="6">
        <v>2.9010253018999999</v>
      </c>
      <c r="H18" s="6">
        <v>5.6582442037000002E-3</v>
      </c>
      <c r="I18" s="6">
        <v>0.11242737909</v>
      </c>
      <c r="J18" s="6">
        <v>9.4242209694000004E-2</v>
      </c>
      <c r="K18" s="6">
        <v>0.10789578664</v>
      </c>
      <c r="L18" s="6">
        <v>2.9456162478000002E-2</v>
      </c>
      <c r="M18" s="6">
        <v>17.737279384000001</v>
      </c>
      <c r="N18" s="6">
        <v>0.84765138272999996</v>
      </c>
      <c r="O18" s="6">
        <v>2.5928667696999998E-2</v>
      </c>
      <c r="P18" s="6">
        <v>2.0950339495999998E-3</v>
      </c>
      <c r="Q18" s="6" t="s">
        <v>423</v>
      </c>
      <c r="R18" s="6" t="s">
        <v>423</v>
      </c>
      <c r="S18" s="6" t="s">
        <v>423</v>
      </c>
      <c r="T18" s="6" t="s">
        <v>423</v>
      </c>
      <c r="U18" s="6" t="s">
        <v>423</v>
      </c>
      <c r="V18" s="6" t="s">
        <v>423</v>
      </c>
      <c r="W18" s="6">
        <v>2.2450817622000001E-2</v>
      </c>
      <c r="X18" s="6">
        <v>8.2180155066999998E-4</v>
      </c>
      <c r="Y18" s="6">
        <v>3.4202649674999999E-3</v>
      </c>
      <c r="Z18" s="6">
        <v>1.1922256231000001E-3</v>
      </c>
      <c r="AA18" s="6">
        <v>5.6574160845999997E-4</v>
      </c>
      <c r="AB18" s="6">
        <v>6.0000337498E-3</v>
      </c>
      <c r="AC18" s="6">
        <v>1.9291237892000001E-2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4.7135898439000004</v>
      </c>
      <c r="F19" s="6">
        <v>0.45911443876000002</v>
      </c>
      <c r="G19" s="6">
        <v>6.8868201133999998</v>
      </c>
      <c r="H19" s="6">
        <v>1.3738452918000001E-2</v>
      </c>
      <c r="I19" s="6">
        <v>0.57770705344999995</v>
      </c>
      <c r="J19" s="6">
        <v>0.63085154803999999</v>
      </c>
      <c r="K19" s="6">
        <v>0.61292147234000005</v>
      </c>
      <c r="L19" s="6" t="s">
        <v>422</v>
      </c>
      <c r="M19" s="6">
        <v>1.3919239323999999</v>
      </c>
      <c r="N19" s="6">
        <v>5.9993774515999998E-3</v>
      </c>
      <c r="O19" s="6">
        <v>1.6606931802000001E-3</v>
      </c>
      <c r="P19" s="6">
        <v>7.0430828197999996E-3</v>
      </c>
      <c r="Q19" s="6" t="s">
        <v>423</v>
      </c>
      <c r="R19" s="6" t="s">
        <v>423</v>
      </c>
      <c r="S19" s="6" t="s">
        <v>423</v>
      </c>
      <c r="T19" s="6" t="s">
        <v>423</v>
      </c>
      <c r="U19" s="6" t="s">
        <v>423</v>
      </c>
      <c r="V19" s="6" t="s">
        <v>423</v>
      </c>
      <c r="W19" s="6">
        <v>1.3162995022999999E-4</v>
      </c>
      <c r="X19" s="6">
        <v>1.1360981004E-3</v>
      </c>
      <c r="Y19" s="6">
        <v>5.5597419611999998E-3</v>
      </c>
      <c r="Z19" s="6">
        <v>2.1998874816000001E-3</v>
      </c>
      <c r="AA19" s="6">
        <v>1.7390071492000001E-3</v>
      </c>
      <c r="AB19" s="6">
        <v>1.0634734692000001E-2</v>
      </c>
      <c r="AC19" s="6" t="s">
        <v>422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15.607877481999999</v>
      </c>
      <c r="F20" s="6">
        <v>1.67083815288344</v>
      </c>
      <c r="G20" s="6">
        <v>15.466712709999999</v>
      </c>
      <c r="H20" s="6">
        <v>0.14180604952</v>
      </c>
      <c r="I20" s="6">
        <v>2.2163586535409201</v>
      </c>
      <c r="J20" s="6">
        <v>3.73521200177179</v>
      </c>
      <c r="K20" s="6">
        <v>5.8322333227502696</v>
      </c>
      <c r="L20" s="6">
        <v>0.14867986430999999</v>
      </c>
      <c r="M20" s="6">
        <v>33.125338300999999</v>
      </c>
      <c r="N20" s="6">
        <v>0.55372886634999996</v>
      </c>
      <c r="O20" s="6">
        <v>7.3856825907000004E-2</v>
      </c>
      <c r="P20" s="6">
        <v>2.0682241406000001E-2</v>
      </c>
      <c r="Q20" s="6" t="s">
        <v>423</v>
      </c>
      <c r="R20" s="6" t="s">
        <v>423</v>
      </c>
      <c r="S20" s="6" t="s">
        <v>423</v>
      </c>
      <c r="T20" s="6" t="s">
        <v>423</v>
      </c>
      <c r="U20" s="6" t="s">
        <v>423</v>
      </c>
      <c r="V20" s="6" t="s">
        <v>423</v>
      </c>
      <c r="W20" s="6">
        <v>0.12766513409999999</v>
      </c>
      <c r="X20" s="6">
        <v>5.7262943869999996E-3</v>
      </c>
      <c r="Y20" s="6">
        <v>4.0866841914000002E-3</v>
      </c>
      <c r="Z20" s="6">
        <v>3.8807112527E-3</v>
      </c>
      <c r="AA20" s="6">
        <v>2.7667549485999999E-3</v>
      </c>
      <c r="AB20" s="6">
        <v>1.646044478E-2</v>
      </c>
      <c r="AC20" s="6">
        <v>8.9254146730000008E-3</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2.18512230635559</v>
      </c>
      <c r="F21" s="6">
        <v>0.158924242155249</v>
      </c>
      <c r="G21" s="6">
        <v>0.64972796162906699</v>
      </c>
      <c r="H21" s="6">
        <v>2.0159408234036901E-2</v>
      </c>
      <c r="I21" s="6">
        <v>9.9414967913545704E-2</v>
      </c>
      <c r="J21" s="6">
        <v>0.244556017279148</v>
      </c>
      <c r="K21" s="6">
        <v>0.34216286806475898</v>
      </c>
      <c r="L21" s="6" t="s">
        <v>422</v>
      </c>
      <c r="M21" s="6">
        <v>0.58142151218487004</v>
      </c>
      <c r="N21" s="6">
        <v>1.4594772978E-4</v>
      </c>
      <c r="O21" s="6" t="s">
        <v>422</v>
      </c>
      <c r="P21" s="6" t="s">
        <v>422</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4.9122335506999999</v>
      </c>
      <c r="F22" s="6">
        <v>0.13179865684</v>
      </c>
      <c r="G22" s="6">
        <v>5.7212269179000002</v>
      </c>
      <c r="H22" s="6">
        <v>6.4867505326E-3</v>
      </c>
      <c r="I22" s="6">
        <v>0.19382672879000001</v>
      </c>
      <c r="J22" s="6">
        <v>0.26948544503999999</v>
      </c>
      <c r="K22" s="6">
        <v>0.40874048418999998</v>
      </c>
      <c r="L22" s="6">
        <v>1.6299094247999999E-2</v>
      </c>
      <c r="M22" s="6">
        <v>5.3979397433000003</v>
      </c>
      <c r="N22" s="6">
        <v>0.15302280415</v>
      </c>
      <c r="O22" s="6">
        <v>1.2182549246999999E-3</v>
      </c>
      <c r="P22" s="6">
        <v>6.7104587438000005E-2</v>
      </c>
      <c r="Q22" s="6" t="s">
        <v>423</v>
      </c>
      <c r="R22" s="6" t="s">
        <v>423</v>
      </c>
      <c r="S22" s="6" t="s">
        <v>423</v>
      </c>
      <c r="T22" s="6" t="s">
        <v>423</v>
      </c>
      <c r="U22" s="6" t="s">
        <v>423</v>
      </c>
      <c r="V22" s="6" t="s">
        <v>423</v>
      </c>
      <c r="W22" s="6">
        <v>0.13148288185000001</v>
      </c>
      <c r="X22" s="6">
        <v>2.8583778897000001E-6</v>
      </c>
      <c r="Y22" s="6">
        <v>2.2509725881999999E-5</v>
      </c>
      <c r="Z22" s="6">
        <v>3.4538732834000001E-6</v>
      </c>
      <c r="AA22" s="6">
        <v>1.9055852598E-6</v>
      </c>
      <c r="AB22" s="6">
        <v>3.0727562315000003E-5</v>
      </c>
      <c r="AC22" s="6">
        <v>9.4621306084999995E-2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71.947046047064703</v>
      </c>
      <c r="F23" s="6">
        <v>16.123015316064301</v>
      </c>
      <c r="G23" s="6">
        <v>7.2614960171247994E-2</v>
      </c>
      <c r="H23" s="6">
        <v>0.111738513049549</v>
      </c>
      <c r="I23" s="6">
        <v>6.3497019761569797</v>
      </c>
      <c r="J23" s="6">
        <v>6.5136996522553803</v>
      </c>
      <c r="K23" s="6">
        <v>6.5467620866213503</v>
      </c>
      <c r="L23" s="6">
        <v>4.3791765389766599</v>
      </c>
      <c r="M23" s="6">
        <v>123.718426868197</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35.526149822985097</v>
      </c>
      <c r="F24" s="6">
        <v>2.4145755787878902</v>
      </c>
      <c r="G24" s="6">
        <v>3.8201853478577599</v>
      </c>
      <c r="H24" s="6">
        <v>0.73343286176853995</v>
      </c>
      <c r="I24" s="6">
        <v>2.7144063900371398</v>
      </c>
      <c r="J24" s="6">
        <v>4.4392927252352603</v>
      </c>
      <c r="K24" s="6">
        <v>8.0144511410219792</v>
      </c>
      <c r="L24" s="6">
        <v>0.59179051632125002</v>
      </c>
      <c r="M24" s="6">
        <v>63.561265871841798</v>
      </c>
      <c r="N24" s="6">
        <v>2.08445368783434</v>
      </c>
      <c r="O24" s="6">
        <v>9.9425563130998998E-2</v>
      </c>
      <c r="P24" s="6">
        <v>2.9041448172031799E-2</v>
      </c>
      <c r="Q24" s="6" t="s">
        <v>423</v>
      </c>
      <c r="R24" s="6" t="s">
        <v>423</v>
      </c>
      <c r="S24" s="6" t="s">
        <v>423</v>
      </c>
      <c r="T24" s="6" t="s">
        <v>423</v>
      </c>
      <c r="U24" s="6" t="s">
        <v>423</v>
      </c>
      <c r="V24" s="6" t="s">
        <v>423</v>
      </c>
      <c r="W24" s="6">
        <v>1.9297141334042101</v>
      </c>
      <c r="X24" s="6">
        <v>1.69614763338198E-4</v>
      </c>
      <c r="Y24" s="6">
        <v>3.07504120151232E-3</v>
      </c>
      <c r="Z24" s="6">
        <v>1.6327635326589601E-3</v>
      </c>
      <c r="AA24" s="6">
        <v>7.6543901246947004E-4</v>
      </c>
      <c r="AB24" s="6">
        <v>5.64285850994895E-3</v>
      </c>
      <c r="AC24" s="6">
        <v>0.13954228616</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3.4352366596151298</v>
      </c>
      <c r="F25" s="6">
        <v>0.44573397395151398</v>
      </c>
      <c r="G25" s="6">
        <v>0.223988364907384</v>
      </c>
      <c r="H25" s="6">
        <v>1.45260990455072E-3</v>
      </c>
      <c r="I25" s="6">
        <v>2.94040123307963E-2</v>
      </c>
      <c r="J25" s="6">
        <v>3.0130655286269702E-2</v>
      </c>
      <c r="K25" s="6">
        <v>3.0130655286269702E-2</v>
      </c>
      <c r="L25" s="6">
        <v>2.2672084462620701E-2</v>
      </c>
      <c r="M25" s="6">
        <v>3.1824355026054998</v>
      </c>
      <c r="N25" s="6">
        <v>0.10121192075039299</v>
      </c>
      <c r="O25" s="6" t="s">
        <v>422</v>
      </c>
      <c r="P25" s="6" t="s">
        <v>422</v>
      </c>
      <c r="Q25" s="6" t="s">
        <v>423</v>
      </c>
      <c r="R25" s="6" t="s">
        <v>423</v>
      </c>
      <c r="S25" s="6" t="s">
        <v>423</v>
      </c>
      <c r="T25" s="6" t="s">
        <v>423</v>
      </c>
      <c r="U25" s="6" t="s">
        <v>423</v>
      </c>
      <c r="V25" s="6" t="s">
        <v>423</v>
      </c>
      <c r="W25" s="6" t="s">
        <v>422</v>
      </c>
      <c r="X25" s="6">
        <v>1.3026645787351401E-4</v>
      </c>
      <c r="Y25" s="6">
        <v>2.8782404008469002E-4</v>
      </c>
      <c r="Z25" s="6">
        <v>2.8782404008469002E-4</v>
      </c>
      <c r="AA25" s="6">
        <v>3.11267739359453E-4</v>
      </c>
      <c r="AB25" s="6">
        <v>1.0171822774023499E-3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3.9548550946933498</v>
      </c>
      <c r="F26" s="6">
        <v>2.3235910997206499</v>
      </c>
      <c r="G26" s="6">
        <v>0.31934094113963801</v>
      </c>
      <c r="H26" s="6">
        <v>3.0363124131054299E-3</v>
      </c>
      <c r="I26" s="6">
        <v>0.24672054815241401</v>
      </c>
      <c r="J26" s="6">
        <v>0.25318722570021501</v>
      </c>
      <c r="K26" s="6">
        <v>0.25318722570021501</v>
      </c>
      <c r="L26" s="6">
        <v>0.18966963000654599</v>
      </c>
      <c r="M26" s="6">
        <v>25.6067748370034</v>
      </c>
      <c r="N26" s="6">
        <v>14.360157336771</v>
      </c>
      <c r="O26" s="6" t="s">
        <v>422</v>
      </c>
      <c r="P26" s="6" t="s">
        <v>422</v>
      </c>
      <c r="Q26" s="6" t="s">
        <v>423</v>
      </c>
      <c r="R26" s="6" t="s">
        <v>423</v>
      </c>
      <c r="S26" s="6" t="s">
        <v>423</v>
      </c>
      <c r="T26" s="6" t="s">
        <v>423</v>
      </c>
      <c r="U26" s="6" t="s">
        <v>423</v>
      </c>
      <c r="V26" s="6" t="s">
        <v>423</v>
      </c>
      <c r="W26" s="6" t="s">
        <v>422</v>
      </c>
      <c r="X26" s="6">
        <v>3.4104892896348002E-4</v>
      </c>
      <c r="Y26" s="6">
        <v>1.4447720818008001E-3</v>
      </c>
      <c r="Z26" s="6">
        <v>1.4447720818008001E-3</v>
      </c>
      <c r="AA26" s="6">
        <v>1.49736423292429E-3</v>
      </c>
      <c r="AB26" s="6">
        <v>4.7279573254893599E-3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43.9457909153519</v>
      </c>
      <c r="F27" s="6">
        <v>46.3751617744051</v>
      </c>
      <c r="G27" s="6">
        <v>0.51186822260880405</v>
      </c>
      <c r="H27" s="6">
        <v>2.8533816471868798</v>
      </c>
      <c r="I27" s="6">
        <v>1.0783925693866301</v>
      </c>
      <c r="J27" s="6">
        <v>1.2185349659890501</v>
      </c>
      <c r="K27" s="6">
        <v>1.2185349659890501</v>
      </c>
      <c r="L27" s="6">
        <v>0.272106159214064</v>
      </c>
      <c r="M27" s="6">
        <v>491.24322742487198</v>
      </c>
      <c r="N27" s="6" t="s">
        <v>422</v>
      </c>
      <c r="O27" s="6" t="s">
        <v>422</v>
      </c>
      <c r="P27" s="6">
        <v>1.22036601820462E-5</v>
      </c>
      <c r="Q27" s="6" t="s">
        <v>423</v>
      </c>
      <c r="R27" s="6" t="s">
        <v>423</v>
      </c>
      <c r="S27" s="6" t="s">
        <v>423</v>
      </c>
      <c r="T27" s="6" t="s">
        <v>423</v>
      </c>
      <c r="U27" s="6" t="s">
        <v>423</v>
      </c>
      <c r="V27" s="6" t="s">
        <v>423</v>
      </c>
      <c r="W27" s="6">
        <v>4.2674092588207803E-6</v>
      </c>
      <c r="X27" s="6">
        <v>0.70248355200295098</v>
      </c>
      <c r="Y27" s="6">
        <v>0.479948047942234</v>
      </c>
      <c r="Z27" s="6">
        <v>0.47957655414771999</v>
      </c>
      <c r="AA27" s="6">
        <v>0.70212200534297597</v>
      </c>
      <c r="AB27" s="6">
        <v>2.3641301594358799</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81.289351905670301</v>
      </c>
      <c r="F28" s="6">
        <v>65.664913395581706</v>
      </c>
      <c r="G28" s="6">
        <v>0.82113290125767202</v>
      </c>
      <c r="H28" s="6">
        <v>3.4513242508487898</v>
      </c>
      <c r="I28" s="6">
        <v>1.4650771495905699</v>
      </c>
      <c r="J28" s="6">
        <v>1.6552485399268599</v>
      </c>
      <c r="K28" s="6">
        <v>1.6552485399268599</v>
      </c>
      <c r="L28" s="6">
        <v>0.387811324743284</v>
      </c>
      <c r="M28" s="6">
        <v>824.83832368814603</v>
      </c>
      <c r="N28" s="6" t="s">
        <v>422</v>
      </c>
      <c r="O28" s="6" t="s">
        <v>422</v>
      </c>
      <c r="P28" s="6">
        <v>1.5314447769357999E-5</v>
      </c>
      <c r="Q28" s="6" t="s">
        <v>423</v>
      </c>
      <c r="R28" s="6" t="s">
        <v>423</v>
      </c>
      <c r="S28" s="6" t="s">
        <v>423</v>
      </c>
      <c r="T28" s="6" t="s">
        <v>423</v>
      </c>
      <c r="U28" s="6" t="s">
        <v>423</v>
      </c>
      <c r="V28" s="6" t="s">
        <v>423</v>
      </c>
      <c r="W28" s="6">
        <v>5.3541366870307599E-6</v>
      </c>
      <c r="X28" s="6">
        <v>0.95488553438133605</v>
      </c>
      <c r="Y28" s="6">
        <v>0.67705725153049101</v>
      </c>
      <c r="Z28" s="6">
        <v>0.67660610387308795</v>
      </c>
      <c r="AA28" s="6">
        <v>0.95267640250312902</v>
      </c>
      <c r="AB28" s="6">
        <v>3.26122529228804</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294.721765415221</v>
      </c>
      <c r="F29" s="6">
        <v>30.5296464148146</v>
      </c>
      <c r="G29" s="6">
        <v>0.36506676746458799</v>
      </c>
      <c r="H29" s="6">
        <v>1.1274781525988</v>
      </c>
      <c r="I29" s="6">
        <v>10.2689752154952</v>
      </c>
      <c r="J29" s="6">
        <v>11.205778400884601</v>
      </c>
      <c r="K29" s="6">
        <v>11.205778400884601</v>
      </c>
      <c r="L29" s="6">
        <v>6.0810564521264796</v>
      </c>
      <c r="M29" s="6">
        <v>486.21396710125703</v>
      </c>
      <c r="N29" s="6" t="s">
        <v>422</v>
      </c>
      <c r="O29" s="6" t="s">
        <v>422</v>
      </c>
      <c r="P29" s="6">
        <v>1.13630658591786E-6</v>
      </c>
      <c r="Q29" s="6" t="s">
        <v>423</v>
      </c>
      <c r="R29" s="6" t="s">
        <v>423</v>
      </c>
      <c r="S29" s="6" t="s">
        <v>423</v>
      </c>
      <c r="T29" s="6" t="s">
        <v>423</v>
      </c>
      <c r="U29" s="6" t="s">
        <v>423</v>
      </c>
      <c r="V29" s="6" t="s">
        <v>423</v>
      </c>
      <c r="W29" s="6">
        <v>3.1209654091887298E-7</v>
      </c>
      <c r="X29" s="6">
        <v>1.08781028799951</v>
      </c>
      <c r="Y29" s="6">
        <v>0.48643252035480899</v>
      </c>
      <c r="Z29" s="6">
        <v>0.36690758865707701</v>
      </c>
      <c r="AA29" s="6">
        <v>0.66500251527374998</v>
      </c>
      <c r="AB29" s="6">
        <v>2.6061529122851499</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0.70462418020551998</v>
      </c>
      <c r="F30" s="6">
        <v>2.05889483748419</v>
      </c>
      <c r="G30" s="6">
        <v>4.5797744503783197E-3</v>
      </c>
      <c r="H30" s="6">
        <v>4.07870674281538E-2</v>
      </c>
      <c r="I30" s="6">
        <v>2.1964791818928499E-2</v>
      </c>
      <c r="J30" s="6">
        <v>2.4829657234525598E-2</v>
      </c>
      <c r="K30" s="6">
        <v>2.4829657234525598E-2</v>
      </c>
      <c r="L30" s="6">
        <v>3.5031350144042899E-3</v>
      </c>
      <c r="M30" s="6">
        <v>13.9865756669905</v>
      </c>
      <c r="N30" s="6" t="s">
        <v>422</v>
      </c>
      <c r="O30" s="6" t="s">
        <v>422</v>
      </c>
      <c r="P30" s="6">
        <v>1.00050441892522E-7</v>
      </c>
      <c r="Q30" s="6" t="s">
        <v>423</v>
      </c>
      <c r="R30" s="6" t="s">
        <v>423</v>
      </c>
      <c r="S30" s="6" t="s">
        <v>423</v>
      </c>
      <c r="T30" s="6" t="s">
        <v>423</v>
      </c>
      <c r="U30" s="6" t="s">
        <v>423</v>
      </c>
      <c r="V30" s="6" t="s">
        <v>423</v>
      </c>
      <c r="W30" s="6">
        <v>3.5035019617844703E-8</v>
      </c>
      <c r="X30" s="6">
        <v>1.17553129229356E-2</v>
      </c>
      <c r="Y30" s="6">
        <v>8.8301237263586404E-3</v>
      </c>
      <c r="Z30" s="6">
        <v>8.8301237263586508E-3</v>
      </c>
      <c r="AA30" s="6">
        <v>1.1710653894157701E-2</v>
      </c>
      <c r="AB30" s="6">
        <v>4.1126214269810502E-2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1.6142064038375901</v>
      </c>
      <c r="J32" s="6">
        <v>12.3671180137412</v>
      </c>
      <c r="K32" s="6">
        <v>12.3671180137412</v>
      </c>
      <c r="L32" s="6" t="s">
        <v>425</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2.6820604519762901</v>
      </c>
      <c r="J33" s="6">
        <v>4.9667786147709103</v>
      </c>
      <c r="K33" s="6">
        <v>9.9335572295418206</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95.458001176111793</v>
      </c>
      <c r="F34" s="6">
        <v>4.2932117647282499</v>
      </c>
      <c r="G34" s="6">
        <v>5.26994176238334E-2</v>
      </c>
      <c r="H34" s="6">
        <v>5.7946171642462303E-2</v>
      </c>
      <c r="I34" s="6">
        <v>1.9203035376297899</v>
      </c>
      <c r="J34" s="6">
        <v>1.97969436869051</v>
      </c>
      <c r="K34" s="6">
        <v>1.97969436869051</v>
      </c>
      <c r="L34" s="6">
        <v>1.48101682066514</v>
      </c>
      <c r="M34" s="6">
        <v>18.572363566888001</v>
      </c>
      <c r="N34" s="6">
        <v>0.16629432697000299</v>
      </c>
      <c r="O34" s="6">
        <v>5.5431442323334301E-2</v>
      </c>
      <c r="P34" s="6">
        <v>5.5431442323334301E-2</v>
      </c>
      <c r="Q34" s="6" t="s">
        <v>423</v>
      </c>
      <c r="R34" s="6" t="s">
        <v>423</v>
      </c>
      <c r="S34" s="6" t="s">
        <v>423</v>
      </c>
      <c r="T34" s="6" t="s">
        <v>423</v>
      </c>
      <c r="U34" s="6" t="s">
        <v>423</v>
      </c>
      <c r="V34" s="6" t="s">
        <v>423</v>
      </c>
      <c r="W34" s="6">
        <v>1.4228842758435001</v>
      </c>
      <c r="X34" s="6">
        <v>5.3451747954643804E-3</v>
      </c>
      <c r="Y34" s="6">
        <v>1.26700439596193E-2</v>
      </c>
      <c r="Z34" s="6">
        <v>1.02944107171907E-2</v>
      </c>
      <c r="AA34" s="6">
        <v>5.3451747954643804E-3</v>
      </c>
      <c r="AB34" s="6">
        <v>3.3654804267738703E-2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428</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64.174763065743704</v>
      </c>
      <c r="F36" s="6">
        <v>3.1132600478682702</v>
      </c>
      <c r="G36" s="6">
        <v>3.46229249160305</v>
      </c>
      <c r="H36" s="6">
        <v>0.105842688900881</v>
      </c>
      <c r="I36" s="6">
        <v>1.50227694770438</v>
      </c>
      <c r="J36" s="6">
        <v>1.6329097253545</v>
      </c>
      <c r="K36" s="6">
        <v>1.7009476367548499</v>
      </c>
      <c r="L36" s="6">
        <v>0.96094497846230897</v>
      </c>
      <c r="M36" s="6">
        <v>7.1854433425493101</v>
      </c>
      <c r="N36" s="6">
        <v>0.204091585733885</v>
      </c>
      <c r="O36" s="6">
        <v>1.4166698615940099E-2</v>
      </c>
      <c r="P36" s="6">
        <v>2.3803054147647799E-4</v>
      </c>
      <c r="Q36" s="6" t="s">
        <v>423</v>
      </c>
      <c r="R36" s="6" t="s">
        <v>423</v>
      </c>
      <c r="S36" s="6" t="s">
        <v>423</v>
      </c>
      <c r="T36" s="6" t="s">
        <v>423</v>
      </c>
      <c r="U36" s="6" t="s">
        <v>423</v>
      </c>
      <c r="V36" s="6" t="s">
        <v>423</v>
      </c>
      <c r="W36" s="6">
        <v>6.8032728086473897</v>
      </c>
      <c r="X36" s="6">
        <v>6.8032728086473903E-3</v>
      </c>
      <c r="Y36" s="6">
        <v>1.36072054698484E-2</v>
      </c>
      <c r="Z36" s="6">
        <v>6.8032728086473903E-3</v>
      </c>
      <c r="AA36" s="6">
        <v>1.36072054698484E-2</v>
      </c>
      <c r="AB36" s="6">
        <v>4.0820956556991597E-2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20.521902086864099</v>
      </c>
      <c r="F37" s="6">
        <v>1.04574432279707</v>
      </c>
      <c r="G37" s="6">
        <v>2.3210119772468198E-2</v>
      </c>
      <c r="H37" s="6">
        <v>7.59849008660755E-4</v>
      </c>
      <c r="I37" s="6">
        <v>9.7430900969036893E-2</v>
      </c>
      <c r="J37" s="6">
        <v>9.7430900969036893E-2</v>
      </c>
      <c r="K37" s="6">
        <v>9.7430900969036893E-2</v>
      </c>
      <c r="L37" s="6">
        <v>3.71418823204391E-2</v>
      </c>
      <c r="M37" s="6">
        <v>6.7388086523094</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23.384629007269002</v>
      </c>
      <c r="F38" s="6">
        <v>72.722283100394705</v>
      </c>
      <c r="G38" s="6">
        <v>6.6949998328769605E-2</v>
      </c>
      <c r="H38" s="6">
        <v>6.18871459168455E-2</v>
      </c>
      <c r="I38" s="6">
        <v>1.77579568651249</v>
      </c>
      <c r="J38" s="6">
        <v>1.8720693559155399</v>
      </c>
      <c r="K38" s="6">
        <v>1.9297480640378399</v>
      </c>
      <c r="L38" s="6">
        <v>0.47840229903473203</v>
      </c>
      <c r="M38" s="6">
        <v>497.452006011641</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29.165901000000002</v>
      </c>
      <c r="F39" s="6">
        <v>1.4757749</v>
      </c>
      <c r="G39" s="6">
        <v>1.04002825</v>
      </c>
      <c r="H39" s="6">
        <v>0.20876254181607201</v>
      </c>
      <c r="I39" s="6">
        <v>2.68173421417726</v>
      </c>
      <c r="J39" s="6">
        <v>2.7192283567212598</v>
      </c>
      <c r="K39" s="6">
        <v>2.8118437866578199</v>
      </c>
      <c r="L39" s="6">
        <v>0.99131147493703897</v>
      </c>
      <c r="M39" s="6">
        <v>21.416881799999999</v>
      </c>
      <c r="N39" s="6">
        <v>0.22030946919441</v>
      </c>
      <c r="O39" s="6">
        <v>0.513306964010107</v>
      </c>
      <c r="P39" s="6">
        <v>6.4192618905521998E-2</v>
      </c>
      <c r="Q39" s="6" t="s">
        <v>423</v>
      </c>
      <c r="R39" s="6" t="s">
        <v>423</v>
      </c>
      <c r="S39" s="6" t="s">
        <v>423</v>
      </c>
      <c r="T39" s="6" t="s">
        <v>423</v>
      </c>
      <c r="U39" s="6" t="s">
        <v>423</v>
      </c>
      <c r="V39" s="6" t="s">
        <v>423</v>
      </c>
      <c r="W39" s="6">
        <v>0.17985836999999999</v>
      </c>
      <c r="X39" s="6">
        <v>4.3370464693669902E-4</v>
      </c>
      <c r="Y39" s="6">
        <v>6.4706825041865596E-4</v>
      </c>
      <c r="Z39" s="6">
        <v>6.4706825041865596E-4</v>
      </c>
      <c r="AA39" s="6">
        <v>6.6452790778748498E-4</v>
      </c>
      <c r="AB39" s="6">
        <v>2.3923690555614999E-3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13.155170551845799</v>
      </c>
      <c r="F40" s="6">
        <v>15.8175067945545</v>
      </c>
      <c r="G40" s="6">
        <v>2.3468835812319198E-2</v>
      </c>
      <c r="H40" s="6">
        <v>2.7842618021537702E-2</v>
      </c>
      <c r="I40" s="6">
        <v>1.3218773780609301</v>
      </c>
      <c r="J40" s="6">
        <v>1.37230208306293</v>
      </c>
      <c r="K40" s="6">
        <v>1.39483018437739</v>
      </c>
      <c r="L40" s="6">
        <v>0.67688234407820103</v>
      </c>
      <c r="M40" s="6">
        <v>326.52478629605298</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45.600427275562801</v>
      </c>
      <c r="F41" s="6">
        <v>115.996582041612</v>
      </c>
      <c r="G41" s="6">
        <v>4.0434322082712297</v>
      </c>
      <c r="H41" s="6">
        <v>1.4954413989251101</v>
      </c>
      <c r="I41" s="6">
        <v>81.679967756889098</v>
      </c>
      <c r="J41" s="6">
        <v>81.759373173422503</v>
      </c>
      <c r="K41" s="6">
        <v>86.635457013271704</v>
      </c>
      <c r="L41" s="6">
        <v>7.5996549224533396</v>
      </c>
      <c r="M41" s="6">
        <v>673.04750978741504</v>
      </c>
      <c r="N41" s="6">
        <v>1.9385357813947599</v>
      </c>
      <c r="O41" s="6">
        <v>0.57769042092641598</v>
      </c>
      <c r="P41" s="6">
        <v>0.104351736112859</v>
      </c>
      <c r="Q41" s="6" t="s">
        <v>423</v>
      </c>
      <c r="R41" s="6" t="s">
        <v>423</v>
      </c>
      <c r="S41" s="6" t="s">
        <v>423</v>
      </c>
      <c r="T41" s="6" t="s">
        <v>423</v>
      </c>
      <c r="U41" s="6" t="s">
        <v>423</v>
      </c>
      <c r="V41" s="6" t="s">
        <v>423</v>
      </c>
      <c r="W41" s="6">
        <v>4.8823120466780603</v>
      </c>
      <c r="X41" s="6">
        <v>18.555109928441901</v>
      </c>
      <c r="Y41" s="6">
        <v>27.832574222073301</v>
      </c>
      <c r="Z41" s="6">
        <v>9.2780589393609993</v>
      </c>
      <c r="AA41" s="6">
        <v>16.607460751908501</v>
      </c>
      <c r="AB41" s="6">
        <v>72.273203841784706</v>
      </c>
      <c r="AC41" s="6">
        <v>0</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3.7730698921995902</v>
      </c>
      <c r="F42" s="6">
        <v>21.716499252817101</v>
      </c>
      <c r="G42" s="6">
        <v>1.3425192827499001E-2</v>
      </c>
      <c r="H42" s="6">
        <v>1.5188907378228599E-2</v>
      </c>
      <c r="I42" s="6">
        <v>1.1855789560244701</v>
      </c>
      <c r="J42" s="6">
        <v>1.2569397761074801</v>
      </c>
      <c r="K42" s="6">
        <v>1.3022554864612701</v>
      </c>
      <c r="L42" s="6">
        <v>0.21420206693927599</v>
      </c>
      <c r="M42" s="6">
        <v>281.37568324994402</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4.7013336939951804</v>
      </c>
      <c r="F43" s="6">
        <v>0.21673222631567499</v>
      </c>
      <c r="G43" s="6">
        <v>5.6444136625999999</v>
      </c>
      <c r="H43" s="6">
        <v>4.2657211373603801E-2</v>
      </c>
      <c r="I43" s="6">
        <v>0.56204620381620596</v>
      </c>
      <c r="J43" s="6">
        <v>0.84962606252620598</v>
      </c>
      <c r="K43" s="6">
        <v>1.1996944413962101</v>
      </c>
      <c r="L43" s="6">
        <v>4.0706669579905798E-2</v>
      </c>
      <c r="M43" s="6">
        <v>9.1352873147958196</v>
      </c>
      <c r="N43" s="6">
        <v>4.9917880807211698E-2</v>
      </c>
      <c r="O43" s="6">
        <v>9.1047629996584098E-2</v>
      </c>
      <c r="P43" s="6">
        <v>7.2046166526066697E-3</v>
      </c>
      <c r="Q43" s="6" t="s">
        <v>423</v>
      </c>
      <c r="R43" s="6" t="s">
        <v>423</v>
      </c>
      <c r="S43" s="6" t="s">
        <v>423</v>
      </c>
      <c r="T43" s="6" t="s">
        <v>423</v>
      </c>
      <c r="U43" s="6" t="s">
        <v>423</v>
      </c>
      <c r="V43" s="6" t="s">
        <v>423</v>
      </c>
      <c r="W43" s="6">
        <v>6.2366060000000001E-2</v>
      </c>
      <c r="X43" s="6">
        <v>4.3208830244941499E-5</v>
      </c>
      <c r="Y43" s="6">
        <v>9.2335768823311902E-5</v>
      </c>
      <c r="Z43" s="6">
        <v>9.0535768823311899E-5</v>
      </c>
      <c r="AA43" s="6">
        <v>1.11326648823312E-4</v>
      </c>
      <c r="AB43" s="6">
        <v>3.37407016714877E-4</v>
      </c>
      <c r="AC43" s="6">
        <v>7.2000000000000002E-5</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71.945485124938998</v>
      </c>
      <c r="F44" s="6">
        <v>7.4984611921035498</v>
      </c>
      <c r="G44" s="6">
        <v>6.2855174303789202E-2</v>
      </c>
      <c r="H44" s="6">
        <v>9.1150248000365294E-2</v>
      </c>
      <c r="I44" s="6">
        <v>5.1190111301526304</v>
      </c>
      <c r="J44" s="6">
        <v>5.2266438355440599</v>
      </c>
      <c r="K44" s="6">
        <v>5.2296828832700903</v>
      </c>
      <c r="L44" s="6">
        <v>3.9011483612745002</v>
      </c>
      <c r="M44" s="6">
        <v>52.515522322679203</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3.3235607672640102</v>
      </c>
      <c r="F45" s="6">
        <v>0.10785834343426</v>
      </c>
      <c r="G45" s="6">
        <v>1.88946865113524E-3</v>
      </c>
      <c r="H45" s="6">
        <v>5.3451259631019203E-3</v>
      </c>
      <c r="I45" s="6">
        <v>5.77861926877066E-2</v>
      </c>
      <c r="J45" s="6">
        <v>6.28110790083765E-2</v>
      </c>
      <c r="K45" s="6">
        <v>6.5428207300392394E-2</v>
      </c>
      <c r="L45" s="6">
        <v>4.4567081034659499E-2</v>
      </c>
      <c r="M45" s="6">
        <v>0.32376869112490098</v>
      </c>
      <c r="N45" s="6">
        <v>9.4216618512564798E-3</v>
      </c>
      <c r="O45" s="6">
        <v>3.2347705689313898E-4</v>
      </c>
      <c r="P45" s="6">
        <v>3.1405539504188299E-6</v>
      </c>
      <c r="Q45" s="6" t="s">
        <v>423</v>
      </c>
      <c r="R45" s="6" t="s">
        <v>423</v>
      </c>
      <c r="S45" s="6" t="s">
        <v>423</v>
      </c>
      <c r="T45" s="6" t="s">
        <v>423</v>
      </c>
      <c r="U45" s="6" t="s">
        <v>423</v>
      </c>
      <c r="V45" s="6" t="s">
        <v>423</v>
      </c>
      <c r="W45" s="6">
        <v>0.31405539504188301</v>
      </c>
      <c r="X45" s="6">
        <v>3.1405539504188298E-4</v>
      </c>
      <c r="Y45" s="6">
        <v>6.2811079008376499E-4</v>
      </c>
      <c r="Z45" s="6">
        <v>3.1405539504188298E-4</v>
      </c>
      <c r="AA45" s="6">
        <v>6.2811079008376499E-4</v>
      </c>
      <c r="AB45" s="6">
        <v>1.8843323702513E-3</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2.3021596627572798</v>
      </c>
      <c r="F47" s="6">
        <v>0.26861633885181802</v>
      </c>
      <c r="G47" s="6">
        <v>7.3770761191562201E-2</v>
      </c>
      <c r="H47" s="6">
        <v>2.4836159501734501E-3</v>
      </c>
      <c r="I47" s="6">
        <v>3.7945954759893402E-2</v>
      </c>
      <c r="J47" s="6">
        <v>4.0219929916324802E-2</v>
      </c>
      <c r="K47" s="6">
        <v>4.1191129897132202E-2</v>
      </c>
      <c r="L47" s="6">
        <v>2.92601423299273E-2</v>
      </c>
      <c r="M47" s="6">
        <v>1.0652769041838801</v>
      </c>
      <c r="N47" s="6">
        <v>0.28435907290495299</v>
      </c>
      <c r="O47" s="6">
        <v>1.2004031762779999E-4</v>
      </c>
      <c r="P47" s="6">
        <v>1.1654399769689299E-6</v>
      </c>
      <c r="Q47" s="6" t="s">
        <v>423</v>
      </c>
      <c r="R47" s="6" t="s">
        <v>423</v>
      </c>
      <c r="S47" s="6" t="s">
        <v>423</v>
      </c>
      <c r="T47" s="6" t="s">
        <v>423</v>
      </c>
      <c r="U47" s="6" t="s">
        <v>423</v>
      </c>
      <c r="V47" s="6" t="s">
        <v>423</v>
      </c>
      <c r="W47" s="6">
        <v>0.116543997696893</v>
      </c>
      <c r="X47" s="6">
        <v>1.5847516590399599E-4</v>
      </c>
      <c r="Y47" s="6">
        <v>3.73376093121957E-4</v>
      </c>
      <c r="Z47" s="6">
        <v>2.5683209542506398E-4</v>
      </c>
      <c r="AA47" s="6">
        <v>3.8451110563616201E-4</v>
      </c>
      <c r="AB47" s="6">
        <v>1.17319446008718E-3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0.16449907281515899</v>
      </c>
      <c r="F48" s="6">
        <v>2.47824881686299E-2</v>
      </c>
      <c r="G48" s="6">
        <v>1.9993281524441499E-2</v>
      </c>
      <c r="H48" s="6" t="s">
        <v>422</v>
      </c>
      <c r="I48" s="6">
        <v>5.76681577606562</v>
      </c>
      <c r="J48" s="6">
        <v>50.065662040873498</v>
      </c>
      <c r="K48" s="6">
        <v>103.794601746316</v>
      </c>
      <c r="L48" s="6">
        <v>0</v>
      </c>
      <c r="M48" s="6">
        <v>0.13559798989975699</v>
      </c>
      <c r="N48" s="6">
        <v>2.1702863359282301E-2</v>
      </c>
      <c r="O48" s="6">
        <v>2.8617618013787299E-3</v>
      </c>
      <c r="P48" s="6">
        <v>1.93290095535687E-3</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8.3879860550576495E-3</v>
      </c>
      <c r="G50" s="6">
        <v>5.7214009493790901</v>
      </c>
      <c r="H50" s="6">
        <v>5.14543665593774E-2</v>
      </c>
      <c r="I50" s="6">
        <v>3.0297339913750599E-2</v>
      </c>
      <c r="J50" s="6">
        <v>6.5856493880605604E-2</v>
      </c>
      <c r="K50" s="6">
        <v>9.4462248002896307E-2</v>
      </c>
      <c r="L50" s="6" t="s">
        <v>422</v>
      </c>
      <c r="M50" s="6" t="s">
        <v>422</v>
      </c>
      <c r="N50" s="6" t="s">
        <v>422</v>
      </c>
      <c r="O50" s="6" t="s">
        <v>422</v>
      </c>
      <c r="P50" s="6" t="s">
        <v>422</v>
      </c>
      <c r="Q50" s="6" t="s">
        <v>423</v>
      </c>
      <c r="R50" s="6" t="s">
        <v>423</v>
      </c>
      <c r="S50" s="6" t="s">
        <v>423</v>
      </c>
      <c r="T50" s="6" t="s">
        <v>423</v>
      </c>
      <c r="U50" s="6" t="s">
        <v>423</v>
      </c>
      <c r="V50" s="6" t="s">
        <v>423</v>
      </c>
      <c r="W50" s="6">
        <v>2.0186463384466599E-2</v>
      </c>
      <c r="X50" s="6" t="s">
        <v>422</v>
      </c>
      <c r="Y50" s="6" t="s">
        <v>422</v>
      </c>
      <c r="Z50" s="6" t="s">
        <v>422</v>
      </c>
      <c r="AA50" s="6" t="s">
        <v>422</v>
      </c>
      <c r="AB50" s="6" t="s">
        <v>422</v>
      </c>
      <c r="AC50" s="6">
        <v>7.3796072733246501E-3</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1.0527337474360801</v>
      </c>
      <c r="F51" s="6">
        <v>381.37714991410098</v>
      </c>
      <c r="G51" s="6">
        <v>6.4936345447120498</v>
      </c>
      <c r="H51" s="6">
        <v>0</v>
      </c>
      <c r="I51" s="6">
        <v>2.18692977642637</v>
      </c>
      <c r="J51" s="6">
        <v>5.7304863398250401</v>
      </c>
      <c r="K51" s="6">
        <v>12.685254453712201</v>
      </c>
      <c r="L51" s="6" t="s">
        <v>422</v>
      </c>
      <c r="M51" s="6">
        <v>3.54764826979416</v>
      </c>
      <c r="N51" s="6">
        <v>2.55746826951189E-3</v>
      </c>
      <c r="O51" s="6">
        <v>6.2887313836231303E-3</v>
      </c>
      <c r="P51" s="6">
        <v>4.7984779933916001E-4</v>
      </c>
      <c r="Q51" s="6" t="s">
        <v>423</v>
      </c>
      <c r="R51" s="6" t="s">
        <v>423</v>
      </c>
      <c r="S51" s="6" t="s">
        <v>423</v>
      </c>
      <c r="T51" s="6" t="s">
        <v>423</v>
      </c>
      <c r="U51" s="6" t="s">
        <v>423</v>
      </c>
      <c r="V51" s="6" t="s">
        <v>423</v>
      </c>
      <c r="W51" s="6" t="s">
        <v>422</v>
      </c>
      <c r="X51" s="6">
        <v>1.6816935309137401E-4</v>
      </c>
      <c r="Y51" s="6">
        <v>1.8532838164762901E-2</v>
      </c>
      <c r="Z51" s="6">
        <v>2.4693245334318E-4</v>
      </c>
      <c r="AA51" s="6">
        <v>9.3947488706532396E-5</v>
      </c>
      <c r="AB51" s="6">
        <v>1.9041887459904001E-2</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3.2490724999337002</v>
      </c>
      <c r="F52" s="6">
        <v>8.1202404556788093</v>
      </c>
      <c r="G52" s="6">
        <v>11.868286448057599</v>
      </c>
      <c r="H52" s="6">
        <v>3.7743882289804298E-2</v>
      </c>
      <c r="I52" s="6">
        <v>0.29531584700678798</v>
      </c>
      <c r="J52" s="6">
        <v>0.44637755906683202</v>
      </c>
      <c r="K52" s="6">
        <v>0.59957696287428996</v>
      </c>
      <c r="L52" s="6" t="s">
        <v>422</v>
      </c>
      <c r="M52" s="6">
        <v>2.70258260957841</v>
      </c>
      <c r="N52" s="6">
        <v>0.251543640640502</v>
      </c>
      <c r="O52" s="6">
        <v>5.6373002536672101E-2</v>
      </c>
      <c r="P52" s="6">
        <v>3.7723744242746403E-2</v>
      </c>
      <c r="Q52" s="6" t="s">
        <v>423</v>
      </c>
      <c r="R52" s="6" t="s">
        <v>423</v>
      </c>
      <c r="S52" s="6" t="s">
        <v>423</v>
      </c>
      <c r="T52" s="6" t="s">
        <v>423</v>
      </c>
      <c r="U52" s="6" t="s">
        <v>423</v>
      </c>
      <c r="V52" s="6" t="s">
        <v>423</v>
      </c>
      <c r="W52" s="6" t="s">
        <v>422</v>
      </c>
      <c r="X52" s="6">
        <v>8.0376718277562192E-3</v>
      </c>
      <c r="Y52" s="6">
        <v>9.1941336180840203E-4</v>
      </c>
      <c r="Z52" s="6">
        <v>6.7867514453653303E-4</v>
      </c>
      <c r="AA52" s="6">
        <v>1.02608925440742E-3</v>
      </c>
      <c r="AB52" s="6">
        <v>1.0661849588508601E-2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68.376529636504699</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7.0222442693330901E-4</v>
      </c>
      <c r="F54" s="6">
        <v>135.023077902079</v>
      </c>
      <c r="G54" s="6">
        <v>4.4301930403843199</v>
      </c>
      <c r="H54" s="6">
        <v>6.7829670262064502E-3</v>
      </c>
      <c r="I54" s="6">
        <v>1.7796482649623399E-2</v>
      </c>
      <c r="J54" s="6">
        <v>1.7848531901240899E-2</v>
      </c>
      <c r="K54" s="6">
        <v>1.8117041927352199E-2</v>
      </c>
      <c r="L54" s="6" t="s">
        <v>422</v>
      </c>
      <c r="M54" s="6">
        <v>3.0907960428499001E-3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2.4551975006802</v>
      </c>
      <c r="F55" s="6">
        <v>99.163317833936503</v>
      </c>
      <c r="G55" s="6">
        <v>24.3479426134265</v>
      </c>
      <c r="H55" s="6">
        <v>3.5581661653050101E-2</v>
      </c>
      <c r="I55" s="6">
        <v>3.86879505775538</v>
      </c>
      <c r="J55" s="6">
        <v>3.8573709931629501</v>
      </c>
      <c r="K55" s="6">
        <v>3.8558522191078</v>
      </c>
      <c r="L55" s="6">
        <v>0.86568238646326201</v>
      </c>
      <c r="M55" s="6">
        <v>10.8391167714567</v>
      </c>
      <c r="N55" s="6">
        <v>0</v>
      </c>
      <c r="O55" s="6">
        <v>9.0299999999999999E-5</v>
      </c>
      <c r="P55" s="6">
        <v>2.23E-5</v>
      </c>
      <c r="Q55" s="6" t="s">
        <v>423</v>
      </c>
      <c r="R55" s="6" t="s">
        <v>423</v>
      </c>
      <c r="S55" s="6" t="s">
        <v>423</v>
      </c>
      <c r="T55" s="6" t="s">
        <v>423</v>
      </c>
      <c r="U55" s="6" t="s">
        <v>423</v>
      </c>
      <c r="V55" s="6" t="s">
        <v>423</v>
      </c>
      <c r="W55" s="6">
        <v>3.1199452365158201E-2</v>
      </c>
      <c r="X55" s="6">
        <v>9.0031959245570098E-7</v>
      </c>
      <c r="Y55" s="6">
        <v>1.07349587773671E-3</v>
      </c>
      <c r="Z55" s="6">
        <v>1.41597962278502E-6</v>
      </c>
      <c r="AA55" s="6">
        <v>5.2387836982280201E-6</v>
      </c>
      <c r="AB55" s="6">
        <v>1.0810509606501799E-3</v>
      </c>
      <c r="AC55" s="6">
        <v>1.1440276220081699E-3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v>0</v>
      </c>
      <c r="F56" s="6">
        <v>1.4944198876660699E-2</v>
      </c>
      <c r="G56" s="6">
        <v>0</v>
      </c>
      <c r="H56" s="6" t="s">
        <v>422</v>
      </c>
      <c r="I56" s="6">
        <v>0</v>
      </c>
      <c r="J56" s="6">
        <v>0</v>
      </c>
      <c r="K56" s="6">
        <v>0</v>
      </c>
      <c r="L56" s="6" t="s">
        <v>422</v>
      </c>
      <c r="M56" s="6">
        <v>0</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25.427822731999999</v>
      </c>
      <c r="F57" s="6">
        <v>0.60512317187999998</v>
      </c>
      <c r="G57" s="6">
        <v>15.844644350999999</v>
      </c>
      <c r="H57" s="6">
        <v>0.47900905547</v>
      </c>
      <c r="I57" s="6">
        <v>0.62529606638000002</v>
      </c>
      <c r="J57" s="6">
        <v>1.2337876800000001</v>
      </c>
      <c r="K57" s="6">
        <v>2.4604223458000001</v>
      </c>
      <c r="L57" s="6" t="s">
        <v>422</v>
      </c>
      <c r="M57" s="6">
        <v>12.606238523</v>
      </c>
      <c r="N57" s="6">
        <v>0.33903690504</v>
      </c>
      <c r="O57" s="6">
        <v>1.5559352971999999E-3</v>
      </c>
      <c r="P57" s="6">
        <v>0.23221964949000001</v>
      </c>
      <c r="Q57" s="6" t="s">
        <v>423</v>
      </c>
      <c r="R57" s="6" t="s">
        <v>423</v>
      </c>
      <c r="S57" s="6" t="s">
        <v>423</v>
      </c>
      <c r="T57" s="6" t="s">
        <v>423</v>
      </c>
      <c r="U57" s="6" t="s">
        <v>423</v>
      </c>
      <c r="V57" s="6" t="s">
        <v>423</v>
      </c>
      <c r="W57" s="6">
        <v>0.97249611815000003</v>
      </c>
      <c r="X57" s="6">
        <v>2.1141622109999999E-5</v>
      </c>
      <c r="Y57" s="6">
        <v>1.6649027411999999E-4</v>
      </c>
      <c r="Z57" s="6">
        <v>2.5546126717E-5</v>
      </c>
      <c r="AA57" s="6">
        <v>1.4094414740000001E-5</v>
      </c>
      <c r="AB57" s="6">
        <v>2.2727243769000001E-4</v>
      </c>
      <c r="AC57" s="6">
        <v>0.69985424390999995</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2.2067911175999999</v>
      </c>
      <c r="F58" s="6">
        <v>7.0710847205E-3</v>
      </c>
      <c r="G58" s="6">
        <v>0.70894769880999997</v>
      </c>
      <c r="H58" s="6" t="s">
        <v>422</v>
      </c>
      <c r="I58" s="6">
        <v>0.43592484924000002</v>
      </c>
      <c r="J58" s="6">
        <v>0.93110071152999996</v>
      </c>
      <c r="K58" s="6">
        <v>1.8508009490999999</v>
      </c>
      <c r="L58" s="6" t="s">
        <v>422</v>
      </c>
      <c r="M58" s="6">
        <v>5.6512820709999998</v>
      </c>
      <c r="N58" s="6">
        <v>3.7085928784999999E-3</v>
      </c>
      <c r="O58" s="6" t="s">
        <v>422</v>
      </c>
      <c r="P58" s="6">
        <v>1.0218450687000001E-3</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0.70588210300999998</v>
      </c>
      <c r="F59" s="6">
        <v>0.15848917244999999</v>
      </c>
      <c r="G59" s="6">
        <v>0.48827255279999998</v>
      </c>
      <c r="H59" s="6" t="s">
        <v>422</v>
      </c>
      <c r="I59" s="6">
        <v>0.15636517518000001</v>
      </c>
      <c r="J59" s="6">
        <v>0.17062334708999999</v>
      </c>
      <c r="K59" s="6">
        <v>0.18438273504</v>
      </c>
      <c r="L59" s="6" t="s">
        <v>422</v>
      </c>
      <c r="M59" s="6">
        <v>0.21030928631000001</v>
      </c>
      <c r="N59" s="6" t="s">
        <v>422</v>
      </c>
      <c r="O59" s="6" t="s">
        <v>422</v>
      </c>
      <c r="P59" s="6" t="s">
        <v>422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0.87622256409995602</v>
      </c>
      <c r="F60" s="6">
        <v>0.28111150468576801</v>
      </c>
      <c r="G60" s="6">
        <v>4.8552381969059498E-2</v>
      </c>
      <c r="H60" s="6">
        <v>5.65856913025913E-2</v>
      </c>
      <c r="I60" s="6">
        <v>7.8281426545412902</v>
      </c>
      <c r="J60" s="6">
        <v>20.8247677195946</v>
      </c>
      <c r="K60" s="6">
        <v>45.069608407768797</v>
      </c>
      <c r="L60" s="6">
        <v>0</v>
      </c>
      <c r="M60" s="6">
        <v>0.60660738052293395</v>
      </c>
      <c r="N60" s="6">
        <v>1.24877348752426</v>
      </c>
      <c r="O60" s="6">
        <v>6.3717167041671505E-2</v>
      </c>
      <c r="P60" s="6">
        <v>0.110567779049347</v>
      </c>
      <c r="Q60" s="6" t="s">
        <v>423</v>
      </c>
      <c r="R60" s="6" t="s">
        <v>423</v>
      </c>
      <c r="S60" s="6" t="s">
        <v>423</v>
      </c>
      <c r="T60" s="6" t="s">
        <v>423</v>
      </c>
      <c r="U60" s="6" t="s">
        <v>423</v>
      </c>
      <c r="V60" s="6" t="s">
        <v>423</v>
      </c>
      <c r="W60" s="6">
        <v>4.3042226721030198E-3</v>
      </c>
      <c r="X60" s="6">
        <v>5.6130763896642097E-7</v>
      </c>
      <c r="Y60" s="6">
        <v>0</v>
      </c>
      <c r="Z60" s="6">
        <v>1.42738991426929E-7</v>
      </c>
      <c r="AA60" s="6">
        <v>7.0404663039335004E-7</v>
      </c>
      <c r="AB60" s="6">
        <v>1.4080932607867001E-6</v>
      </c>
      <c r="AC60" s="6">
        <v>9.8166E-3</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506.97330079775202</v>
      </c>
      <c r="J61" s="6">
        <v>2534.8665039837601</v>
      </c>
      <c r="K61" s="6">
        <v>8449.5550132755307</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7.4444959293000004E-2</v>
      </c>
      <c r="F63" s="6">
        <v>9.6807273210000003E-2</v>
      </c>
      <c r="G63" s="6">
        <v>0.29050882132</v>
      </c>
      <c r="H63" s="6">
        <v>0.17740763413999999</v>
      </c>
      <c r="I63" s="6">
        <v>6.5875464957999998</v>
      </c>
      <c r="J63" s="6">
        <v>13.392426525999999</v>
      </c>
      <c r="K63" s="6">
        <v>42.648701787</v>
      </c>
      <c r="L63" s="6" t="s">
        <v>422</v>
      </c>
      <c r="M63" s="6">
        <v>0.24823016256</v>
      </c>
      <c r="N63" s="6" t="s">
        <v>422</v>
      </c>
      <c r="O63" s="6" t="s">
        <v>422</v>
      </c>
      <c r="P63" s="6" t="s">
        <v>422</v>
      </c>
      <c r="Q63" s="6" t="s">
        <v>423</v>
      </c>
      <c r="R63" s="6" t="s">
        <v>423</v>
      </c>
      <c r="S63" s="6" t="s">
        <v>423</v>
      </c>
      <c r="T63" s="6" t="s">
        <v>423</v>
      </c>
      <c r="U63" s="6" t="s">
        <v>423</v>
      </c>
      <c r="V63" s="6" t="s">
        <v>423</v>
      </c>
      <c r="W63" s="6">
        <v>1.2800000000000001E-2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424</v>
      </c>
      <c r="E66" s="6" t="s">
        <v>432</v>
      </c>
      <c r="F66" s="6" t="s">
        <v>432</v>
      </c>
      <c r="G66" s="6" t="s">
        <v>432</v>
      </c>
      <c r="H66" s="6" t="s">
        <v>432</v>
      </c>
      <c r="I66" s="6" t="s">
        <v>432</v>
      </c>
      <c r="J66" s="6" t="s">
        <v>432</v>
      </c>
      <c r="K66" s="6" t="s">
        <v>432</v>
      </c>
      <c r="L66" s="6" t="s">
        <v>422</v>
      </c>
      <c r="M66" s="6" t="s">
        <v>432</v>
      </c>
      <c r="N66" s="6" t="s">
        <v>432</v>
      </c>
      <c r="O66" s="6" t="s">
        <v>432</v>
      </c>
      <c r="P66" s="6" t="s">
        <v>432</v>
      </c>
      <c r="Q66" s="6" t="s">
        <v>423</v>
      </c>
      <c r="R66" s="6" t="s">
        <v>423</v>
      </c>
      <c r="S66" s="6" t="s">
        <v>423</v>
      </c>
      <c r="T66" s="6" t="s">
        <v>423</v>
      </c>
      <c r="U66" s="6" t="s">
        <v>423</v>
      </c>
      <c r="V66" s="6" t="s">
        <v>423</v>
      </c>
      <c r="W66" s="6" t="s">
        <v>432</v>
      </c>
      <c r="X66" s="6" t="s">
        <v>432</v>
      </c>
      <c r="Y66" s="6" t="s">
        <v>432</v>
      </c>
      <c r="Z66" s="6" t="s">
        <v>432</v>
      </c>
      <c r="AA66" s="6" t="s">
        <v>432</v>
      </c>
      <c r="AB66" s="6" t="s">
        <v>432</v>
      </c>
      <c r="AC66" s="6" t="s">
        <v>432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19.099022169000001</v>
      </c>
      <c r="F70" s="6">
        <v>11.987586852</v>
      </c>
      <c r="G70" s="6">
        <v>11.005814887</v>
      </c>
      <c r="H70" s="6">
        <v>8.6409552471000008</v>
      </c>
      <c r="I70" s="6">
        <v>0.85476465776999999</v>
      </c>
      <c r="J70" s="6">
        <v>1.5039077919999999</v>
      </c>
      <c r="K70" s="6">
        <v>2.3525797288999999</v>
      </c>
      <c r="L70" s="6" t="s">
        <v>422</v>
      </c>
      <c r="M70" s="6">
        <v>14.278754301999999</v>
      </c>
      <c r="N70" s="6">
        <v>7.3654895226999998E-3</v>
      </c>
      <c r="O70" s="6">
        <v>6.1880081361000002E-3</v>
      </c>
      <c r="P70" s="6">
        <v>9.9668171802000001E-3</v>
      </c>
      <c r="Q70" s="6" t="s">
        <v>423</v>
      </c>
      <c r="R70" s="6" t="s">
        <v>423</v>
      </c>
      <c r="S70" s="6" t="s">
        <v>423</v>
      </c>
      <c r="T70" s="6" t="s">
        <v>423</v>
      </c>
      <c r="U70" s="6" t="s">
        <v>423</v>
      </c>
      <c r="V70" s="6" t="s">
        <v>423</v>
      </c>
      <c r="W70" s="6">
        <v>1.6837004977000001E-4</v>
      </c>
      <c r="X70" s="6">
        <v>1.4532018996000001E-3</v>
      </c>
      <c r="Y70" s="6">
        <v>7.1115580388000001E-3</v>
      </c>
      <c r="Z70" s="6">
        <v>2.8139125184E-3</v>
      </c>
      <c r="AA70" s="6">
        <v>2.2243928507999998E-3</v>
      </c>
      <c r="AB70" s="6">
        <v>1.3603065308E-2</v>
      </c>
      <c r="AC70" s="6" t="s">
        <v>422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3.7679669277999999</v>
      </c>
      <c r="F72" s="6">
        <v>0.85231460434999995</v>
      </c>
      <c r="G72" s="6">
        <v>13.086694092</v>
      </c>
      <c r="H72" s="6">
        <v>6.0550279999999998E-2</v>
      </c>
      <c r="I72" s="6">
        <v>3.1593757996999998</v>
      </c>
      <c r="J72" s="6">
        <v>6.3763262758000003</v>
      </c>
      <c r="K72" s="6">
        <v>15.811347298999999</v>
      </c>
      <c r="L72" s="6" t="s">
        <v>422</v>
      </c>
      <c r="M72" s="6">
        <v>21.913847350000001</v>
      </c>
      <c r="N72" s="6">
        <v>3.626258172</v>
      </c>
      <c r="O72" s="6">
        <v>0.1230063086</v>
      </c>
      <c r="P72" s="6">
        <v>0.44482533181</v>
      </c>
      <c r="Q72" s="6" t="s">
        <v>423</v>
      </c>
      <c r="R72" s="6" t="s">
        <v>423</v>
      </c>
      <c r="S72" s="6" t="s">
        <v>423</v>
      </c>
      <c r="T72" s="6" t="s">
        <v>423</v>
      </c>
      <c r="U72" s="6" t="s">
        <v>423</v>
      </c>
      <c r="V72" s="6" t="s">
        <v>423</v>
      </c>
      <c r="W72" s="6">
        <v>2.8563371898000001</v>
      </c>
      <c r="X72" s="6">
        <v>7.6180291284000001E-2</v>
      </c>
      <c r="Y72" s="6">
        <v>8.2084070632999995E-2</v>
      </c>
      <c r="Z72" s="6">
        <v>5.0259001485000003E-2</v>
      </c>
      <c r="AA72" s="6">
        <v>3.3570033643E-2</v>
      </c>
      <c r="AB72" s="6">
        <v>0.24209339704999999</v>
      </c>
      <c r="AC72" s="6">
        <v>0.53778211458000003</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0.11808600297000001</v>
      </c>
      <c r="F73" s="6">
        <v>0.31620896232000001</v>
      </c>
      <c r="G73" s="6">
        <v>4.7373994779999998E-2</v>
      </c>
      <c r="H73" s="6" t="s">
        <v>422</v>
      </c>
      <c r="I73" s="6">
        <v>5.1362034268999999</v>
      </c>
      <c r="J73" s="6">
        <v>5.6564880958000003</v>
      </c>
      <c r="K73" s="6">
        <v>6.0309635556999996</v>
      </c>
      <c r="L73" s="6" t="s">
        <v>422</v>
      </c>
      <c r="M73" s="6">
        <v>48.685019623000002</v>
      </c>
      <c r="N73" s="6">
        <v>0.20538295207000001</v>
      </c>
      <c r="O73" s="6">
        <v>2.5417063989999999E-2</v>
      </c>
      <c r="P73" s="6" t="s">
        <v>422</v>
      </c>
      <c r="Q73" s="6" t="s">
        <v>423</v>
      </c>
      <c r="R73" s="6" t="s">
        <v>423</v>
      </c>
      <c r="S73" s="6" t="s">
        <v>423</v>
      </c>
      <c r="T73" s="6" t="s">
        <v>423</v>
      </c>
      <c r="U73" s="6" t="s">
        <v>423</v>
      </c>
      <c r="V73" s="6" t="s">
        <v>423</v>
      </c>
      <c r="W73" s="6">
        <v>1.9810650031E-4</v>
      </c>
      <c r="X73" s="6" t="s">
        <v>422</v>
      </c>
      <c r="Y73" s="6" t="s">
        <v>422</v>
      </c>
      <c r="Z73" s="6" t="s">
        <v>422</v>
      </c>
      <c r="AA73" s="6" t="s">
        <v>422</v>
      </c>
      <c r="AB73" s="6" t="s">
        <v>422</v>
      </c>
      <c r="AC73" s="6">
        <v>9.9053250156000004E-8</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0.65253596723999996</v>
      </c>
      <c r="F74" s="6">
        <v>1.0183594929999999</v>
      </c>
      <c r="G74" s="6">
        <v>54.092893150000002</v>
      </c>
      <c r="H74" s="6" t="s">
        <v>422</v>
      </c>
      <c r="I74" s="6">
        <v>3.0155167247999999</v>
      </c>
      <c r="J74" s="6">
        <v>3.7654616714000002</v>
      </c>
      <c r="K74" s="6">
        <v>5.1766114638999996</v>
      </c>
      <c r="L74" s="6" t="s">
        <v>422</v>
      </c>
      <c r="M74" s="6">
        <v>344.35710906999998</v>
      </c>
      <c r="N74" s="6" t="s">
        <v>422</v>
      </c>
      <c r="O74" s="6" t="s">
        <v>422</v>
      </c>
      <c r="P74" s="6">
        <v>2.2549035927E-2</v>
      </c>
      <c r="Q74" s="6" t="s">
        <v>423</v>
      </c>
      <c r="R74" s="6" t="s">
        <v>423</v>
      </c>
      <c r="S74" s="6" t="s">
        <v>423</v>
      </c>
      <c r="T74" s="6" t="s">
        <v>423</v>
      </c>
      <c r="U74" s="6" t="s">
        <v>423</v>
      </c>
      <c r="V74" s="6" t="s">
        <v>423</v>
      </c>
      <c r="W74" s="6">
        <v>0.60433012274999998</v>
      </c>
      <c r="X74" s="6">
        <v>1.7682698449000001E-2</v>
      </c>
      <c r="Y74" s="6">
        <v>7.3539270153999997E-2</v>
      </c>
      <c r="Z74" s="6">
        <v>2.562335717E-2</v>
      </c>
      <c r="AA74" s="6">
        <v>1.2173058392000001E-2</v>
      </c>
      <c r="AB74" s="6">
        <v>0.12901838417</v>
      </c>
      <c r="AC74" s="6">
        <v>3.4895286785999999E-2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0.81671642525999999</v>
      </c>
      <c r="F80" s="6">
        <v>2.1609178266E-2</v>
      </c>
      <c r="G80" s="6">
        <v>60.746496948000001</v>
      </c>
      <c r="H80" s="6">
        <v>0.72344375579999998</v>
      </c>
      <c r="I80" s="6">
        <v>0.62372580615999995</v>
      </c>
      <c r="J80" s="6">
        <v>0.88788282412999997</v>
      </c>
      <c r="K80" s="6">
        <v>2.0902832145999999</v>
      </c>
      <c r="L80" s="6" t="s">
        <v>422</v>
      </c>
      <c r="M80" s="6">
        <v>2.2522542901E-2</v>
      </c>
      <c r="N80" s="6">
        <v>72.795845962000001</v>
      </c>
      <c r="O80" s="6">
        <v>2.2241831322999999</v>
      </c>
      <c r="P80" s="6">
        <v>8.9818543123E-2</v>
      </c>
      <c r="Q80" s="6" t="s">
        <v>423</v>
      </c>
      <c r="R80" s="6" t="s">
        <v>423</v>
      </c>
      <c r="S80" s="6" t="s">
        <v>423</v>
      </c>
      <c r="T80" s="6" t="s">
        <v>423</v>
      </c>
      <c r="U80" s="6" t="s">
        <v>423</v>
      </c>
      <c r="V80" s="6" t="s">
        <v>423</v>
      </c>
      <c r="W80" s="6">
        <v>1.4137490596</v>
      </c>
      <c r="X80" s="6" t="s">
        <v>422</v>
      </c>
      <c r="Y80" s="6">
        <v>2.1746487846E-4</v>
      </c>
      <c r="Z80" s="6">
        <v>1.1861720643E-4</v>
      </c>
      <c r="AA80" s="6" t="s">
        <v>422</v>
      </c>
      <c r="AB80" s="6">
        <v>3.3608208489E-4</v>
      </c>
      <c r="AC80" s="6">
        <v>1.6252489752999999</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143.87613817277699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6.1512192182752701</v>
      </c>
      <c r="G83" s="6">
        <v>7.9885852805191199E-2</v>
      </c>
      <c r="H83" s="6" t="s">
        <v>422</v>
      </c>
      <c r="I83" s="6">
        <v>1.33211758492362</v>
      </c>
      <c r="J83" s="6">
        <v>6.9690653964984497</v>
      </c>
      <c r="K83" s="6">
        <v>35.527639158996998</v>
      </c>
      <c r="L83" s="6" t="s">
        <v>422</v>
      </c>
      <c r="M83" s="6">
        <v>0.36012188164949599</v>
      </c>
      <c r="N83" s="6">
        <v>0.27361698525926198</v>
      </c>
      <c r="O83" s="6">
        <v>5.1779887397792298E-3</v>
      </c>
      <c r="P83" s="6">
        <v>5.07804389874064E-3</v>
      </c>
      <c r="Q83" s="6" t="s">
        <v>423</v>
      </c>
      <c r="R83" s="6" t="s">
        <v>423</v>
      </c>
      <c r="S83" s="6" t="s">
        <v>423</v>
      </c>
      <c r="T83" s="6" t="s">
        <v>423</v>
      </c>
      <c r="U83" s="6" t="s">
        <v>423</v>
      </c>
      <c r="V83" s="6" t="s">
        <v>423</v>
      </c>
      <c r="W83" s="6">
        <v>9.9392638472812992E-3</v>
      </c>
      <c r="X83" s="6">
        <v>1.6743995261444199E-3</v>
      </c>
      <c r="Y83" s="6">
        <v>5.8603983415054803E-3</v>
      </c>
      <c r="Z83" s="6">
        <v>2.0790460782959901E-3</v>
      </c>
      <c r="AA83" s="6">
        <v>1.6743995261444199E-3</v>
      </c>
      <c r="AB83" s="6">
        <v>1.1288243472090301E-2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1.89E-3</v>
      </c>
      <c r="F85" s="6">
        <v>66.387208241598799</v>
      </c>
      <c r="G85" s="6" t="s">
        <v>422</v>
      </c>
      <c r="H85" s="6" t="s">
        <v>422</v>
      </c>
      <c r="I85" s="6">
        <v>2.2966000000000002E-3</v>
      </c>
      <c r="J85" s="6">
        <v>7.2626000000000001E-3</v>
      </c>
      <c r="K85" s="6">
        <v>2.3342199575371501E-3</v>
      </c>
      <c r="L85" s="6" t="s">
        <v>422</v>
      </c>
      <c r="M85" s="6" t="s">
        <v>422</v>
      </c>
      <c r="N85" s="6" t="s">
        <v>422</v>
      </c>
      <c r="O85" s="6">
        <v>1.44E-4</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69.444540243719899</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0.18692473312552199</v>
      </c>
      <c r="G87" s="6" t="s">
        <v>422</v>
      </c>
      <c r="H87" s="6" t="s">
        <v>422</v>
      </c>
      <c r="I87" s="6">
        <v>1.3632E-2</v>
      </c>
      <c r="J87" s="6">
        <v>1.6493000000000001E-2</v>
      </c>
      <c r="K87" s="6">
        <v>1.3632E-2</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4.1172316232999998E-6</v>
      </c>
      <c r="F88" s="6">
        <v>0.38942848679999997</v>
      </c>
      <c r="G88" s="6" t="s">
        <v>422</v>
      </c>
      <c r="H88" s="6">
        <v>2.0947000000000001E-3</v>
      </c>
      <c r="I88" s="6">
        <v>3.8979533824000001E-3</v>
      </c>
      <c r="J88" s="6">
        <v>6.0088857678000001E-3</v>
      </c>
      <c r="K88" s="6">
        <v>6.6692971741000003E-3</v>
      </c>
      <c r="L88" s="6" t="s">
        <v>422</v>
      </c>
      <c r="M88" s="6">
        <v>1.1024560236E-5</v>
      </c>
      <c r="N88" s="6">
        <v>2.1844330256999998E-3</v>
      </c>
      <c r="O88" s="6">
        <v>1.6837004976999999E-9</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23.524042202540901</v>
      </c>
      <c r="G89" s="6" t="s">
        <v>422</v>
      </c>
      <c r="H89" s="6" t="s">
        <v>422</v>
      </c>
      <c r="I89" s="6">
        <v>6.05375535908399E-3</v>
      </c>
      <c r="J89" s="6">
        <v>7.5183883282095203E-3</v>
      </c>
      <c r="K89" s="6">
        <v>7.7114492845476801E-3</v>
      </c>
      <c r="L89" s="6" t="s">
        <v>422</v>
      </c>
      <c r="M89" s="6" t="s">
        <v>422</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11.881187047999999</v>
      </c>
      <c r="F92" s="6">
        <v>10.623702945</v>
      </c>
      <c r="G92" s="6">
        <v>4.9005415903999996</v>
      </c>
      <c r="H92" s="6">
        <v>1.2931245505</v>
      </c>
      <c r="I92" s="6">
        <v>3.4912826944000002</v>
      </c>
      <c r="J92" s="6">
        <v>5.0885381565000003</v>
      </c>
      <c r="K92" s="6">
        <v>7.5891072382999996</v>
      </c>
      <c r="L92" s="6" t="s">
        <v>422</v>
      </c>
      <c r="M92" s="6">
        <v>46.407642498999998</v>
      </c>
      <c r="N92" s="6">
        <v>0.72061979165000001</v>
      </c>
      <c r="O92" s="6">
        <v>9.6116879092999999E-2</v>
      </c>
      <c r="P92" s="6">
        <v>2.6915758594E-2</v>
      </c>
      <c r="Q92" s="6" t="s">
        <v>423</v>
      </c>
      <c r="R92" s="6" t="s">
        <v>423</v>
      </c>
      <c r="S92" s="6" t="s">
        <v>423</v>
      </c>
      <c r="T92" s="6" t="s">
        <v>423</v>
      </c>
      <c r="U92" s="6" t="s">
        <v>423</v>
      </c>
      <c r="V92" s="6" t="s">
        <v>423</v>
      </c>
      <c r="W92" s="6">
        <v>0.81420586589999999</v>
      </c>
      <c r="X92" s="6">
        <v>3.6520405612999997E-2</v>
      </c>
      <c r="Y92" s="6">
        <v>2.6063515809000001E-2</v>
      </c>
      <c r="Z92" s="6">
        <v>2.4749888747000001E-2</v>
      </c>
      <c r="AA92" s="6">
        <v>1.7645445050999999E-2</v>
      </c>
      <c r="AB92" s="6">
        <v>0.10497925522</v>
      </c>
      <c r="AC92" s="6">
        <v>5.6923333327000003E-2</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0.19577000321999999</v>
      </c>
      <c r="F93" s="6">
        <v>24.255762419534399</v>
      </c>
      <c r="G93" s="6">
        <v>5.3762439569000004E-3</v>
      </c>
      <c r="H93" s="6">
        <v>0.27946235638</v>
      </c>
      <c r="I93" s="6">
        <v>15.9882265056207</v>
      </c>
      <c r="J93" s="6">
        <v>18.016228277580499</v>
      </c>
      <c r="K93" s="6">
        <v>19.0345130029805</v>
      </c>
      <c r="L93" s="6" t="s">
        <v>422</v>
      </c>
      <c r="M93" s="6">
        <v>7.51798604121801</v>
      </c>
      <c r="N93" s="6">
        <v>2.0522702171E-6</v>
      </c>
      <c r="O93" s="6" t="s">
        <v>422</v>
      </c>
      <c r="P93" s="6" t="s">
        <v>422</v>
      </c>
      <c r="Q93" s="6" t="s">
        <v>423</v>
      </c>
      <c r="R93" s="6" t="s">
        <v>423</v>
      </c>
      <c r="S93" s="6" t="s">
        <v>423</v>
      </c>
      <c r="T93" s="6" t="s">
        <v>423</v>
      </c>
      <c r="U93" s="6" t="s">
        <v>423</v>
      </c>
      <c r="V93" s="6" t="s">
        <v>423</v>
      </c>
      <c r="W93" s="6" t="s">
        <v>422</v>
      </c>
      <c r="X93" s="6">
        <v>0.113580871949489</v>
      </c>
      <c r="Y93" s="6" t="s">
        <v>422</v>
      </c>
      <c r="Z93" s="6" t="s">
        <v>422</v>
      </c>
      <c r="AA93" s="6" t="s">
        <v>422</v>
      </c>
      <c r="AB93" s="6">
        <v>0.113580871949489</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0.27456430440000001</v>
      </c>
      <c r="F94" s="6">
        <v>23.574090039000001</v>
      </c>
      <c r="G94" s="6">
        <v>0.33616485467000001</v>
      </c>
      <c r="H94" s="6">
        <v>5.7321752633000003E-2</v>
      </c>
      <c r="I94" s="6">
        <v>0.62005748713999997</v>
      </c>
      <c r="J94" s="6">
        <v>0.74187746088999995</v>
      </c>
      <c r="K94" s="6">
        <v>1.0108991896999999</v>
      </c>
      <c r="L94" s="6" t="s">
        <v>422</v>
      </c>
      <c r="M94" s="6">
        <v>1.7389255457999999</v>
      </c>
      <c r="N94" s="6">
        <v>2.7026065224</v>
      </c>
      <c r="O94" s="6">
        <v>0.32071953572</v>
      </c>
      <c r="P94" s="6">
        <v>5.2191580679999999E-6</v>
      </c>
      <c r="Q94" s="6" t="s">
        <v>423</v>
      </c>
      <c r="R94" s="6" t="s">
        <v>423</v>
      </c>
      <c r="S94" s="6" t="s">
        <v>423</v>
      </c>
      <c r="T94" s="6" t="s">
        <v>423</v>
      </c>
      <c r="U94" s="6" t="s">
        <v>423</v>
      </c>
      <c r="V94" s="6" t="s">
        <v>423</v>
      </c>
      <c r="W94" s="6">
        <v>0.49775906735999997</v>
      </c>
      <c r="X94" s="6">
        <v>3.7275766973999998E-7</v>
      </c>
      <c r="Y94" s="6">
        <v>7.7940240037000001E-7</v>
      </c>
      <c r="Z94" s="6">
        <v>3.8579115469999996E-6</v>
      </c>
      <c r="AA94" s="6">
        <v>6.3082067187000001E-7</v>
      </c>
      <c r="AB94" s="6">
        <v>5.6408922889999999E-6</v>
      </c>
      <c r="AC94" s="6">
        <v>5.1217713840999997E-2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6.3279809185999999E-2</v>
      </c>
      <c r="F95" s="6">
        <v>26.671100528</v>
      </c>
      <c r="G95" s="6">
        <v>0.10659396471</v>
      </c>
      <c r="H95" s="6">
        <v>3.7977219693999999E-3</v>
      </c>
      <c r="I95" s="6">
        <v>2.2547943063</v>
      </c>
      <c r="J95" s="6">
        <v>4.1169668293999999</v>
      </c>
      <c r="K95" s="6">
        <v>7.6476753573999998</v>
      </c>
      <c r="L95" s="6" t="s">
        <v>422</v>
      </c>
      <c r="M95" s="6">
        <v>1.7382711354</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3.7692000000000003E-2</v>
      </c>
      <c r="F98" s="6" t="s">
        <v>422</v>
      </c>
      <c r="G98" s="6">
        <v>0.16516600000000001</v>
      </c>
      <c r="H98" s="6" t="s">
        <v>422</v>
      </c>
      <c r="I98" s="6">
        <v>9.1030501599999994E-2</v>
      </c>
      <c r="J98" s="6">
        <v>0.22135933620000001</v>
      </c>
      <c r="K98" s="6">
        <v>0.481366958071</v>
      </c>
      <c r="L98" s="6" t="s">
        <v>422</v>
      </c>
      <c r="M98" s="6" t="s">
        <v>422</v>
      </c>
      <c r="N98" s="6">
        <v>6.0609099999999999E-2</v>
      </c>
      <c r="O98" s="6">
        <v>2.4267999999999998E-3</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37.671392911705901</v>
      </c>
      <c r="G99" s="6" t="s">
        <v>422</v>
      </c>
      <c r="H99" s="6">
        <v>51.305083890994901</v>
      </c>
      <c r="I99" s="6">
        <v>0.25614250877908701</v>
      </c>
      <c r="J99" s="6">
        <v>1.15264128950589</v>
      </c>
      <c r="K99" s="6">
        <v>2.56142508779087</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40.407377638974097</v>
      </c>
      <c r="G100" s="6" t="s">
        <v>422</v>
      </c>
      <c r="H100" s="6">
        <v>148.746328923503</v>
      </c>
      <c r="I100" s="6">
        <v>0.83147253432338797</v>
      </c>
      <c r="J100" s="6">
        <v>3.7416264044552499</v>
      </c>
      <c r="K100" s="6">
        <v>8.3147253432338797</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0.1579305</v>
      </c>
      <c r="G101" s="6" t="s">
        <v>422</v>
      </c>
      <c r="H101" s="6">
        <v>1.89470381902761</v>
      </c>
      <c r="I101" s="6">
        <v>5.3684212049999996E-3</v>
      </c>
      <c r="J101" s="6">
        <v>2.4157895422499999E-2</v>
      </c>
      <c r="K101" s="6">
        <v>5.3684212049999999E-2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9.1001112499999994</v>
      </c>
      <c r="G102" s="6" t="s">
        <v>422</v>
      </c>
      <c r="H102" s="6">
        <v>51.8755579107739</v>
      </c>
      <c r="I102" s="6">
        <v>0.75372517095168901</v>
      </c>
      <c r="J102" s="6">
        <v>3.3917632692825999</v>
      </c>
      <c r="K102" s="6">
        <v>7.5372517095168901</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0.50744244199999999</v>
      </c>
      <c r="G103" s="6" t="s">
        <v>422</v>
      </c>
      <c r="H103" s="6">
        <v>1.98852595949111</v>
      </c>
      <c r="I103" s="6">
        <v>5.7223687507459197E-3</v>
      </c>
      <c r="J103" s="6">
        <v>2.5750659378356602E-2</v>
      </c>
      <c r="K103" s="6">
        <v>5.7223687507459202E-2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0.12467842799999999</v>
      </c>
      <c r="G104" s="6" t="s">
        <v>422</v>
      </c>
      <c r="H104" s="6">
        <v>1.4722176</v>
      </c>
      <c r="I104" s="6">
        <v>1.99367707392E-3</v>
      </c>
      <c r="J104" s="6">
        <v>8.9715468326400007E-3</v>
      </c>
      <c r="K104" s="6">
        <v>1.9936770739199999E-2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1.2464232749999999</v>
      </c>
      <c r="G105" s="6" t="s">
        <v>422</v>
      </c>
      <c r="H105" s="6">
        <v>2.5607390997437598</v>
      </c>
      <c r="I105" s="6">
        <v>1.8478133210160001E-2</v>
      </c>
      <c r="J105" s="6">
        <v>8.3151599445719995E-2</v>
      </c>
      <c r="K105" s="6">
        <v>0.1847813321016</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1.298304E-2</v>
      </c>
      <c r="G106" s="6" t="s">
        <v>422</v>
      </c>
      <c r="H106" s="6">
        <v>0.13071360000000001</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9.7278986280000002</v>
      </c>
      <c r="G107" s="6" t="s">
        <v>422</v>
      </c>
      <c r="H107" s="6">
        <v>8.3222087564546605</v>
      </c>
      <c r="I107" s="6">
        <v>3.6482680134317998E-2</v>
      </c>
      <c r="J107" s="6">
        <v>0.34824376491849002</v>
      </c>
      <c r="K107" s="6">
        <v>1.4526739908028401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11.829406104</v>
      </c>
      <c r="G108" s="6" t="s">
        <v>422</v>
      </c>
      <c r="H108" s="6">
        <v>11.320085496131099</v>
      </c>
      <c r="I108" s="6">
        <v>0.106721484486302</v>
      </c>
      <c r="J108" s="6">
        <v>0.86347382902553804</v>
      </c>
      <c r="K108" s="6">
        <v>12.146845325168201</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4.1192871000000002</v>
      </c>
      <c r="G109" s="6" t="s">
        <v>422</v>
      </c>
      <c r="H109" s="6">
        <v>4.2564187814908401</v>
      </c>
      <c r="I109" s="6">
        <v>3.7815284708080002E-2</v>
      </c>
      <c r="J109" s="6">
        <v>0.30596003081992001</v>
      </c>
      <c r="K109" s="6">
        <v>4.3040669504105598</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0.97692801521606099</v>
      </c>
      <c r="G111" s="6" t="s">
        <v>422</v>
      </c>
      <c r="H111" s="6">
        <v>0.52377533955594902</v>
      </c>
      <c r="I111" s="6">
        <v>3.18250826382E-4</v>
      </c>
      <c r="J111" s="6">
        <v>1.4321287187190001E-3</v>
      </c>
      <c r="K111" s="6">
        <v>3.1825082638199998E-3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160.40192108060799</v>
      </c>
      <c r="I112" s="6">
        <v>1.7817254</v>
      </c>
      <c r="J112" s="6">
        <v>6.2360388999999996</v>
      </c>
      <c r="K112" s="6">
        <v>12.726610000000001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5.2337224985336999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256.69330977842998</v>
      </c>
      <c r="J118" s="6">
        <v>1283.4665488921501</v>
      </c>
      <c r="K118" s="6">
        <v>2566.9330977843001</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23.597404764207401</v>
      </c>
      <c r="J119" s="6">
        <v>117.987023821037</v>
      </c>
      <c r="K119" s="6">
        <v>259.57145240628199</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0.22289185044441501</v>
      </c>
      <c r="F120" s="6">
        <v>3.1824948918647502</v>
      </c>
      <c r="G120" s="6">
        <v>5.9832324410933099E-2</v>
      </c>
      <c r="H120" s="6">
        <v>6.1034153829630598E-3</v>
      </c>
      <c r="I120" s="6">
        <v>2.9614795833972001</v>
      </c>
      <c r="J120" s="6">
        <v>19.195144552000698</v>
      </c>
      <c r="K120" s="6">
        <v>67.101155998830194</v>
      </c>
      <c r="L120" s="6" t="s">
        <v>422</v>
      </c>
      <c r="M120" s="6">
        <v>0.24297592496513001</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100.71965091589</v>
      </c>
      <c r="J121" s="6">
        <v>211.51126692336999</v>
      </c>
      <c r="K121" s="6">
        <v>1007.1965091589</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2.6501366586199799E-2</v>
      </c>
      <c r="F125" s="6">
        <v>8.2215190237769509</v>
      </c>
      <c r="G125" s="6">
        <v>9.3261841011693105E-4</v>
      </c>
      <c r="H125" s="6" t="s">
        <v>422</v>
      </c>
      <c r="I125" s="6">
        <v>0.30186218762228501</v>
      </c>
      <c r="J125" s="6">
        <v>1.2994477958767201</v>
      </c>
      <c r="K125" s="6">
        <v>3.93898423092228</v>
      </c>
      <c r="L125" s="6" t="s">
        <v>422</v>
      </c>
      <c r="M125" s="6">
        <v>5.5715644905153398E-2</v>
      </c>
      <c r="N125" s="6">
        <v>9.0567581443106595E-8</v>
      </c>
      <c r="O125" s="6">
        <v>0</v>
      </c>
      <c r="P125" s="6">
        <v>4.0257776501999999E-2</v>
      </c>
      <c r="Q125" s="6" t="s">
        <v>423</v>
      </c>
      <c r="R125" s="6" t="s">
        <v>423</v>
      </c>
      <c r="S125" s="6" t="s">
        <v>423</v>
      </c>
      <c r="T125" s="6" t="s">
        <v>423</v>
      </c>
      <c r="U125" s="6" t="s">
        <v>423</v>
      </c>
      <c r="V125" s="6" t="s">
        <v>423</v>
      </c>
      <c r="W125" s="6" t="s">
        <v>422</v>
      </c>
      <c r="X125" s="6" t="s">
        <v>422</v>
      </c>
      <c r="Y125" s="6">
        <v>1.8806504646356898E-9</v>
      </c>
      <c r="Z125" s="6">
        <v>1.8806504646356898E-9</v>
      </c>
      <c r="AA125" s="6">
        <v>2.8209756969535399E-9</v>
      </c>
      <c r="AB125" s="6">
        <v>6.5822766262249204E-9</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v>1.3425267922150699E-4</v>
      </c>
      <c r="F126" s="6">
        <v>3.3038894819485098</v>
      </c>
      <c r="G126" s="6">
        <v>5.2727162309239601E-5</v>
      </c>
      <c r="H126" s="6">
        <v>2.2668072102131398</v>
      </c>
      <c r="I126" s="6">
        <v>2.95430186619864E-3</v>
      </c>
      <c r="J126" s="6">
        <v>4.3708139202763797E-3</v>
      </c>
      <c r="K126" s="6">
        <v>6.30874720239143E-3</v>
      </c>
      <c r="L126" s="6" t="s">
        <v>422</v>
      </c>
      <c r="M126" s="6">
        <v>1.18734642743924E-5</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2.7070859634142801</v>
      </c>
      <c r="F128" s="6">
        <v>0.92392313849958696</v>
      </c>
      <c r="G128" s="6">
        <v>0.40499545865869602</v>
      </c>
      <c r="H128" s="6">
        <v>3.36472643227608E-2</v>
      </c>
      <c r="I128" s="6">
        <v>0.20887657166823401</v>
      </c>
      <c r="J128" s="6">
        <v>0.32902486208055398</v>
      </c>
      <c r="K128" s="6">
        <v>0.47599189384150797</v>
      </c>
      <c r="L128" s="6" t="s">
        <v>422</v>
      </c>
      <c r="M128" s="6">
        <v>2.4561115597714198</v>
      </c>
      <c r="N128" s="6">
        <v>0.14851556070594499</v>
      </c>
      <c r="O128" s="6">
        <v>2.5885108382313299E-2</v>
      </c>
      <c r="P128" s="6">
        <v>7.5813319571858398E-2</v>
      </c>
      <c r="Q128" s="6" t="s">
        <v>423</v>
      </c>
      <c r="R128" s="6" t="s">
        <v>423</v>
      </c>
      <c r="S128" s="6" t="s">
        <v>423</v>
      </c>
      <c r="T128" s="6" t="s">
        <v>423</v>
      </c>
      <c r="U128" s="6" t="s">
        <v>423</v>
      </c>
      <c r="V128" s="6" t="s">
        <v>423</v>
      </c>
      <c r="W128" s="6">
        <v>5.8901532780158999E-2</v>
      </c>
      <c r="X128" s="6">
        <v>1.6424773479947801E-8</v>
      </c>
      <c r="Y128" s="6">
        <v>2.4756509755286001E-8</v>
      </c>
      <c r="Z128" s="6">
        <v>1.1934953536430901E-10</v>
      </c>
      <c r="AA128" s="6">
        <v>2.4998682006078701E-8</v>
      </c>
      <c r="AB128" s="6">
        <v>6.6299314776676794E-8</v>
      </c>
      <c r="AC128" s="6">
        <v>5.8430999999999997E-2</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1.0707695739349101E-2</v>
      </c>
      <c r="F129" s="6">
        <v>5.0631987770508795E-4</v>
      </c>
      <c r="G129" s="6">
        <v>2.22770877602268E-5</v>
      </c>
      <c r="H129" s="6">
        <v>2.6391294571983999E-4</v>
      </c>
      <c r="I129" s="6">
        <v>2.2789445941844401E-4</v>
      </c>
      <c r="J129" s="6">
        <v>2.2789445941844401E-4</v>
      </c>
      <c r="K129" s="6">
        <v>2.2789445941844401E-4</v>
      </c>
      <c r="L129" s="6">
        <v>8.7511472416682497E-5</v>
      </c>
      <c r="M129" s="6">
        <v>7.1854021478565096E-3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7.3325000000000001E-2</v>
      </c>
      <c r="F130" s="6">
        <v>0.29481374731115001</v>
      </c>
      <c r="G130" s="6" t="s">
        <v>428</v>
      </c>
      <c r="H130" s="6">
        <v>3.8545155017989702E-3</v>
      </c>
      <c r="I130" s="6">
        <v>1.8205531020720301E-2</v>
      </c>
      <c r="J130" s="6">
        <v>2.42875102391766E-2</v>
      </c>
      <c r="K130" s="6">
        <v>2.9053356213407398E-2</v>
      </c>
      <c r="L130" s="6" t="s">
        <v>422</v>
      </c>
      <c r="M130" s="6">
        <v>4.4527999999999998E-2</v>
      </c>
      <c r="N130" s="6">
        <v>5.7460395097603902E-2</v>
      </c>
      <c r="O130" s="6">
        <v>7.6642272280486798E-3</v>
      </c>
      <c r="P130" s="6">
        <v>8.6994825384674197E-3</v>
      </c>
      <c r="Q130" s="6" t="s">
        <v>423</v>
      </c>
      <c r="R130" s="6" t="s">
        <v>423</v>
      </c>
      <c r="S130" s="6" t="s">
        <v>423</v>
      </c>
      <c r="T130" s="6" t="s">
        <v>423</v>
      </c>
      <c r="U130" s="6" t="s">
        <v>423</v>
      </c>
      <c r="V130" s="6" t="s">
        <v>423</v>
      </c>
      <c r="W130" s="6">
        <v>1.39080456250478E-5</v>
      </c>
      <c r="X130" s="6">
        <v>4.2717568705504098E-8</v>
      </c>
      <c r="Y130" s="6" t="s">
        <v>428</v>
      </c>
      <c r="Z130" s="6" t="s">
        <v>428</v>
      </c>
      <c r="AA130" s="6">
        <v>4.2717568705504098E-8</v>
      </c>
      <c r="AB130" s="6">
        <v>8.5435137411008197E-8</v>
      </c>
      <c r="AC130" s="6">
        <v>7.0633003138635794E-5</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0.416469066</v>
      </c>
      <c r="F132" s="6">
        <v>0.15278746800000001</v>
      </c>
      <c r="G132" s="6">
        <v>1.7435021550000001</v>
      </c>
      <c r="H132" s="6">
        <v>4.9286280000000002E-2</v>
      </c>
      <c r="I132" s="6">
        <v>3.4500396E-3</v>
      </c>
      <c r="J132" s="6">
        <v>1.232157E-2</v>
      </c>
      <c r="K132" s="6">
        <v>0.1232157</v>
      </c>
      <c r="L132" s="6" t="s">
        <v>422</v>
      </c>
      <c r="M132" s="6">
        <v>2.04538062</v>
      </c>
      <c r="N132" s="6">
        <v>1.13358444E-2</v>
      </c>
      <c r="O132" s="6">
        <v>5.1750594000000002E-3</v>
      </c>
      <c r="P132" s="6">
        <v>2.68807327032747E-2</v>
      </c>
      <c r="Q132" s="6" t="s">
        <v>423</v>
      </c>
      <c r="R132" s="6" t="s">
        <v>423</v>
      </c>
      <c r="S132" s="6" t="s">
        <v>423</v>
      </c>
      <c r="T132" s="6" t="s">
        <v>423</v>
      </c>
      <c r="U132" s="6" t="s">
        <v>423</v>
      </c>
      <c r="V132" s="6" t="s">
        <v>423</v>
      </c>
      <c r="W132" s="6">
        <v>1.710233916E-3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2.4568445000000001E-2</v>
      </c>
      <c r="F133" s="6">
        <v>2.6395849999999998E-3</v>
      </c>
      <c r="G133" s="6">
        <v>1.4984720999999999E-2</v>
      </c>
      <c r="H133" s="6" t="s">
        <v>422</v>
      </c>
      <c r="I133" s="6">
        <v>7.8284806451905595E-3</v>
      </c>
      <c r="J133" s="6">
        <v>7.8284806451905595E-3</v>
      </c>
      <c r="K133" s="6">
        <v>7.8284806451905595E-3</v>
      </c>
      <c r="L133" s="6" t="s">
        <v>422</v>
      </c>
      <c r="M133" s="6">
        <v>2.03045E-2</v>
      </c>
      <c r="N133" s="6">
        <v>6.0969927017680003E-3</v>
      </c>
      <c r="O133" s="6">
        <v>1.022305422804E-3</v>
      </c>
      <c r="P133" s="6">
        <v>0.30300764333559999</v>
      </c>
      <c r="Q133" s="6" t="s">
        <v>423</v>
      </c>
      <c r="R133" s="6" t="s">
        <v>423</v>
      </c>
      <c r="S133" s="6" t="s">
        <v>423</v>
      </c>
      <c r="T133" s="6" t="s">
        <v>423</v>
      </c>
      <c r="U133" s="6" t="s">
        <v>423</v>
      </c>
      <c r="V133" s="6" t="s">
        <v>423</v>
      </c>
      <c r="W133" s="6">
        <v>3.451765</v>
      </c>
      <c r="X133" s="6">
        <v>2.6801003637677999E-6</v>
      </c>
      <c r="Y133" s="6">
        <v>1.4643847348422E-6</v>
      </c>
      <c r="Z133" s="6">
        <v>1.3078152977836E-6</v>
      </c>
      <c r="AA133" s="6">
        <v>1.4183349004132E-6</v>
      </c>
      <c r="AB133" s="6">
        <v>6.8706352968067998E-6</v>
      </c>
      <c r="AC133" s="6">
        <v>3.0456750000000001E-2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0.28736</v>
      </c>
      <c r="F134" s="6">
        <v>0.10449</v>
      </c>
      <c r="G134" s="6">
        <v>0.35302670000000003</v>
      </c>
      <c r="H134" s="6" t="s">
        <v>422</v>
      </c>
      <c r="I134" s="6">
        <v>1.26289E-2</v>
      </c>
      <c r="J134" s="6">
        <v>1.5166000000000001E-2</v>
      </c>
      <c r="K134" s="6">
        <v>1.8636400000000001E-2</v>
      </c>
      <c r="L134" s="6" t="s">
        <v>422</v>
      </c>
      <c r="M134" s="6">
        <v>4.51253E-2</v>
      </c>
      <c r="N134" s="6">
        <v>3.2063999999999999E-3</v>
      </c>
      <c r="O134" s="6">
        <v>1.0746E-3</v>
      </c>
      <c r="P134" s="6">
        <v>0.49006100000000002</v>
      </c>
      <c r="Q134" s="6" t="s">
        <v>423</v>
      </c>
      <c r="R134" s="6" t="s">
        <v>423</v>
      </c>
      <c r="S134" s="6" t="s">
        <v>423</v>
      </c>
      <c r="T134" s="6" t="s">
        <v>423</v>
      </c>
      <c r="U134" s="6" t="s">
        <v>423</v>
      </c>
      <c r="V134" s="6" t="s">
        <v>423</v>
      </c>
      <c r="W134" s="6">
        <v>0.27644099999999999</v>
      </c>
      <c r="X134" s="6" t="s">
        <v>422</v>
      </c>
      <c r="Y134" s="6" t="s">
        <v>422</v>
      </c>
      <c r="Z134" s="6" t="s">
        <v>422</v>
      </c>
      <c r="AA134" s="6" t="s">
        <v>422</v>
      </c>
      <c r="AB134" s="6" t="s">
        <v>422</v>
      </c>
      <c r="AC134" s="6">
        <v>1.03994E-2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0.80779306274972396</v>
      </c>
      <c r="F135" s="6">
        <v>4.0389653137486201</v>
      </c>
      <c r="G135" s="6">
        <v>0.13463217712495401</v>
      </c>
      <c r="H135" s="6">
        <v>8.6164593359970496E-2</v>
      </c>
      <c r="I135" s="6">
        <v>2.1541148339992602</v>
      </c>
      <c r="J135" s="6">
        <v>2.1541148339992602</v>
      </c>
      <c r="K135" s="6">
        <v>2.1541148339992602</v>
      </c>
      <c r="L135" s="6" t="s">
        <v>422</v>
      </c>
      <c r="M135" s="6">
        <v>11.3091028784961</v>
      </c>
      <c r="N135" s="6" t="s">
        <v>422</v>
      </c>
      <c r="O135" s="6" t="s">
        <v>422</v>
      </c>
      <c r="P135" s="6" t="s">
        <v>422</v>
      </c>
      <c r="Q135" s="6" t="s">
        <v>423</v>
      </c>
      <c r="R135" s="6" t="s">
        <v>423</v>
      </c>
      <c r="S135" s="6" t="s">
        <v>423</v>
      </c>
      <c r="T135" s="6" t="s">
        <v>423</v>
      </c>
      <c r="U135" s="6" t="s">
        <v>423</v>
      </c>
      <c r="V135" s="6" t="s">
        <v>423</v>
      </c>
      <c r="W135" s="6">
        <v>19.516280396033299</v>
      </c>
      <c r="X135" s="6">
        <v>0.18359062253031999</v>
      </c>
      <c r="Y135" s="6">
        <v>0.24301908486702001</v>
      </c>
      <c r="Z135" s="6">
        <v>8.8276499187087396E-2</v>
      </c>
      <c r="AA135" s="6">
        <v>0.16674158749850601</v>
      </c>
      <c r="AB135" s="6">
        <v>0.68162779408293295</v>
      </c>
      <c r="AC135" s="6">
        <v>4.6240694781186997</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4.9965185646121103E-2</v>
      </c>
      <c r="F136" s="6">
        <v>0.69160337531693294</v>
      </c>
      <c r="G136" s="6">
        <v>2.9656664060201701E-2</v>
      </c>
      <c r="H136" s="6">
        <v>3.7825890185217799</v>
      </c>
      <c r="I136" s="6">
        <v>1.1717328178848499E-2</v>
      </c>
      <c r="J136" s="6">
        <v>1.19486109465093E-2</v>
      </c>
      <c r="K136" s="6">
        <v>4.8317772454811898E-3</v>
      </c>
      <c r="L136" s="6" t="s">
        <v>422</v>
      </c>
      <c r="M136" s="6">
        <v>3.4753300489020399E-4</v>
      </c>
      <c r="N136" s="6">
        <v>8.0494629436183397E-5</v>
      </c>
      <c r="O136" s="6">
        <v>4.8941220392856799E-6</v>
      </c>
      <c r="P136" s="6">
        <v>7.630336582E-3</v>
      </c>
      <c r="Q136" s="6" t="s">
        <v>423</v>
      </c>
      <c r="R136" s="6" t="s">
        <v>423</v>
      </c>
      <c r="S136" s="6" t="s">
        <v>423</v>
      </c>
      <c r="T136" s="6" t="s">
        <v>423</v>
      </c>
      <c r="U136" s="6" t="s">
        <v>423</v>
      </c>
      <c r="V136" s="6" t="s">
        <v>423</v>
      </c>
      <c r="W136" s="6">
        <v>0</v>
      </c>
      <c r="X136" s="6">
        <v>7.3575226520052204E-8</v>
      </c>
      <c r="Y136" s="6">
        <v>1.10362839780078E-7</v>
      </c>
      <c r="Z136" s="6">
        <v>0</v>
      </c>
      <c r="AA136" s="6">
        <v>1.1118034229696799E-7</v>
      </c>
      <c r="AB136" s="6">
        <v>2.9511840859709799E-7</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5.5821952688849798E-2</v>
      </c>
      <c r="G139" s="6" t="s">
        <v>422</v>
      </c>
      <c r="H139" s="6">
        <v>2.5484498201025798E-5</v>
      </c>
      <c r="I139" s="6">
        <v>1.10887792796902E-5</v>
      </c>
      <c r="J139" s="6">
        <v>2.6359760823400201E-5</v>
      </c>
      <c r="K139" s="6">
        <v>2.4963396592600101E-5</v>
      </c>
      <c r="L139" s="6" t="s">
        <v>422</v>
      </c>
      <c r="M139" s="6" t="s">
        <v>422</v>
      </c>
      <c r="N139" s="6">
        <v>3.7990490239608101E-4</v>
      </c>
      <c r="O139" s="6">
        <v>5.0672771951312902E-5</v>
      </c>
      <c r="P139" s="6">
        <v>5.75174615325729E-5</v>
      </c>
      <c r="Q139" s="6" t="s">
        <v>423</v>
      </c>
      <c r="R139" s="6" t="s">
        <v>423</v>
      </c>
      <c r="S139" s="6" t="s">
        <v>423</v>
      </c>
      <c r="T139" s="6" t="s">
        <v>423</v>
      </c>
      <c r="U139" s="6" t="s">
        <v>423</v>
      </c>
      <c r="V139" s="6" t="s">
        <v>423</v>
      </c>
      <c r="W139" s="6">
        <v>9.1954374952154895E-8</v>
      </c>
      <c r="X139" s="6">
        <v>2.8243129449590502E-10</v>
      </c>
      <c r="Y139" s="6" t="s">
        <v>422</v>
      </c>
      <c r="Z139" s="6" t="s">
        <v>422</v>
      </c>
      <c r="AA139" s="6">
        <v>2.8243129449590502E-10</v>
      </c>
      <c r="AB139" s="6">
        <v>5.6486258899181005E-10</v>
      </c>
      <c r="AC139" s="6">
        <v>4.6699686136415797E-7</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0.67410332468087997</v>
      </c>
      <c r="F140" s="6">
        <v>3.2234707314211999</v>
      </c>
      <c r="G140" s="6">
        <v>1.495922775E-2</v>
      </c>
      <c r="H140" s="6">
        <v>0.72632960270639602</v>
      </c>
      <c r="I140" s="6">
        <v>451.324085076296</v>
      </c>
      <c r="J140" s="6">
        <v>4380.7429388911396</v>
      </c>
      <c r="K140" s="6">
        <v>15992.1682190172</v>
      </c>
      <c r="L140" s="6" t="s">
        <v>422</v>
      </c>
      <c r="M140" s="6">
        <v>36.172247407752003</v>
      </c>
      <c r="N140" s="6">
        <v>0</v>
      </c>
      <c r="O140" s="6">
        <v>0</v>
      </c>
      <c r="P140" s="6">
        <v>0.26234431645719303</v>
      </c>
      <c r="Q140" s="6" t="s">
        <v>423</v>
      </c>
      <c r="R140" s="6" t="s">
        <v>423</v>
      </c>
      <c r="S140" s="6" t="s">
        <v>423</v>
      </c>
      <c r="T140" s="6" t="s">
        <v>423</v>
      </c>
      <c r="U140" s="6" t="s">
        <v>423</v>
      </c>
      <c r="V140" s="6" t="s">
        <v>423</v>
      </c>
      <c r="W140" s="6">
        <v>0.67720150000000001</v>
      </c>
      <c r="X140" s="6">
        <v>0.25056455500000002</v>
      </c>
      <c r="Y140" s="6">
        <v>1.6930037500000002E-2</v>
      </c>
      <c r="Z140" s="6">
        <v>3.04740675E-2</v>
      </c>
      <c r="AA140" s="6">
        <v>0.57562127500000004</v>
      </c>
      <c r="AB140" s="6">
        <v>0.87358993500000004</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1617.0190616402006</v>
      </c>
      <c r="F141" s="20">
        <f t="shared" ref="F141:AD141" si="0">SUM(F14:F140)</f>
        <v>1674.8842877983159</v>
      </c>
      <c r="G141" s="20">
        <f t="shared" si="0"/>
        <v>698.92551595450357</v>
      </c>
      <c r="H141" s="20">
        <f t="shared" si="0"/>
        <v>482.53328815115697</v>
      </c>
      <c r="I141" s="20">
        <f t="shared" si="0"/>
        <v>1550.1942416153379</v>
      </c>
      <c r="J141" s="20">
        <f t="shared" si="0"/>
        <v>8880.6750482043426</v>
      </c>
      <c r="K141" s="20">
        <f t="shared" si="0"/>
        <v>28912.967207648166</v>
      </c>
      <c r="L141" s="20">
        <f t="shared" si="0"/>
        <v>31.173258160348155</v>
      </c>
      <c r="M141" s="20">
        <f t="shared" si="0"/>
        <v>5129.0217099677211</v>
      </c>
      <c r="N141" s="20">
        <f t="shared" si="0"/>
        <v>109.52583780016897</v>
      </c>
      <c r="O141" s="20">
        <f t="shared" si="0"/>
        <v>4.8135542464224086</v>
      </c>
      <c r="P141" s="20">
        <f t="shared" si="0"/>
        <v>3.3132243702011186</v>
      </c>
      <c r="Q141" s="20">
        <f t="shared" si="0"/>
        <v>0</v>
      </c>
      <c r="R141" s="20">
        <f>SUM(R14:R140)</f>
        <v>0</v>
      </c>
      <c r="S141" s="20">
        <f t="shared" si="0"/>
        <v>0</v>
      </c>
      <c r="T141" s="20">
        <f t="shared" si="0"/>
        <v>0</v>
      </c>
      <c r="U141" s="20">
        <f t="shared" si="0"/>
        <v>0</v>
      </c>
      <c r="V141" s="20">
        <f t="shared" si="0"/>
        <v>0</v>
      </c>
      <c r="W141" s="20">
        <f t="shared" si="0"/>
        <v>50.543110272570594</v>
      </c>
      <c r="X141" s="20">
        <f t="shared" si="0"/>
        <v>22.174871933712346</v>
      </c>
      <c r="Y141" s="20">
        <f t="shared" si="0"/>
        <v>30.163918944778526</v>
      </c>
      <c r="Z141" s="20">
        <f t="shared" si="0"/>
        <v>11.217933167685786</v>
      </c>
      <c r="AA141" s="20">
        <f t="shared" si="0"/>
        <v>19.907611079851822</v>
      </c>
      <c r="AB141" s="20">
        <f t="shared" si="0"/>
        <v>83.464335126033831</v>
      </c>
      <c r="AC141" s="20">
        <f t="shared" si="0"/>
        <v>8.7986787910859494</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1617.0190616402006</v>
      </c>
      <c r="F152" s="14">
        <f t="shared" ref="F152:AD152" si="1">SUM(F$141, F$151, IF(AND(ISNUMBER(SEARCH($B$4,"AT|BE|CH|GB|IE|LT|LU|NL")),SUM(F$143:F$149)&gt;0),SUM(F$143:F$149)-SUM(F$27:F$33),0))</f>
        <v>1674.8842877983159</v>
      </c>
      <c r="G152" s="14">
        <f t="shared" si="1"/>
        <v>698.92551595450357</v>
      </c>
      <c r="H152" s="14">
        <f t="shared" si="1"/>
        <v>482.53328815115697</v>
      </c>
      <c r="I152" s="14">
        <f t="shared" si="1"/>
        <v>1550.1942416153379</v>
      </c>
      <c r="J152" s="14">
        <f t="shared" si="1"/>
        <v>8880.6750482043426</v>
      </c>
      <c r="K152" s="14">
        <f t="shared" si="1"/>
        <v>28912.967207648166</v>
      </c>
      <c r="L152" s="14">
        <f t="shared" si="1"/>
        <v>31.173258160348155</v>
      </c>
      <c r="M152" s="14">
        <f t="shared" si="1"/>
        <v>5129.0217099677211</v>
      </c>
      <c r="N152" s="14">
        <f t="shared" si="1"/>
        <v>109.52583780016897</v>
      </c>
      <c r="O152" s="14">
        <f t="shared" si="1"/>
        <v>4.8135542464224086</v>
      </c>
      <c r="P152" s="14">
        <f t="shared" si="1"/>
        <v>3.3132243702011186</v>
      </c>
      <c r="Q152" s="14">
        <f t="shared" si="1"/>
        <v>0</v>
      </c>
      <c r="R152" s="14">
        <f t="shared" si="1"/>
        <v>0</v>
      </c>
      <c r="S152" s="14">
        <f t="shared" si="1"/>
        <v>0</v>
      </c>
      <c r="T152" s="14">
        <f t="shared" si="1"/>
        <v>0</v>
      </c>
      <c r="U152" s="14">
        <f t="shared" si="1"/>
        <v>0</v>
      </c>
      <c r="V152" s="14">
        <f t="shared" si="1"/>
        <v>0</v>
      </c>
      <c r="W152" s="14">
        <f t="shared" si="1"/>
        <v>50.543110272570594</v>
      </c>
      <c r="X152" s="14">
        <f t="shared" si="1"/>
        <v>22.174871933712346</v>
      </c>
      <c r="Y152" s="14">
        <f t="shared" si="1"/>
        <v>30.163918944778526</v>
      </c>
      <c r="Z152" s="14">
        <f t="shared" si="1"/>
        <v>11.217933167685786</v>
      </c>
      <c r="AA152" s="14">
        <f t="shared" si="1"/>
        <v>19.907611079851822</v>
      </c>
      <c r="AB152" s="14">
        <f t="shared" si="1"/>
        <v>83.464335126033831</v>
      </c>
      <c r="AC152" s="14">
        <f t="shared" si="1"/>
        <v>8.7986787910859494</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1616.796169789756</v>
      </c>
      <c r="F154" s="14">
        <f ca="1">SUM(F$141, F$153, -1 * IF(OR($B$6=2005,$B$6&gt;=2020),SUM(F$99:F$122),0), IF(AND(ISNUMBER(SEARCH($B$4,"AT|BE|CH|GB|IE|LT|LU|NL")),SUM(F$143:F$149)&gt;0),SUM(F$143:F$149)-SUM(F$27:F$33),0))</f>
        <v>1555.8199335735551</v>
      </c>
      <c r="G154" s="14">
        <f>SUM(G$141, G$153, IF(AND(ISNUMBER(SEARCH($B$4,"AT|BE|CH|GB|IE|LT|LU|NL")),SUM(G$143:G$149)&gt;0),SUM(G$143:G$149)-SUM(G$27:G$33),0))</f>
        <v>698.92551595450357</v>
      </c>
      <c r="H154" s="14">
        <f>SUM(H$141, H$153, IF(AND(ISNUMBER(SEARCH($B$4,"AT|BE|CH|GB|IE|LT|LU|NL")),SUM(H$143:H$149)&gt;0),SUM(H$143:H$149)-SUM(H$27:H$33),0))</f>
        <v>482.53328815115697</v>
      </c>
      <c r="I154" s="14">
        <f t="shared" ref="I154:AD154" si="2">SUM(I$141, I$153, IF(AND(ISNUMBER(SEARCH($B$4,"AT|BE|CH|GB|IE|LT|LU|NL")),SUM(I$143:I$149)&gt;0),SUM(I$143:I$149)-SUM(I$27:I$33),0))</f>
        <v>1550.1942416153379</v>
      </c>
      <c r="J154" s="14">
        <f t="shared" si="2"/>
        <v>8880.6750482043426</v>
      </c>
      <c r="K154" s="14">
        <f t="shared" si="2"/>
        <v>28912.967207648166</v>
      </c>
      <c r="L154" s="14">
        <f t="shared" si="2"/>
        <v>31.173258160348155</v>
      </c>
      <c r="M154" s="14">
        <f t="shared" si="2"/>
        <v>5129.0217099677211</v>
      </c>
      <c r="N154" s="14">
        <f t="shared" si="2"/>
        <v>109.52583780016897</v>
      </c>
      <c r="O154" s="14">
        <f t="shared" si="2"/>
        <v>4.8135542464224086</v>
      </c>
      <c r="P154" s="14">
        <f t="shared" si="2"/>
        <v>3.3132243702011186</v>
      </c>
      <c r="Q154" s="14">
        <f t="shared" si="2"/>
        <v>0</v>
      </c>
      <c r="R154" s="14">
        <f t="shared" si="2"/>
        <v>0</v>
      </c>
      <c r="S154" s="14">
        <f t="shared" si="2"/>
        <v>0</v>
      </c>
      <c r="T154" s="14">
        <f t="shared" si="2"/>
        <v>0</v>
      </c>
      <c r="U154" s="14">
        <f t="shared" si="2"/>
        <v>0</v>
      </c>
      <c r="V154" s="14">
        <f t="shared" si="2"/>
        <v>0</v>
      </c>
      <c r="W154" s="14">
        <f t="shared" si="2"/>
        <v>50.543110272570594</v>
      </c>
      <c r="X154" s="14">
        <f t="shared" si="2"/>
        <v>22.174871933712346</v>
      </c>
      <c r="Y154" s="14">
        <f t="shared" si="2"/>
        <v>30.163918944778526</v>
      </c>
      <c r="Z154" s="14">
        <f t="shared" si="2"/>
        <v>11.217933167685786</v>
      </c>
      <c r="AA154" s="14">
        <f t="shared" si="2"/>
        <v>19.907611079851822</v>
      </c>
      <c r="AB154" s="14">
        <f t="shared" si="2"/>
        <v>83.464335126033831</v>
      </c>
      <c r="AC154" s="14">
        <f t="shared" si="2"/>
        <v>8.7986787910859494</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79.590413544127202</v>
      </c>
      <c r="F157" s="23">
        <v>1.0937455739601201</v>
      </c>
      <c r="G157" s="23">
        <v>4.4838185966395603</v>
      </c>
      <c r="H157" s="23">
        <v>2.76102171835317E-2</v>
      </c>
      <c r="I157" s="23">
        <v>0.63716540463320503</v>
      </c>
      <c r="J157" s="23">
        <v>0.65283340638647702</v>
      </c>
      <c r="K157" s="23">
        <v>0.65283340638647702</v>
      </c>
      <c r="L157" s="23">
        <v>0.49140808383464202</v>
      </c>
      <c r="M157" s="23">
        <v>9.6384985204337799</v>
      </c>
      <c r="N157" s="23">
        <v>0.73849049432638503</v>
      </c>
      <c r="O157" s="23" t="s">
        <v>422</v>
      </c>
      <c r="P157" s="23" t="s">
        <v>422</v>
      </c>
      <c r="Q157" s="23" t="s">
        <v>423</v>
      </c>
      <c r="R157" s="23" t="s">
        <v>423</v>
      </c>
      <c r="S157" s="23" t="s">
        <v>423</v>
      </c>
      <c r="T157" s="23" t="s">
        <v>423</v>
      </c>
      <c r="U157" s="23" t="s">
        <v>423</v>
      </c>
      <c r="V157" s="23" t="s">
        <v>423</v>
      </c>
      <c r="W157" s="23" t="s">
        <v>422</v>
      </c>
      <c r="X157" s="23">
        <v>2.0983780925274E-4</v>
      </c>
      <c r="Y157" s="23">
        <v>6.9565382612839005E-4</v>
      </c>
      <c r="Z157" s="23">
        <v>6.9565382612839103E-4</v>
      </c>
      <c r="AA157" s="23">
        <v>7.5379113239904395E-4</v>
      </c>
      <c r="AB157" s="23">
        <v>2.3549365939085701E-3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35.4047926195259</v>
      </c>
      <c r="F158" s="23">
        <v>1.89944261042827</v>
      </c>
      <c r="G158" s="23">
        <v>1.88348062218451</v>
      </c>
      <c r="H158" s="23">
        <v>1.4385560765447499E-2</v>
      </c>
      <c r="I158" s="23">
        <v>0.325208659424359</v>
      </c>
      <c r="J158" s="23">
        <v>0.33320559367248198</v>
      </c>
      <c r="K158" s="23">
        <v>0.33320559367248198</v>
      </c>
      <c r="L158" s="23">
        <v>0.25081425170306298</v>
      </c>
      <c r="M158" s="23">
        <v>35.007152351686102</v>
      </c>
      <c r="N158" s="23">
        <v>17.619277495183699</v>
      </c>
      <c r="O158" s="23" t="s">
        <v>422</v>
      </c>
      <c r="P158" s="23" t="s">
        <v>422</v>
      </c>
      <c r="Q158" s="23" t="s">
        <v>423</v>
      </c>
      <c r="R158" s="23" t="s">
        <v>423</v>
      </c>
      <c r="S158" s="23" t="s">
        <v>423</v>
      </c>
      <c r="T158" s="23" t="s">
        <v>423</v>
      </c>
      <c r="U158" s="23" t="s">
        <v>423</v>
      </c>
      <c r="V158" s="23" t="s">
        <v>423</v>
      </c>
      <c r="W158" s="23" t="s">
        <v>422</v>
      </c>
      <c r="X158" s="23">
        <v>2.51169202172586E-4</v>
      </c>
      <c r="Y158" s="23">
        <v>9.93855603036238E-4</v>
      </c>
      <c r="Z158" s="23">
        <v>9.9385560303623909E-4</v>
      </c>
      <c r="AA158" s="23">
        <v>1.0769541273052E-3</v>
      </c>
      <c r="AB158" s="23">
        <v>3.3158345355502701E-3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111.857781955387</v>
      </c>
      <c r="F159" s="23">
        <v>4.91075498884687</v>
      </c>
      <c r="G159" s="23">
        <v>5.0044233281329404</v>
      </c>
      <c r="H159" s="23">
        <v>0.168686859767847</v>
      </c>
      <c r="I159" s="23">
        <v>2.3324151405248599</v>
      </c>
      <c r="J159" s="23">
        <v>2.5352338483933701</v>
      </c>
      <c r="K159" s="23">
        <v>2.6408685920903099</v>
      </c>
      <c r="L159" s="23">
        <v>1.63994861737916</v>
      </c>
      <c r="M159" s="23">
        <v>11.303828949196999</v>
      </c>
      <c r="N159" s="23">
        <v>0.347450593090253</v>
      </c>
      <c r="O159" s="23">
        <v>1.7684578299393201E-2</v>
      </c>
      <c r="P159" s="23">
        <v>2.5247692259728098E-4</v>
      </c>
      <c r="Q159" s="23" t="s">
        <v>423</v>
      </c>
      <c r="R159" s="23" t="s">
        <v>423</v>
      </c>
      <c r="S159" s="23" t="s">
        <v>423</v>
      </c>
      <c r="T159" s="23" t="s">
        <v>423</v>
      </c>
      <c r="U159" s="23" t="s">
        <v>423</v>
      </c>
      <c r="V159" s="23" t="s">
        <v>423</v>
      </c>
      <c r="W159" s="23">
        <v>11.5818632510115</v>
      </c>
      <c r="X159" s="23">
        <v>1.1581863251011499E-2</v>
      </c>
      <c r="Y159" s="23">
        <v>2.3164256946032202E-2</v>
      </c>
      <c r="Z159" s="23">
        <v>1.1581863251011499E-2</v>
      </c>
      <c r="AA159" s="23">
        <v>2.3164256946032202E-2</v>
      </c>
      <c r="AB159" s="23">
        <v>6.9492240394087398E-2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L170"/>
  <sheetViews>
    <sheetView zoomScale="80" zoomScaleNormal="80" workbookViewId="0">
      <pane xSplit="4" ySplit="13" topLeftCell="E14"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2018</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2018</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128.71254487994599</v>
      </c>
      <c r="F14" s="6">
        <v>1.11740816209982</v>
      </c>
      <c r="G14" s="6">
        <v>214.13588977401</v>
      </c>
      <c r="H14" s="6">
        <v>8.1232990143286193E-2</v>
      </c>
      <c r="I14" s="6">
        <v>3.1004751478896799</v>
      </c>
      <c r="J14" s="6">
        <v>6.5004512849683103</v>
      </c>
      <c r="K14" s="6">
        <v>15.600196519757001</v>
      </c>
      <c r="L14" s="6">
        <v>0.21747740333702301</v>
      </c>
      <c r="M14" s="6">
        <v>35.694667199999998</v>
      </c>
      <c r="N14" s="6">
        <v>1.2750325</v>
      </c>
      <c r="O14" s="6">
        <v>9.7588999999999995E-2</v>
      </c>
      <c r="P14" s="6">
        <v>0.61297489999999999</v>
      </c>
      <c r="Q14" s="6" t="s">
        <v>423</v>
      </c>
      <c r="R14" s="6" t="s">
        <v>423</v>
      </c>
      <c r="S14" s="6" t="s">
        <v>423</v>
      </c>
      <c r="T14" s="6" t="s">
        <v>423</v>
      </c>
      <c r="U14" s="6" t="s">
        <v>423</v>
      </c>
      <c r="V14" s="6" t="s">
        <v>423</v>
      </c>
      <c r="W14" s="6">
        <v>1.38450565353918</v>
      </c>
      <c r="X14" s="6">
        <v>0</v>
      </c>
      <c r="Y14" s="6">
        <v>3.3392936527340299E-5</v>
      </c>
      <c r="Z14" s="6">
        <v>6.0805048602022697E-6</v>
      </c>
      <c r="AA14" s="6">
        <v>4.7846595621263796E-6</v>
      </c>
      <c r="AB14" s="6">
        <v>4.4258100949669002E-5</v>
      </c>
      <c r="AC14" s="6">
        <v>0.38787792886296701</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12.5152811393365</v>
      </c>
      <c r="F15" s="6">
        <v>0.59045270336972</v>
      </c>
      <c r="G15" s="6">
        <v>36.146720756283798</v>
      </c>
      <c r="H15" s="6">
        <v>1.6583079730069099E-2</v>
      </c>
      <c r="I15" s="6">
        <v>1.23854364399823</v>
      </c>
      <c r="J15" s="6">
        <v>2.0429189233054901</v>
      </c>
      <c r="K15" s="6">
        <v>3.1113257042001901</v>
      </c>
      <c r="L15" s="6" t="s">
        <v>422</v>
      </c>
      <c r="M15" s="6">
        <v>23.062830017818101</v>
      </c>
      <c r="N15" s="6">
        <v>7.2106694481466102E-2</v>
      </c>
      <c r="O15" s="6">
        <v>1.7124246829340099E-2</v>
      </c>
      <c r="P15" s="6">
        <v>8.9803814676897298E-3</v>
      </c>
      <c r="Q15" s="6" t="s">
        <v>423</v>
      </c>
      <c r="R15" s="6" t="s">
        <v>423</v>
      </c>
      <c r="S15" s="6" t="s">
        <v>423</v>
      </c>
      <c r="T15" s="6" t="s">
        <v>423</v>
      </c>
      <c r="U15" s="6" t="s">
        <v>423</v>
      </c>
      <c r="V15" s="6" t="s">
        <v>423</v>
      </c>
      <c r="W15" s="6" t="s">
        <v>422</v>
      </c>
      <c r="X15" s="6">
        <v>2.1295232336350101E-3</v>
      </c>
      <c r="Y15" s="6">
        <v>1.86276568155736E-4</v>
      </c>
      <c r="Z15" s="6">
        <v>1.06911875285981E-4</v>
      </c>
      <c r="AA15" s="6">
        <v>9.5730960069983305E-5</v>
      </c>
      <c r="AB15" s="6">
        <v>2.51844263714671E-3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449.10279760978398</v>
      </c>
      <c r="F16" s="6">
        <v>16.032038940218801</v>
      </c>
      <c r="G16" s="6">
        <v>181.319867625933</v>
      </c>
      <c r="H16" s="6">
        <v>2.5287008665691899</v>
      </c>
      <c r="I16" s="6">
        <v>4.8374914526342199</v>
      </c>
      <c r="J16" s="6">
        <v>7.0740265078171198</v>
      </c>
      <c r="K16" s="6">
        <v>14.001529292636199</v>
      </c>
      <c r="L16" s="6">
        <v>1.34269708535357</v>
      </c>
      <c r="M16" s="6">
        <v>522.53290955267198</v>
      </c>
      <c r="N16" s="6">
        <v>0.182883713523707</v>
      </c>
      <c r="O16" s="6">
        <v>0.155791700363929</v>
      </c>
      <c r="P16" s="6">
        <v>2.4011640039665199E-2</v>
      </c>
      <c r="Q16" s="6" t="s">
        <v>423</v>
      </c>
      <c r="R16" s="6" t="s">
        <v>423</v>
      </c>
      <c r="S16" s="6" t="s">
        <v>423</v>
      </c>
      <c r="T16" s="6" t="s">
        <v>423</v>
      </c>
      <c r="U16" s="6" t="s">
        <v>423</v>
      </c>
      <c r="V16" s="6" t="s">
        <v>423</v>
      </c>
      <c r="W16" s="6" t="s">
        <v>422</v>
      </c>
      <c r="X16" s="6">
        <v>8.5867848409291602E-4</v>
      </c>
      <c r="Y16" s="6">
        <v>1.2537092405966301E-3</v>
      </c>
      <c r="Z16" s="6">
        <v>1.0835835564188901E-3</v>
      </c>
      <c r="AA16" s="6">
        <v>4.4750168411001904E-3</v>
      </c>
      <c r="AB16" s="6">
        <v>7.6709881222086296E-3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15.348360312000001</v>
      </c>
      <c r="F17" s="6">
        <v>0.27026749992999999</v>
      </c>
      <c r="G17" s="6">
        <v>15.816308394</v>
      </c>
      <c r="H17" s="6" t="s">
        <v>422</v>
      </c>
      <c r="I17" s="6">
        <v>0.29035191078</v>
      </c>
      <c r="J17" s="6">
        <v>0.39106958354999999</v>
      </c>
      <c r="K17" s="6">
        <v>0.61664782087000003</v>
      </c>
      <c r="L17" s="6">
        <v>0.14408163337999999</v>
      </c>
      <c r="M17" s="6">
        <v>16.490338505</v>
      </c>
      <c r="N17" s="6">
        <v>4.5121912157999997</v>
      </c>
      <c r="O17" s="6">
        <v>0.11477712076</v>
      </c>
      <c r="P17" s="6">
        <v>0.16354727154000001</v>
      </c>
      <c r="Q17" s="6" t="s">
        <v>423</v>
      </c>
      <c r="R17" s="6" t="s">
        <v>423</v>
      </c>
      <c r="S17" s="6" t="s">
        <v>423</v>
      </c>
      <c r="T17" s="6" t="s">
        <v>423</v>
      </c>
      <c r="U17" s="6" t="s">
        <v>423</v>
      </c>
      <c r="V17" s="6" t="s">
        <v>423</v>
      </c>
      <c r="W17" s="6">
        <v>3.3448323924999999</v>
      </c>
      <c r="X17" s="6">
        <v>4.4188778365E-2</v>
      </c>
      <c r="Y17" s="6">
        <v>6.6192722965000006E-2</v>
      </c>
      <c r="Z17" s="6">
        <v>2.808182432E-2</v>
      </c>
      <c r="AA17" s="6">
        <v>1.8994537321999998E-2</v>
      </c>
      <c r="AB17" s="6">
        <v>0.15745786297</v>
      </c>
      <c r="AC17" s="6">
        <v>0.52336107885000005</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1.3529581558999999</v>
      </c>
      <c r="F18" s="6">
        <v>0.81445073574000004</v>
      </c>
      <c r="G18" s="6">
        <v>3.4186724401999999</v>
      </c>
      <c r="H18" s="6">
        <v>4.3689768382E-3</v>
      </c>
      <c r="I18" s="6">
        <v>0.12453223886000001</v>
      </c>
      <c r="J18" s="6">
        <v>0.10721396095999999</v>
      </c>
      <c r="K18" s="6">
        <v>0.12269790324</v>
      </c>
      <c r="L18" s="6">
        <v>3.1026361257999999E-2</v>
      </c>
      <c r="M18" s="6">
        <v>32.403395099000001</v>
      </c>
      <c r="N18" s="6">
        <v>1.2719728180000001</v>
      </c>
      <c r="O18" s="6">
        <v>4.8784974537000002E-2</v>
      </c>
      <c r="P18" s="6">
        <v>3.4175523854E-3</v>
      </c>
      <c r="Q18" s="6" t="s">
        <v>423</v>
      </c>
      <c r="R18" s="6" t="s">
        <v>423</v>
      </c>
      <c r="S18" s="6" t="s">
        <v>423</v>
      </c>
      <c r="T18" s="6" t="s">
        <v>423</v>
      </c>
      <c r="U18" s="6" t="s">
        <v>423</v>
      </c>
      <c r="V18" s="6" t="s">
        <v>423</v>
      </c>
      <c r="W18" s="6">
        <v>1.0519066447E-2</v>
      </c>
      <c r="X18" s="6">
        <v>1.3826268722E-3</v>
      </c>
      <c r="Y18" s="6">
        <v>4.6525256406000004E-3</v>
      </c>
      <c r="Z18" s="6">
        <v>1.6793865802E-3</v>
      </c>
      <c r="AA18" s="6">
        <v>7.8436315962E-4</v>
      </c>
      <c r="AB18" s="6">
        <v>8.4989022526000008E-3</v>
      </c>
      <c r="AC18" s="6">
        <v>1.2864979041000001E-2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4.8880911481</v>
      </c>
      <c r="F19" s="6">
        <v>0.37802487820000003</v>
      </c>
      <c r="G19" s="6">
        <v>7.3751587786000004</v>
      </c>
      <c r="H19" s="6">
        <v>1.4885160489E-2</v>
      </c>
      <c r="I19" s="6">
        <v>0.57843318888999995</v>
      </c>
      <c r="J19" s="6">
        <v>0.64869356071999995</v>
      </c>
      <c r="K19" s="6">
        <v>0.64307162583999999</v>
      </c>
      <c r="L19" s="6" t="s">
        <v>422</v>
      </c>
      <c r="M19" s="6">
        <v>1.4115684638999999</v>
      </c>
      <c r="N19" s="6">
        <v>1.2433199391E-2</v>
      </c>
      <c r="O19" s="6">
        <v>1.7047568807000001E-3</v>
      </c>
      <c r="P19" s="6">
        <v>7.3978456582999997E-3</v>
      </c>
      <c r="Q19" s="6" t="s">
        <v>423</v>
      </c>
      <c r="R19" s="6" t="s">
        <v>423</v>
      </c>
      <c r="S19" s="6" t="s">
        <v>423</v>
      </c>
      <c r="T19" s="6" t="s">
        <v>423</v>
      </c>
      <c r="U19" s="6" t="s">
        <v>423</v>
      </c>
      <c r="V19" s="6" t="s">
        <v>423</v>
      </c>
      <c r="W19" s="6">
        <v>2.1938325038999999E-4</v>
      </c>
      <c r="X19" s="6">
        <v>1.1397398624E-3</v>
      </c>
      <c r="Y19" s="6">
        <v>5.5613653972999997E-3</v>
      </c>
      <c r="Z19" s="6">
        <v>2.1998436048999998E-3</v>
      </c>
      <c r="AA19" s="6">
        <v>1.7390510258000001E-3</v>
      </c>
      <c r="AB19" s="6">
        <v>1.063999989E-2</v>
      </c>
      <c r="AC19" s="6" t="s">
        <v>422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16.078614176999999</v>
      </c>
      <c r="F20" s="6">
        <v>1.7966338783934901</v>
      </c>
      <c r="G20" s="6">
        <v>16.464906864</v>
      </c>
      <c r="H20" s="6">
        <v>0.16277723363999999</v>
      </c>
      <c r="I20" s="6">
        <v>2.6232068485186901</v>
      </c>
      <c r="J20" s="6">
        <v>4.2873170105178202</v>
      </c>
      <c r="K20" s="6">
        <v>6.78465727079291</v>
      </c>
      <c r="L20" s="6">
        <v>0.16048243127</v>
      </c>
      <c r="M20" s="6">
        <v>34.323240337000001</v>
      </c>
      <c r="N20" s="6">
        <v>0.64377897609000001</v>
      </c>
      <c r="O20" s="6">
        <v>8.5285328553E-2</v>
      </c>
      <c r="P20" s="6">
        <v>2.5694593344E-2</v>
      </c>
      <c r="Q20" s="6" t="s">
        <v>423</v>
      </c>
      <c r="R20" s="6" t="s">
        <v>423</v>
      </c>
      <c r="S20" s="6" t="s">
        <v>423</v>
      </c>
      <c r="T20" s="6" t="s">
        <v>423</v>
      </c>
      <c r="U20" s="6" t="s">
        <v>423</v>
      </c>
      <c r="V20" s="6" t="s">
        <v>423</v>
      </c>
      <c r="W20" s="6">
        <v>0.14729586241000001</v>
      </c>
      <c r="X20" s="6">
        <v>4.6907775010000003E-3</v>
      </c>
      <c r="Y20" s="6">
        <v>3.6689641318E-3</v>
      </c>
      <c r="Z20" s="6">
        <v>3.4667457668999999E-3</v>
      </c>
      <c r="AA20" s="6">
        <v>2.3586043082000001E-3</v>
      </c>
      <c r="AB20" s="6">
        <v>1.4185091707999999E-2</v>
      </c>
      <c r="AC20" s="6">
        <v>1.372912108E-2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2.2909781505111702</v>
      </c>
      <c r="F21" s="6">
        <v>0.15450831164682399</v>
      </c>
      <c r="G21" s="6">
        <v>0.69541650145408096</v>
      </c>
      <c r="H21" s="6">
        <v>1.59286703343063E-2</v>
      </c>
      <c r="I21" s="6">
        <v>9.7826647883759194E-2</v>
      </c>
      <c r="J21" s="6">
        <v>0.248987205011649</v>
      </c>
      <c r="K21" s="6">
        <v>0.37536909339480901</v>
      </c>
      <c r="L21" s="6" t="s">
        <v>422</v>
      </c>
      <c r="M21" s="6">
        <v>0.33125046374818501</v>
      </c>
      <c r="N21" s="6" t="s">
        <v>422</v>
      </c>
      <c r="O21" s="6" t="s">
        <v>422</v>
      </c>
      <c r="P21" s="6" t="s">
        <v>422</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5.5543054079000003</v>
      </c>
      <c r="F22" s="6">
        <v>0.14226755962000001</v>
      </c>
      <c r="G22" s="6">
        <v>6.4849728216999996</v>
      </c>
      <c r="H22" s="6">
        <v>6.4148571285000001E-3</v>
      </c>
      <c r="I22" s="6">
        <v>0.18879186654999999</v>
      </c>
      <c r="J22" s="6">
        <v>0.25288966477000002</v>
      </c>
      <c r="K22" s="6">
        <v>0.37575915328999998</v>
      </c>
      <c r="L22" s="6">
        <v>1.8854221901000001E-2</v>
      </c>
      <c r="M22" s="6">
        <v>2.8398170205</v>
      </c>
      <c r="N22" s="6">
        <v>0.14137559490000001</v>
      </c>
      <c r="O22" s="6">
        <v>2.0284383177999999E-3</v>
      </c>
      <c r="P22" s="6">
        <v>7.4309486600000002E-2</v>
      </c>
      <c r="Q22" s="6" t="s">
        <v>423</v>
      </c>
      <c r="R22" s="6" t="s">
        <v>423</v>
      </c>
      <c r="S22" s="6" t="s">
        <v>423</v>
      </c>
      <c r="T22" s="6" t="s">
        <v>423</v>
      </c>
      <c r="U22" s="6" t="s">
        <v>423</v>
      </c>
      <c r="V22" s="6" t="s">
        <v>423</v>
      </c>
      <c r="W22" s="6">
        <v>0.18970101261</v>
      </c>
      <c r="X22" s="6">
        <v>2.8583778897000001E-6</v>
      </c>
      <c r="Y22" s="6">
        <v>3.2394949417000003E-5</v>
      </c>
      <c r="Z22" s="6">
        <v>3.4538732834000001E-6</v>
      </c>
      <c r="AA22" s="6">
        <v>1.9055852598E-6</v>
      </c>
      <c r="AB22" s="6">
        <v>4.0612785849999999E-5</v>
      </c>
      <c r="AC22" s="6">
        <v>0.10749593436</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73.235878872553101</v>
      </c>
      <c r="F23" s="6">
        <v>16.229263850022601</v>
      </c>
      <c r="G23" s="6">
        <v>7.3904254481633097E-2</v>
      </c>
      <c r="H23" s="6">
        <v>0.113364081470471</v>
      </c>
      <c r="I23" s="6">
        <v>6.4998642804629396</v>
      </c>
      <c r="J23" s="6">
        <v>6.6664160715569398</v>
      </c>
      <c r="K23" s="6">
        <v>6.6989881006381804</v>
      </c>
      <c r="L23" s="6">
        <v>4.5024677718427402</v>
      </c>
      <c r="M23" s="6">
        <v>124.539855296181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36.571473927103298</v>
      </c>
      <c r="F24" s="6">
        <v>2.5515527325994101</v>
      </c>
      <c r="G24" s="6">
        <v>3.76475095893182</v>
      </c>
      <c r="H24" s="6">
        <v>0.80646590031820098</v>
      </c>
      <c r="I24" s="6">
        <v>2.5846719171297798</v>
      </c>
      <c r="J24" s="6">
        <v>4.2028555611599101</v>
      </c>
      <c r="K24" s="6">
        <v>7.7954098494556803</v>
      </c>
      <c r="L24" s="6">
        <v>0.54350044265883002</v>
      </c>
      <c r="M24" s="6">
        <v>53.8773810559792</v>
      </c>
      <c r="N24" s="6">
        <v>2.9327651466938698</v>
      </c>
      <c r="O24" s="6">
        <v>0.12311585867765799</v>
      </c>
      <c r="P24" s="6">
        <v>4.3175279379352102E-2</v>
      </c>
      <c r="Q24" s="6" t="s">
        <v>423</v>
      </c>
      <c r="R24" s="6" t="s">
        <v>423</v>
      </c>
      <c r="S24" s="6" t="s">
        <v>423</v>
      </c>
      <c r="T24" s="6" t="s">
        <v>423</v>
      </c>
      <c r="U24" s="6" t="s">
        <v>423</v>
      </c>
      <c r="V24" s="6" t="s">
        <v>423</v>
      </c>
      <c r="W24" s="6">
        <v>1.22137300291422</v>
      </c>
      <c r="X24" s="6">
        <v>1.85724373864998E-4</v>
      </c>
      <c r="Y24" s="6">
        <v>3.3930750837052599E-3</v>
      </c>
      <c r="Z24" s="6">
        <v>1.7911170277923501E-3</v>
      </c>
      <c r="AA24" s="6">
        <v>8.4509910604777905E-4</v>
      </c>
      <c r="AB24" s="6">
        <v>6.2150155914903896E-3</v>
      </c>
      <c r="AC24" s="6">
        <v>0.16787355446999999</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3.4014869826104199</v>
      </c>
      <c r="F25" s="6">
        <v>0.46320311451274199</v>
      </c>
      <c r="G25" s="6">
        <v>0.24182058946101401</v>
      </c>
      <c r="H25" s="6">
        <v>1.44832916352863E-3</v>
      </c>
      <c r="I25" s="6">
        <v>3.0241228399434002E-2</v>
      </c>
      <c r="J25" s="6">
        <v>3.0988199956485399E-2</v>
      </c>
      <c r="K25" s="6">
        <v>3.0988199956485499E-2</v>
      </c>
      <c r="L25" s="6">
        <v>2.33181754119824E-2</v>
      </c>
      <c r="M25" s="6">
        <v>3.2109966444953599</v>
      </c>
      <c r="N25" s="6">
        <v>8.9399700239988097E-2</v>
      </c>
      <c r="O25" s="6" t="s">
        <v>422</v>
      </c>
      <c r="P25" s="6" t="s">
        <v>422</v>
      </c>
      <c r="Q25" s="6" t="s">
        <v>423</v>
      </c>
      <c r="R25" s="6" t="s">
        <v>423</v>
      </c>
      <c r="S25" s="6" t="s">
        <v>423</v>
      </c>
      <c r="T25" s="6" t="s">
        <v>423</v>
      </c>
      <c r="U25" s="6" t="s">
        <v>423</v>
      </c>
      <c r="V25" s="6" t="s">
        <v>423</v>
      </c>
      <c r="W25" s="6" t="s">
        <v>422</v>
      </c>
      <c r="X25" s="6">
        <v>1.3155067300371401E-4</v>
      </c>
      <c r="Y25" s="6">
        <v>2.9943068982124402E-4</v>
      </c>
      <c r="Z25" s="6">
        <v>2.9943068982124402E-4</v>
      </c>
      <c r="AA25" s="6">
        <v>3.2388958969956902E-4</v>
      </c>
      <c r="AB25" s="6">
        <v>1.05430164234577E-3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3.9439753690692201</v>
      </c>
      <c r="F26" s="6">
        <v>2.2881111497271398</v>
      </c>
      <c r="G26" s="6">
        <v>0.34032736191206903</v>
      </c>
      <c r="H26" s="6">
        <v>2.93747903850489E-3</v>
      </c>
      <c r="I26" s="6">
        <v>0.25652307353855203</v>
      </c>
      <c r="J26" s="6">
        <v>0.26316323563975302</v>
      </c>
      <c r="K26" s="6">
        <v>0.26316323563975302</v>
      </c>
      <c r="L26" s="6">
        <v>0.197333059157107</v>
      </c>
      <c r="M26" s="6">
        <v>22.4654779625888</v>
      </c>
      <c r="N26" s="6">
        <v>11.6848628069224</v>
      </c>
      <c r="O26" s="6" t="s">
        <v>422</v>
      </c>
      <c r="P26" s="6" t="s">
        <v>422</v>
      </c>
      <c r="Q26" s="6" t="s">
        <v>423</v>
      </c>
      <c r="R26" s="6" t="s">
        <v>423</v>
      </c>
      <c r="S26" s="6" t="s">
        <v>423</v>
      </c>
      <c r="T26" s="6" t="s">
        <v>423</v>
      </c>
      <c r="U26" s="6" t="s">
        <v>423</v>
      </c>
      <c r="V26" s="6" t="s">
        <v>423</v>
      </c>
      <c r="W26" s="6" t="s">
        <v>422</v>
      </c>
      <c r="X26" s="6">
        <v>3.1690386959819402E-4</v>
      </c>
      <c r="Y26" s="6">
        <v>1.43742083443263E-3</v>
      </c>
      <c r="Z26" s="6">
        <v>1.43742083443263E-3</v>
      </c>
      <c r="AA26" s="6">
        <v>1.5009358449725001E-3</v>
      </c>
      <c r="AB26" s="6">
        <v>4.6926813834359399E-3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44.90391378743</v>
      </c>
      <c r="F27" s="6">
        <v>47.401154327152099</v>
      </c>
      <c r="G27" s="6">
        <v>0.52201409378517205</v>
      </c>
      <c r="H27" s="6">
        <v>2.91119013631269</v>
      </c>
      <c r="I27" s="6">
        <v>1.1014831174273501</v>
      </c>
      <c r="J27" s="6">
        <v>1.24461760834033</v>
      </c>
      <c r="K27" s="6">
        <v>1.24461760834033</v>
      </c>
      <c r="L27" s="6">
        <v>0.27801459129018602</v>
      </c>
      <c r="M27" s="6">
        <v>501.67341791019601</v>
      </c>
      <c r="N27" s="6" t="s">
        <v>422</v>
      </c>
      <c r="O27" s="6" t="s">
        <v>422</v>
      </c>
      <c r="P27" s="6">
        <v>1.2443275137755901E-5</v>
      </c>
      <c r="Q27" s="6" t="s">
        <v>423</v>
      </c>
      <c r="R27" s="6" t="s">
        <v>423</v>
      </c>
      <c r="S27" s="6" t="s">
        <v>423</v>
      </c>
      <c r="T27" s="6" t="s">
        <v>423</v>
      </c>
      <c r="U27" s="6" t="s">
        <v>423</v>
      </c>
      <c r="V27" s="6" t="s">
        <v>423</v>
      </c>
      <c r="W27" s="6">
        <v>4.35106367442534E-6</v>
      </c>
      <c r="X27" s="6">
        <v>0.71730644751311001</v>
      </c>
      <c r="Y27" s="6">
        <v>0.49012405655587099</v>
      </c>
      <c r="Z27" s="6">
        <v>0.48973862224074199</v>
      </c>
      <c r="AA27" s="6">
        <v>0.71691070957116698</v>
      </c>
      <c r="AB27" s="6">
        <v>2.4140798358808899</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78.614226137969894</v>
      </c>
      <c r="F28" s="6">
        <v>63.583166714317301</v>
      </c>
      <c r="G28" s="6">
        <v>0.79056452319029802</v>
      </c>
      <c r="H28" s="6">
        <v>3.3281280213293001</v>
      </c>
      <c r="I28" s="6">
        <v>1.4161968519105701</v>
      </c>
      <c r="J28" s="6">
        <v>1.60001383725816</v>
      </c>
      <c r="K28" s="6">
        <v>1.60001383725816</v>
      </c>
      <c r="L28" s="6">
        <v>0.37510146909213998</v>
      </c>
      <c r="M28" s="6">
        <v>797.35791308048795</v>
      </c>
      <c r="N28" s="6" t="s">
        <v>422</v>
      </c>
      <c r="O28" s="6" t="s">
        <v>422</v>
      </c>
      <c r="P28" s="6">
        <v>1.47466525971574E-5</v>
      </c>
      <c r="Q28" s="6" t="s">
        <v>423</v>
      </c>
      <c r="R28" s="6" t="s">
        <v>423</v>
      </c>
      <c r="S28" s="6" t="s">
        <v>423</v>
      </c>
      <c r="T28" s="6" t="s">
        <v>423</v>
      </c>
      <c r="U28" s="6" t="s">
        <v>423</v>
      </c>
      <c r="V28" s="6" t="s">
        <v>423</v>
      </c>
      <c r="W28" s="6">
        <v>5.1554601360095904E-6</v>
      </c>
      <c r="X28" s="6">
        <v>0.92310075422057603</v>
      </c>
      <c r="Y28" s="6">
        <v>0.65480318896465195</v>
      </c>
      <c r="Z28" s="6">
        <v>0.65436383676702703</v>
      </c>
      <c r="AA28" s="6">
        <v>0.92093104511550805</v>
      </c>
      <c r="AB28" s="6">
        <v>3.1531988250677601</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295.14063509770102</v>
      </c>
      <c r="F29" s="6">
        <v>30.552070630785199</v>
      </c>
      <c r="G29" s="6">
        <v>0.363798042216399</v>
      </c>
      <c r="H29" s="6">
        <v>1.1257607450863101</v>
      </c>
      <c r="I29" s="6">
        <v>10.296043307312599</v>
      </c>
      <c r="J29" s="6">
        <v>11.235079216201999</v>
      </c>
      <c r="K29" s="6">
        <v>11.235079216201999</v>
      </c>
      <c r="L29" s="6">
        <v>6.0984075874292802</v>
      </c>
      <c r="M29" s="6">
        <v>485.27521814447601</v>
      </c>
      <c r="N29" s="6" t="s">
        <v>422</v>
      </c>
      <c r="O29" s="6" t="s">
        <v>422</v>
      </c>
      <c r="P29" s="6">
        <v>1.12896434390722E-6</v>
      </c>
      <c r="Q29" s="6" t="s">
        <v>423</v>
      </c>
      <c r="R29" s="6" t="s">
        <v>423</v>
      </c>
      <c r="S29" s="6" t="s">
        <v>423</v>
      </c>
      <c r="T29" s="6" t="s">
        <v>423</v>
      </c>
      <c r="U29" s="6" t="s">
        <v>423</v>
      </c>
      <c r="V29" s="6" t="s">
        <v>423</v>
      </c>
      <c r="W29" s="6">
        <v>3.0934908340826301E-7</v>
      </c>
      <c r="X29" s="6">
        <v>1.0872709816820201</v>
      </c>
      <c r="Y29" s="6">
        <v>0.485760719763564</v>
      </c>
      <c r="Z29" s="6">
        <v>0.36584994731239301</v>
      </c>
      <c r="AA29" s="6">
        <v>0.66305264475022496</v>
      </c>
      <c r="AB29" s="6">
        <v>2.6019342935081999</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0.69998168650788495</v>
      </c>
      <c r="F30" s="6">
        <v>2.0456949213917999</v>
      </c>
      <c r="G30" s="6">
        <v>4.5560567364638597E-3</v>
      </c>
      <c r="H30" s="6">
        <v>4.05337287220459E-2</v>
      </c>
      <c r="I30" s="6">
        <v>2.1823953349431598E-2</v>
      </c>
      <c r="J30" s="6">
        <v>2.46704493140147E-2</v>
      </c>
      <c r="K30" s="6">
        <v>2.46704493140147E-2</v>
      </c>
      <c r="L30" s="6">
        <v>3.4804435147490998E-3</v>
      </c>
      <c r="M30" s="6">
        <v>13.896977843934399</v>
      </c>
      <c r="N30" s="6" t="s">
        <v>422</v>
      </c>
      <c r="O30" s="6" t="s">
        <v>422</v>
      </c>
      <c r="P30" s="6">
        <v>9.9429531992169505E-8</v>
      </c>
      <c r="Q30" s="6" t="s">
        <v>423</v>
      </c>
      <c r="R30" s="6" t="s">
        <v>423</v>
      </c>
      <c r="S30" s="6" t="s">
        <v>423</v>
      </c>
      <c r="T30" s="6" t="s">
        <v>423</v>
      </c>
      <c r="U30" s="6" t="s">
        <v>423</v>
      </c>
      <c r="V30" s="6" t="s">
        <v>423</v>
      </c>
      <c r="W30" s="6">
        <v>3.4817593326276E-8</v>
      </c>
      <c r="X30" s="6">
        <v>1.16808080804887E-2</v>
      </c>
      <c r="Y30" s="6">
        <v>8.7737225015210602E-3</v>
      </c>
      <c r="Z30" s="6">
        <v>8.7737225015210602E-3</v>
      </c>
      <c r="AA30" s="6">
        <v>1.1636465831588999E-2</v>
      </c>
      <c r="AB30" s="6">
        <v>4.0864718915119801E-2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1.59661178867473</v>
      </c>
      <c r="J32" s="6">
        <v>12.2307296829532</v>
      </c>
      <c r="K32" s="6">
        <v>12.2307296829532</v>
      </c>
      <c r="L32" s="6" t="s">
        <v>425</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2.6647590624773101</v>
      </c>
      <c r="J33" s="6">
        <v>4.9347390045876098</v>
      </c>
      <c r="K33" s="6">
        <v>9.8694780091752197</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94.760981898108</v>
      </c>
      <c r="F34" s="6">
        <v>4.2618634091404601</v>
      </c>
      <c r="G34" s="6">
        <v>5.2314614783099199E-2</v>
      </c>
      <c r="H34" s="6">
        <v>5.75230578309045E-2</v>
      </c>
      <c r="I34" s="6">
        <v>1.9062817838862001</v>
      </c>
      <c r="J34" s="6">
        <v>1.96523895246</v>
      </c>
      <c r="K34" s="6">
        <v>1.96523895246</v>
      </c>
      <c r="L34" s="6">
        <v>1.47020266928618</v>
      </c>
      <c r="M34" s="6">
        <v>18.436751095594602</v>
      </c>
      <c r="N34" s="6">
        <v>0.16508007200663999</v>
      </c>
      <c r="O34" s="6">
        <v>5.50266906688801E-2</v>
      </c>
      <c r="P34" s="6">
        <v>5.50266906688801E-2</v>
      </c>
      <c r="Q34" s="6" t="s">
        <v>423</v>
      </c>
      <c r="R34" s="6" t="s">
        <v>423</v>
      </c>
      <c r="S34" s="6" t="s">
        <v>423</v>
      </c>
      <c r="T34" s="6" t="s">
        <v>423</v>
      </c>
      <c r="U34" s="6" t="s">
        <v>423</v>
      </c>
      <c r="V34" s="6" t="s">
        <v>423</v>
      </c>
      <c r="W34" s="6">
        <v>1.4124945991436799</v>
      </c>
      <c r="X34" s="6">
        <v>5.3061451716420096E-3</v>
      </c>
      <c r="Y34" s="6">
        <v>1.2577529295743999E-2</v>
      </c>
      <c r="Z34" s="6">
        <v>1.0219242552792E-2</v>
      </c>
      <c r="AA34" s="6">
        <v>5.3061451716420096E-3</v>
      </c>
      <c r="AB34" s="6">
        <v>3.3409062191820098E-2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428</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61.041862163860799</v>
      </c>
      <c r="F36" s="6">
        <v>2.3588830820488802</v>
      </c>
      <c r="G36" s="6">
        <v>4.7375161312054503</v>
      </c>
      <c r="H36" s="6">
        <v>9.1869231859268805E-2</v>
      </c>
      <c r="I36" s="6">
        <v>1.47771883787235</v>
      </c>
      <c r="J36" s="6">
        <v>1.6062161281221199</v>
      </c>
      <c r="K36" s="6">
        <v>1.67314180012721</v>
      </c>
      <c r="L36" s="6">
        <v>0.85558018231801303</v>
      </c>
      <c r="M36" s="6">
        <v>5.8185264082100598</v>
      </c>
      <c r="N36" s="6">
        <v>0.18222973050573599</v>
      </c>
      <c r="O36" s="6">
        <v>1.65463419615621E-2</v>
      </c>
      <c r="P36" s="6">
        <v>3.0506908144458799E-4</v>
      </c>
      <c r="Q36" s="6" t="s">
        <v>423</v>
      </c>
      <c r="R36" s="6" t="s">
        <v>423</v>
      </c>
      <c r="S36" s="6" t="s">
        <v>423</v>
      </c>
      <c r="T36" s="6" t="s">
        <v>423</v>
      </c>
      <c r="U36" s="6" t="s">
        <v>423</v>
      </c>
      <c r="V36" s="6" t="s">
        <v>423</v>
      </c>
      <c r="W36" s="6">
        <v>6.0746404659085398</v>
      </c>
      <c r="X36" s="6">
        <v>6.0746404659085497E-3</v>
      </c>
      <c r="Y36" s="6">
        <v>1.21502292789692E-2</v>
      </c>
      <c r="Z36" s="6">
        <v>6.0746404659085497E-3</v>
      </c>
      <c r="AA36" s="6">
        <v>1.21502292789692E-2</v>
      </c>
      <c r="AB36" s="6">
        <v>3.6449739489755398E-2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19.658154401944799</v>
      </c>
      <c r="F37" s="6">
        <v>1.0142578259620201</v>
      </c>
      <c r="G37" s="6">
        <v>2.3063648713761601E-2</v>
      </c>
      <c r="H37" s="6">
        <v>6.4824155043756101E-4</v>
      </c>
      <c r="I37" s="6">
        <v>9.6256993124820694E-2</v>
      </c>
      <c r="J37" s="6">
        <v>9.6256993124820694E-2</v>
      </c>
      <c r="K37" s="6">
        <v>9.6256993124820694E-2</v>
      </c>
      <c r="L37" s="6">
        <v>3.6775256042673898E-2</v>
      </c>
      <c r="M37" s="6">
        <v>6.8510949160919896</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23.934480490882599</v>
      </c>
      <c r="F38" s="6">
        <v>77.843421678412</v>
      </c>
      <c r="G38" s="6">
        <v>6.9062550009343304E-2</v>
      </c>
      <c r="H38" s="6">
        <v>6.4573667580271901E-2</v>
      </c>
      <c r="I38" s="6">
        <v>1.8857496298483201</v>
      </c>
      <c r="J38" s="6">
        <v>1.98890846060482</v>
      </c>
      <c r="K38" s="6">
        <v>2.0510463640797401</v>
      </c>
      <c r="L38" s="6">
        <v>0.49430674299280097</v>
      </c>
      <c r="M38" s="6">
        <v>519.39766412248298</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28.004724</v>
      </c>
      <c r="F39" s="6">
        <v>1.4274214000000001</v>
      </c>
      <c r="G39" s="6">
        <v>0.96642609000000002</v>
      </c>
      <c r="H39" s="6">
        <v>0.19617811896856299</v>
      </c>
      <c r="I39" s="6">
        <v>2.5957548435544302</v>
      </c>
      <c r="J39" s="6">
        <v>2.63046076589043</v>
      </c>
      <c r="K39" s="6">
        <v>2.7107284987693201</v>
      </c>
      <c r="L39" s="6">
        <v>0.96282602150707497</v>
      </c>
      <c r="M39" s="6">
        <v>20.794540000000001</v>
      </c>
      <c r="N39" s="6">
        <v>0.213429211443672</v>
      </c>
      <c r="O39" s="6">
        <v>0.48010265147172798</v>
      </c>
      <c r="P39" s="6">
        <v>6.2518580896618103E-2</v>
      </c>
      <c r="Q39" s="6" t="s">
        <v>423</v>
      </c>
      <c r="R39" s="6" t="s">
        <v>423</v>
      </c>
      <c r="S39" s="6" t="s">
        <v>423</v>
      </c>
      <c r="T39" s="6" t="s">
        <v>423</v>
      </c>
      <c r="U39" s="6" t="s">
        <v>423</v>
      </c>
      <c r="V39" s="6" t="s">
        <v>423</v>
      </c>
      <c r="W39" s="6">
        <v>0.17406980399999999</v>
      </c>
      <c r="X39" s="6">
        <v>4.1005977420956999E-4</v>
      </c>
      <c r="Y39" s="6">
        <v>6.1246837418460498E-4</v>
      </c>
      <c r="Z39" s="6">
        <v>6.1246837418460498E-4</v>
      </c>
      <c r="AA39" s="6">
        <v>6.2744236006729204E-4</v>
      </c>
      <c r="AB39" s="6">
        <v>2.2624388826460698E-3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13.0034984610654</v>
      </c>
      <c r="F40" s="6">
        <v>15.4391037708618</v>
      </c>
      <c r="G40" s="6">
        <v>2.3049422228653901E-2</v>
      </c>
      <c r="H40" s="6">
        <v>2.7397143304061001E-2</v>
      </c>
      <c r="I40" s="6">
        <v>1.3083910414355799</v>
      </c>
      <c r="J40" s="6">
        <v>1.35787944919853</v>
      </c>
      <c r="K40" s="6">
        <v>1.3797724087857699</v>
      </c>
      <c r="L40" s="6">
        <v>0.67580011804490203</v>
      </c>
      <c r="M40" s="6">
        <v>317.70926750109101</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45.492499334484798</v>
      </c>
      <c r="F41" s="6">
        <v>116.527224249672</v>
      </c>
      <c r="G41" s="6">
        <v>4.1603408767844803</v>
      </c>
      <c r="H41" s="6">
        <v>1.4783317725329099</v>
      </c>
      <c r="I41" s="6">
        <v>82.252581326012404</v>
      </c>
      <c r="J41" s="6">
        <v>82.337477083499905</v>
      </c>
      <c r="K41" s="6">
        <v>87.249128713982003</v>
      </c>
      <c r="L41" s="6">
        <v>7.6474187453065596</v>
      </c>
      <c r="M41" s="6">
        <v>660.83592620064599</v>
      </c>
      <c r="N41" s="6">
        <v>1.9142668041552899</v>
      </c>
      <c r="O41" s="6">
        <v>0.57285281152477496</v>
      </c>
      <c r="P41" s="6">
        <v>0.103994733164759</v>
      </c>
      <c r="Q41" s="6" t="s">
        <v>423</v>
      </c>
      <c r="R41" s="6" t="s">
        <v>423</v>
      </c>
      <c r="S41" s="6" t="s">
        <v>423</v>
      </c>
      <c r="T41" s="6" t="s">
        <v>423</v>
      </c>
      <c r="U41" s="6" t="s">
        <v>423</v>
      </c>
      <c r="V41" s="6" t="s">
        <v>423</v>
      </c>
      <c r="W41" s="6">
        <v>4.7750108509612099</v>
      </c>
      <c r="X41" s="6">
        <v>18.072623893311199</v>
      </c>
      <c r="Y41" s="6">
        <v>27.1088386269811</v>
      </c>
      <c r="Z41" s="6">
        <v>9.0368263591362901</v>
      </c>
      <c r="AA41" s="6">
        <v>16.004562544056</v>
      </c>
      <c r="AB41" s="6">
        <v>70.222851423484599</v>
      </c>
      <c r="AC41" s="6">
        <v>0</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3.7422512291796499</v>
      </c>
      <c r="F42" s="6">
        <v>21.377194395758099</v>
      </c>
      <c r="G42" s="6">
        <v>1.3270837299226301E-2</v>
      </c>
      <c r="H42" s="6">
        <v>1.50152906887254E-2</v>
      </c>
      <c r="I42" s="6">
        <v>1.1613308059898899</v>
      </c>
      <c r="J42" s="6">
        <v>1.2311529864739501</v>
      </c>
      <c r="K42" s="6">
        <v>1.2754658499588301</v>
      </c>
      <c r="L42" s="6">
        <v>0.21098955695275001</v>
      </c>
      <c r="M42" s="6">
        <v>277.98184864389901</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4.6119762436036202</v>
      </c>
      <c r="F43" s="6">
        <v>0.25682849746404102</v>
      </c>
      <c r="G43" s="6">
        <v>6.0169101600000001</v>
      </c>
      <c r="H43" s="6">
        <v>4.4122542315411899E-2</v>
      </c>
      <c r="I43" s="6">
        <v>0.51700654303667504</v>
      </c>
      <c r="J43" s="6">
        <v>0.84121860560667505</v>
      </c>
      <c r="K43" s="6">
        <v>1.37781177683667</v>
      </c>
      <c r="L43" s="6">
        <v>5.0872433227047202E-2</v>
      </c>
      <c r="M43" s="6">
        <v>2.05537386499303</v>
      </c>
      <c r="N43" s="6">
        <v>6.2443731292467997E-2</v>
      </c>
      <c r="O43" s="6">
        <v>8.9127778119408502E-2</v>
      </c>
      <c r="P43" s="6">
        <v>9.3836078010869906E-3</v>
      </c>
      <c r="Q43" s="6" t="s">
        <v>423</v>
      </c>
      <c r="R43" s="6" t="s">
        <v>423</v>
      </c>
      <c r="S43" s="6" t="s">
        <v>423</v>
      </c>
      <c r="T43" s="6" t="s">
        <v>423</v>
      </c>
      <c r="U43" s="6" t="s">
        <v>423</v>
      </c>
      <c r="V43" s="6" t="s">
        <v>423</v>
      </c>
      <c r="W43" s="6">
        <v>0.44804525000000001</v>
      </c>
      <c r="X43" s="6">
        <v>4.3226230321954098E-5</v>
      </c>
      <c r="Y43" s="6">
        <v>9.7604068040622299E-5</v>
      </c>
      <c r="Z43" s="6">
        <v>9.4004068040622293E-5</v>
      </c>
      <c r="AA43" s="6">
        <v>1.1581117480971401E-4</v>
      </c>
      <c r="AB43" s="6">
        <v>3.5064554121291299E-4</v>
      </c>
      <c r="AC43" s="6">
        <v>9.1080000000000002E-4</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71.925912331834795</v>
      </c>
      <c r="F44" s="6">
        <v>7.4886248084878702</v>
      </c>
      <c r="G44" s="6">
        <v>6.2898224293572502E-2</v>
      </c>
      <c r="H44" s="6">
        <v>9.1208487768299498E-2</v>
      </c>
      <c r="I44" s="6">
        <v>5.1161184593190203</v>
      </c>
      <c r="J44" s="6">
        <v>5.2236330152647499</v>
      </c>
      <c r="K44" s="6">
        <v>5.2266152658926197</v>
      </c>
      <c r="L44" s="6">
        <v>3.8997972361054201</v>
      </c>
      <c r="M44" s="6">
        <v>52.481111822185603</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2.9287632546408702</v>
      </c>
      <c r="F45" s="6">
        <v>9.6046875252527697E-2</v>
      </c>
      <c r="G45" s="6">
        <v>1.6880014555812901E-3</v>
      </c>
      <c r="H45" s="6">
        <v>4.7774568121499101E-3</v>
      </c>
      <c r="I45" s="6">
        <v>5.1809518421802599E-2</v>
      </c>
      <c r="J45" s="6">
        <v>5.63146939367416E-2</v>
      </c>
      <c r="K45" s="6">
        <v>5.8661139517439398E-2</v>
      </c>
      <c r="L45" s="6">
        <v>3.9957624797149503E-2</v>
      </c>
      <c r="M45" s="6">
        <v>0.28896588268120199</v>
      </c>
      <c r="N45" s="6">
        <v>8.4472040905112407E-3</v>
      </c>
      <c r="O45" s="6">
        <v>2.9002067377421903E-4</v>
      </c>
      <c r="P45" s="6">
        <v>2.81573469683708E-6</v>
      </c>
      <c r="Q45" s="6" t="s">
        <v>423</v>
      </c>
      <c r="R45" s="6" t="s">
        <v>423</v>
      </c>
      <c r="S45" s="6" t="s">
        <v>423</v>
      </c>
      <c r="T45" s="6" t="s">
        <v>423</v>
      </c>
      <c r="U45" s="6" t="s">
        <v>423</v>
      </c>
      <c r="V45" s="6" t="s">
        <v>423</v>
      </c>
      <c r="W45" s="6">
        <v>0.281573469683708</v>
      </c>
      <c r="X45" s="6">
        <v>2.8157346968370802E-4</v>
      </c>
      <c r="Y45" s="6">
        <v>5.6314693936741604E-4</v>
      </c>
      <c r="Z45" s="6">
        <v>2.8157346968370802E-4</v>
      </c>
      <c r="AA45" s="6">
        <v>5.6314693936741604E-4</v>
      </c>
      <c r="AB45" s="6">
        <v>1.68944081810225E-3</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1.8278037630416799</v>
      </c>
      <c r="F47" s="6">
        <v>0.25808049596097399</v>
      </c>
      <c r="G47" s="6">
        <v>6.7564613658768799E-2</v>
      </c>
      <c r="H47" s="6">
        <v>1.4699041321357301E-3</v>
      </c>
      <c r="I47" s="6">
        <v>2.8971760133564398E-2</v>
      </c>
      <c r="J47" s="6">
        <v>3.0406432797245201E-2</v>
      </c>
      <c r="K47" s="6">
        <v>3.0927961922027E-2</v>
      </c>
      <c r="L47" s="6">
        <v>2.23379681602759E-2</v>
      </c>
      <c r="M47" s="6">
        <v>1.1023805725515099</v>
      </c>
      <c r="N47" s="6">
        <v>0.42192387504118301</v>
      </c>
      <c r="O47" s="6">
        <v>6.4460999823029899E-5</v>
      </c>
      <c r="P47" s="6">
        <v>6.25834949738154E-7</v>
      </c>
      <c r="Q47" s="6" t="s">
        <v>423</v>
      </c>
      <c r="R47" s="6" t="s">
        <v>423</v>
      </c>
      <c r="S47" s="6" t="s">
        <v>423</v>
      </c>
      <c r="T47" s="6" t="s">
        <v>423</v>
      </c>
      <c r="U47" s="6" t="s">
        <v>423</v>
      </c>
      <c r="V47" s="6" t="s">
        <v>423</v>
      </c>
      <c r="W47" s="6">
        <v>6.2583494973815407E-2</v>
      </c>
      <c r="X47" s="6">
        <v>1.06521266731004E-4</v>
      </c>
      <c r="Y47" s="6">
        <v>2.7292226315351399E-4</v>
      </c>
      <c r="Z47" s="6">
        <v>2.1033876817969801E-4</v>
      </c>
      <c r="AA47" s="6">
        <v>2.8458040441471801E-4</v>
      </c>
      <c r="AB47" s="6">
        <v>8.74362702478935E-4</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0.117623846145093</v>
      </c>
      <c r="F48" s="6">
        <v>1.89737167929652E-3</v>
      </c>
      <c r="G48" s="6">
        <v>2.2543860870049202E-2</v>
      </c>
      <c r="H48" s="6" t="s">
        <v>422</v>
      </c>
      <c r="I48" s="6">
        <v>4.41853593578593</v>
      </c>
      <c r="J48" s="6">
        <v>36.914537958750699</v>
      </c>
      <c r="K48" s="6">
        <v>77.888999770882194</v>
      </c>
      <c r="L48" s="6">
        <v>0</v>
      </c>
      <c r="M48" s="6">
        <v>0.148892351328476</v>
      </c>
      <c r="N48" s="6">
        <v>0.52119988153767405</v>
      </c>
      <c r="O48" s="6">
        <v>6.8821463487762996E-2</v>
      </c>
      <c r="P48" s="6">
        <v>1.2187246334928799E-3</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5.9961895133865597E-3</v>
      </c>
      <c r="G50" s="6">
        <v>6.12919302990099</v>
      </c>
      <c r="H50" s="6">
        <v>0.123351509419923</v>
      </c>
      <c r="I50" s="6">
        <v>3.5984551985906103E-2</v>
      </c>
      <c r="J50" s="6">
        <v>7.7321878117144305E-2</v>
      </c>
      <c r="K50" s="6">
        <v>0.106789160182333</v>
      </c>
      <c r="L50" s="6" t="s">
        <v>422</v>
      </c>
      <c r="M50" s="6" t="s">
        <v>422</v>
      </c>
      <c r="N50" s="6" t="s">
        <v>422</v>
      </c>
      <c r="O50" s="6" t="s">
        <v>422</v>
      </c>
      <c r="P50" s="6" t="s">
        <v>422</v>
      </c>
      <c r="Q50" s="6" t="s">
        <v>423</v>
      </c>
      <c r="R50" s="6" t="s">
        <v>423</v>
      </c>
      <c r="S50" s="6" t="s">
        <v>423</v>
      </c>
      <c r="T50" s="6" t="s">
        <v>423</v>
      </c>
      <c r="U50" s="6" t="s">
        <v>423</v>
      </c>
      <c r="V50" s="6" t="s">
        <v>423</v>
      </c>
      <c r="W50" s="6">
        <v>2.7432070316417999E-2</v>
      </c>
      <c r="X50" s="6" t="s">
        <v>422</v>
      </c>
      <c r="Y50" s="6" t="s">
        <v>422</v>
      </c>
      <c r="Z50" s="6" t="s">
        <v>422</v>
      </c>
      <c r="AA50" s="6" t="s">
        <v>422</v>
      </c>
      <c r="AB50" s="6" t="s">
        <v>422</v>
      </c>
      <c r="AC50" s="6">
        <v>8.7116318420583806E-3</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0.80509358451093205</v>
      </c>
      <c r="F51" s="6">
        <v>375.30806932390999</v>
      </c>
      <c r="G51" s="6">
        <v>6.8325477259980296</v>
      </c>
      <c r="H51" s="6">
        <v>0</v>
      </c>
      <c r="I51" s="6">
        <v>2.05974136266429</v>
      </c>
      <c r="J51" s="6">
        <v>4.8173519172122097</v>
      </c>
      <c r="K51" s="6">
        <v>9.6349416680112903</v>
      </c>
      <c r="L51" s="6" t="s">
        <v>422</v>
      </c>
      <c r="M51" s="6">
        <v>3.4027522836585602</v>
      </c>
      <c r="N51" s="6">
        <v>3.78830493861914E-3</v>
      </c>
      <c r="O51" s="6">
        <v>6.5622361483079301E-3</v>
      </c>
      <c r="P51" s="6">
        <v>4.8623532684194599E-4</v>
      </c>
      <c r="Q51" s="6" t="s">
        <v>423</v>
      </c>
      <c r="R51" s="6" t="s">
        <v>423</v>
      </c>
      <c r="S51" s="6" t="s">
        <v>423</v>
      </c>
      <c r="T51" s="6" t="s">
        <v>423</v>
      </c>
      <c r="U51" s="6" t="s">
        <v>423</v>
      </c>
      <c r="V51" s="6" t="s">
        <v>423</v>
      </c>
      <c r="W51" s="6" t="s">
        <v>422</v>
      </c>
      <c r="X51" s="6">
        <v>1.32151590708431E-6</v>
      </c>
      <c r="Y51" s="6">
        <v>2.49490759403372E-4</v>
      </c>
      <c r="Z51" s="6">
        <v>2.1164435811069E-6</v>
      </c>
      <c r="AA51" s="6">
        <v>3.7831588998152998E-6</v>
      </c>
      <c r="AB51" s="6">
        <v>2.5671187779137801E-4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3.41959516066352</v>
      </c>
      <c r="F52" s="6">
        <v>8.1835164966302791</v>
      </c>
      <c r="G52" s="6">
        <v>11.7329040437162</v>
      </c>
      <c r="H52" s="6">
        <v>7.5521120269930894E-2</v>
      </c>
      <c r="I52" s="6">
        <v>0.32277808900177402</v>
      </c>
      <c r="J52" s="6">
        <v>0.48385979169450799</v>
      </c>
      <c r="K52" s="6">
        <v>0.64579369579981005</v>
      </c>
      <c r="L52" s="6" t="s">
        <v>422</v>
      </c>
      <c r="M52" s="6">
        <v>5.8722084821819003</v>
      </c>
      <c r="N52" s="6">
        <v>0.32838160551853401</v>
      </c>
      <c r="O52" s="6">
        <v>7.7985653170659905E-2</v>
      </c>
      <c r="P52" s="6">
        <v>4.0897618532310297E-2</v>
      </c>
      <c r="Q52" s="6" t="s">
        <v>423</v>
      </c>
      <c r="R52" s="6" t="s">
        <v>423</v>
      </c>
      <c r="S52" s="6" t="s">
        <v>423</v>
      </c>
      <c r="T52" s="6" t="s">
        <v>423</v>
      </c>
      <c r="U52" s="6" t="s">
        <v>423</v>
      </c>
      <c r="V52" s="6" t="s">
        <v>423</v>
      </c>
      <c r="W52" s="6" t="s">
        <v>422</v>
      </c>
      <c r="X52" s="6">
        <v>9.6980767663649905E-3</v>
      </c>
      <c r="Y52" s="6">
        <v>8.4832343184426402E-4</v>
      </c>
      <c r="Z52" s="6">
        <v>4.86888124714019E-4</v>
      </c>
      <c r="AA52" s="6">
        <v>4.35969039930017E-4</v>
      </c>
      <c r="AB52" s="6">
        <v>1.14692573628533E-2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68.967697003834701</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1.6386107035458999E-3</v>
      </c>
      <c r="F54" s="6">
        <v>138.42064820127899</v>
      </c>
      <c r="G54" s="6">
        <v>3.8907318031082498</v>
      </c>
      <c r="H54" s="6">
        <v>7.0272710064806397E-3</v>
      </c>
      <c r="I54" s="6">
        <v>1.14640993855023E-2</v>
      </c>
      <c r="J54" s="6">
        <v>1.1541139034267E-2</v>
      </c>
      <c r="K54" s="6">
        <v>1.19034829389854E-2</v>
      </c>
      <c r="L54" s="6" t="s">
        <v>422</v>
      </c>
      <c r="M54" s="6">
        <v>3.1017540202262E-3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2.5160973725779101</v>
      </c>
      <c r="F55" s="6">
        <v>103.060176855774</v>
      </c>
      <c r="G55" s="6">
        <v>25.0300820985779</v>
      </c>
      <c r="H55" s="6">
        <v>2.9596400436790401E-2</v>
      </c>
      <c r="I55" s="6">
        <v>3.9869170136132102</v>
      </c>
      <c r="J55" s="6">
        <v>3.9770730306416402</v>
      </c>
      <c r="K55" s="6">
        <v>3.97844832067128</v>
      </c>
      <c r="L55" s="6">
        <v>0.87321253153254796</v>
      </c>
      <c r="M55" s="6">
        <v>11.1189231780108</v>
      </c>
      <c r="N55" s="6">
        <v>0</v>
      </c>
      <c r="O55" s="6">
        <v>8.6700000000000007E-5</v>
      </c>
      <c r="P55" s="6">
        <v>9.9999999999999995E-7</v>
      </c>
      <c r="Q55" s="6" t="s">
        <v>423</v>
      </c>
      <c r="R55" s="6" t="s">
        <v>423</v>
      </c>
      <c r="S55" s="6" t="s">
        <v>423</v>
      </c>
      <c r="T55" s="6" t="s">
        <v>423</v>
      </c>
      <c r="U55" s="6" t="s">
        <v>423</v>
      </c>
      <c r="V55" s="6" t="s">
        <v>423</v>
      </c>
      <c r="W55" s="6">
        <v>6.3762276144401803E-2</v>
      </c>
      <c r="X55" s="6">
        <v>1.1999999999999999E-6</v>
      </c>
      <c r="Y55" s="6">
        <v>1.7070634726596599E-6</v>
      </c>
      <c r="Z55" s="6">
        <v>2.2194951397977301E-6</v>
      </c>
      <c r="AA55" s="6">
        <v>5.8153404378736197E-6</v>
      </c>
      <c r="AB55" s="6">
        <v>1.0941899050330999E-5</v>
      </c>
      <c r="AC55" s="6">
        <v>2.3058392949751698E-3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v>0</v>
      </c>
      <c r="F56" s="6">
        <v>4.2729553727400803E-2</v>
      </c>
      <c r="G56" s="6">
        <v>0</v>
      </c>
      <c r="H56" s="6" t="s">
        <v>422</v>
      </c>
      <c r="I56" s="6">
        <v>0</v>
      </c>
      <c r="J56" s="6">
        <v>0</v>
      </c>
      <c r="K56" s="6">
        <v>0</v>
      </c>
      <c r="L56" s="6" t="s">
        <v>422</v>
      </c>
      <c r="M56" s="6">
        <v>0</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27.512849549999999</v>
      </c>
      <c r="F57" s="6">
        <v>0.59467568694999995</v>
      </c>
      <c r="G57" s="6">
        <v>17.971802181000001</v>
      </c>
      <c r="H57" s="6">
        <v>0.47370014287000001</v>
      </c>
      <c r="I57" s="6">
        <v>0.72800508151999999</v>
      </c>
      <c r="J57" s="6">
        <v>1.2613720924</v>
      </c>
      <c r="K57" s="6">
        <v>2.3344602092</v>
      </c>
      <c r="L57" s="6" t="s">
        <v>422</v>
      </c>
      <c r="M57" s="6">
        <v>11.943829173999999</v>
      </c>
      <c r="N57" s="6">
        <v>0.25214987250999998</v>
      </c>
      <c r="O57" s="6">
        <v>7.5483519041999996E-3</v>
      </c>
      <c r="P57" s="6">
        <v>0.22159696923</v>
      </c>
      <c r="Q57" s="6" t="s">
        <v>423</v>
      </c>
      <c r="R57" s="6" t="s">
        <v>423</v>
      </c>
      <c r="S57" s="6" t="s">
        <v>423</v>
      </c>
      <c r="T57" s="6" t="s">
        <v>423</v>
      </c>
      <c r="U57" s="6" t="s">
        <v>423</v>
      </c>
      <c r="V57" s="6" t="s">
        <v>423</v>
      </c>
      <c r="W57" s="6">
        <v>1.4030989873999999</v>
      </c>
      <c r="X57" s="6">
        <v>2.1141622109999999E-5</v>
      </c>
      <c r="Y57" s="6">
        <v>2.3960505058000001E-4</v>
      </c>
      <c r="Z57" s="6">
        <v>2.5546126717E-5</v>
      </c>
      <c r="AA57" s="6">
        <v>1.4094414740000001E-5</v>
      </c>
      <c r="AB57" s="6">
        <v>3.0038721414999997E-4</v>
      </c>
      <c r="AC57" s="6">
        <v>0.79507976564000005</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2.7628324419000001</v>
      </c>
      <c r="F58" s="6">
        <v>5.8377559902000001E-3</v>
      </c>
      <c r="G58" s="6">
        <v>0.80108309730000005</v>
      </c>
      <c r="H58" s="6" t="s">
        <v>422</v>
      </c>
      <c r="I58" s="6">
        <v>0.36261499559999999</v>
      </c>
      <c r="J58" s="6">
        <v>0.81647610347999999</v>
      </c>
      <c r="K58" s="6">
        <v>1.5939348399</v>
      </c>
      <c r="L58" s="6" t="s">
        <v>422</v>
      </c>
      <c r="M58" s="6">
        <v>1.1504047037</v>
      </c>
      <c r="N58" s="6">
        <v>4.4485496523999999E-3</v>
      </c>
      <c r="O58" s="6" t="s">
        <v>422</v>
      </c>
      <c r="P58" s="6">
        <v>1.11874417E-3</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0.72552526854999999</v>
      </c>
      <c r="F59" s="6">
        <v>0.15983432613000001</v>
      </c>
      <c r="G59" s="6">
        <v>0.50165517673000004</v>
      </c>
      <c r="H59" s="6" t="s">
        <v>422</v>
      </c>
      <c r="I59" s="6">
        <v>0.13786178546</v>
      </c>
      <c r="J59" s="6">
        <v>0.15060929931</v>
      </c>
      <c r="K59" s="6">
        <v>0.16187305354000001</v>
      </c>
      <c r="L59" s="6" t="s">
        <v>422</v>
      </c>
      <c r="M59" s="6">
        <v>0.22256216343999999</v>
      </c>
      <c r="N59" s="6" t="s">
        <v>422</v>
      </c>
      <c r="O59" s="6" t="s">
        <v>422</v>
      </c>
      <c r="P59" s="6" t="s">
        <v>422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0.92044715556920997</v>
      </c>
      <c r="F60" s="6">
        <v>0.29915116269912501</v>
      </c>
      <c r="G60" s="6">
        <v>5.77381074856037E-2</v>
      </c>
      <c r="H60" s="6">
        <v>9.12106790523418E-2</v>
      </c>
      <c r="I60" s="6">
        <v>8.0538516682157493</v>
      </c>
      <c r="J60" s="6">
        <v>21.992439569977201</v>
      </c>
      <c r="K60" s="6">
        <v>41.136523094877496</v>
      </c>
      <c r="L60" s="6">
        <v>0</v>
      </c>
      <c r="M60" s="6">
        <v>0.61173936562114095</v>
      </c>
      <c r="N60" s="6">
        <v>1.22558003993255</v>
      </c>
      <c r="O60" s="6">
        <v>5.9640471039089302E-2</v>
      </c>
      <c r="P60" s="6">
        <v>0.111713200880347</v>
      </c>
      <c r="Q60" s="6" t="s">
        <v>423</v>
      </c>
      <c r="R60" s="6" t="s">
        <v>423</v>
      </c>
      <c r="S60" s="6" t="s">
        <v>423</v>
      </c>
      <c r="T60" s="6" t="s">
        <v>423</v>
      </c>
      <c r="U60" s="6" t="s">
        <v>423</v>
      </c>
      <c r="V60" s="6" t="s">
        <v>423</v>
      </c>
      <c r="W60" s="6">
        <v>3.4632479011998201E-3</v>
      </c>
      <c r="X60" s="6">
        <v>5.6130763896642097E-7</v>
      </c>
      <c r="Y60" s="6">
        <v>0</v>
      </c>
      <c r="Z60" s="6">
        <v>1.42738991426929E-7</v>
      </c>
      <c r="AA60" s="6">
        <v>5.6130763896642097E-7</v>
      </c>
      <c r="AB60" s="6">
        <v>1.2653542693597701E-6</v>
      </c>
      <c r="AC60" s="6">
        <v>6.5307000000000004E-3</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506.91167206929498</v>
      </c>
      <c r="J61" s="6">
        <v>2534.5583603414698</v>
      </c>
      <c r="K61" s="6">
        <v>8448.5278678012492</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7.0369060533999994E-2</v>
      </c>
      <c r="F63" s="6">
        <v>0.14133323698</v>
      </c>
      <c r="G63" s="6">
        <v>0.28298457798999999</v>
      </c>
      <c r="H63" s="6">
        <v>0.25446253042</v>
      </c>
      <c r="I63" s="6">
        <v>6.6444620001999999</v>
      </c>
      <c r="J63" s="6">
        <v>13.486282595</v>
      </c>
      <c r="K63" s="6">
        <v>42.765900897000002</v>
      </c>
      <c r="L63" s="6" t="s">
        <v>422</v>
      </c>
      <c r="M63" s="6">
        <v>0.25363674132000003</v>
      </c>
      <c r="N63" s="6" t="s">
        <v>422</v>
      </c>
      <c r="O63" s="6" t="s">
        <v>422</v>
      </c>
      <c r="P63" s="6" t="s">
        <v>422</v>
      </c>
      <c r="Q63" s="6" t="s">
        <v>423</v>
      </c>
      <c r="R63" s="6" t="s">
        <v>423</v>
      </c>
      <c r="S63" s="6" t="s">
        <v>423</v>
      </c>
      <c r="T63" s="6" t="s">
        <v>423</v>
      </c>
      <c r="U63" s="6" t="s">
        <v>423</v>
      </c>
      <c r="V63" s="6" t="s">
        <v>423</v>
      </c>
      <c r="W63" s="6">
        <v>1.41E-2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424</v>
      </c>
      <c r="E66" s="6" t="s">
        <v>432</v>
      </c>
      <c r="F66" s="6" t="s">
        <v>432</v>
      </c>
      <c r="G66" s="6" t="s">
        <v>432</v>
      </c>
      <c r="H66" s="6" t="s">
        <v>432</v>
      </c>
      <c r="I66" s="6" t="s">
        <v>432</v>
      </c>
      <c r="J66" s="6" t="s">
        <v>432</v>
      </c>
      <c r="K66" s="6" t="s">
        <v>432</v>
      </c>
      <c r="L66" s="6" t="s">
        <v>422</v>
      </c>
      <c r="M66" s="6" t="s">
        <v>432</v>
      </c>
      <c r="N66" s="6" t="s">
        <v>432</v>
      </c>
      <c r="O66" s="6" t="s">
        <v>432</v>
      </c>
      <c r="P66" s="6" t="s">
        <v>432</v>
      </c>
      <c r="Q66" s="6" t="s">
        <v>423</v>
      </c>
      <c r="R66" s="6" t="s">
        <v>423</v>
      </c>
      <c r="S66" s="6" t="s">
        <v>423</v>
      </c>
      <c r="T66" s="6" t="s">
        <v>423</v>
      </c>
      <c r="U66" s="6" t="s">
        <v>423</v>
      </c>
      <c r="V66" s="6" t="s">
        <v>423</v>
      </c>
      <c r="W66" s="6" t="s">
        <v>432</v>
      </c>
      <c r="X66" s="6" t="s">
        <v>432</v>
      </c>
      <c r="Y66" s="6" t="s">
        <v>432</v>
      </c>
      <c r="Z66" s="6" t="s">
        <v>432</v>
      </c>
      <c r="AA66" s="6" t="s">
        <v>432</v>
      </c>
      <c r="AB66" s="6" t="s">
        <v>432</v>
      </c>
      <c r="AC66" s="6" t="s">
        <v>432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19.899254827</v>
      </c>
      <c r="F70" s="6">
        <v>11.832907947000001</v>
      </c>
      <c r="G70" s="6">
        <v>12.760952721000001</v>
      </c>
      <c r="H70" s="6">
        <v>9.3090364394999998</v>
      </c>
      <c r="I70" s="6">
        <v>0.89880350165</v>
      </c>
      <c r="J70" s="6">
        <v>1.4302896918000001</v>
      </c>
      <c r="K70" s="6">
        <v>2.3591499819999999</v>
      </c>
      <c r="L70" s="6" t="s">
        <v>422</v>
      </c>
      <c r="M70" s="6">
        <v>12.705050958999999</v>
      </c>
      <c r="N70" s="6">
        <v>7.7174653751000003E-3</v>
      </c>
      <c r="O70" s="6">
        <v>6.5346431193000001E-3</v>
      </c>
      <c r="P70" s="6">
        <v>1.0478654342E-2</v>
      </c>
      <c r="Q70" s="6" t="s">
        <v>423</v>
      </c>
      <c r="R70" s="6" t="s">
        <v>423</v>
      </c>
      <c r="S70" s="6" t="s">
        <v>423</v>
      </c>
      <c r="T70" s="6" t="s">
        <v>423</v>
      </c>
      <c r="U70" s="6" t="s">
        <v>423</v>
      </c>
      <c r="V70" s="6" t="s">
        <v>423</v>
      </c>
      <c r="W70" s="6">
        <v>2.8061674961000002E-4</v>
      </c>
      <c r="X70" s="6">
        <v>1.4578601376E-3</v>
      </c>
      <c r="Y70" s="6">
        <v>7.1136346026999999E-3</v>
      </c>
      <c r="Z70" s="6">
        <v>2.8138563951E-3</v>
      </c>
      <c r="AA70" s="6">
        <v>2.2244489742000001E-3</v>
      </c>
      <c r="AB70" s="6">
        <v>1.360980011E-2</v>
      </c>
      <c r="AC70" s="6" t="s">
        <v>422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3.9261801477999998</v>
      </c>
      <c r="F72" s="6">
        <v>1.1594317865999999</v>
      </c>
      <c r="G72" s="6">
        <v>12.971679157000001</v>
      </c>
      <c r="H72" s="6">
        <v>5.7569000000000002E-2</v>
      </c>
      <c r="I72" s="6">
        <v>3.0673660955000002</v>
      </c>
      <c r="J72" s="6">
        <v>6.2338591629</v>
      </c>
      <c r="K72" s="6">
        <v>15.744350758</v>
      </c>
      <c r="L72" s="6" t="s">
        <v>422</v>
      </c>
      <c r="M72" s="6">
        <v>25.692388137999998</v>
      </c>
      <c r="N72" s="6">
        <v>4.5459540991000003</v>
      </c>
      <c r="O72" s="6">
        <v>0.16247017244</v>
      </c>
      <c r="P72" s="6">
        <v>0.50886109027000004</v>
      </c>
      <c r="Q72" s="6" t="s">
        <v>423</v>
      </c>
      <c r="R72" s="6" t="s">
        <v>423</v>
      </c>
      <c r="S72" s="6" t="s">
        <v>423</v>
      </c>
      <c r="T72" s="6" t="s">
        <v>423</v>
      </c>
      <c r="U72" s="6" t="s">
        <v>423</v>
      </c>
      <c r="V72" s="6" t="s">
        <v>423</v>
      </c>
      <c r="W72" s="6">
        <v>3.7578695010000001</v>
      </c>
      <c r="X72" s="6">
        <v>8.2332721634999995E-2</v>
      </c>
      <c r="Y72" s="6">
        <v>8.9206777035000004E-2</v>
      </c>
      <c r="Z72" s="6">
        <v>5.2322175679999999E-2</v>
      </c>
      <c r="AA72" s="6">
        <v>3.5238862677999999E-2</v>
      </c>
      <c r="AB72" s="6">
        <v>0.25910053703000002</v>
      </c>
      <c r="AC72" s="6">
        <v>0.57663852209999999</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0.11808600297000001</v>
      </c>
      <c r="F73" s="6">
        <v>0.34895357780000003</v>
      </c>
      <c r="G73" s="6">
        <v>4.7650523887000001E-2</v>
      </c>
      <c r="H73" s="6" t="s">
        <v>422</v>
      </c>
      <c r="I73" s="6">
        <v>5.1362034268999999</v>
      </c>
      <c r="J73" s="6">
        <v>5.6564880958000003</v>
      </c>
      <c r="K73" s="6">
        <v>6.0309635556999996</v>
      </c>
      <c r="L73" s="6" t="s">
        <v>422</v>
      </c>
      <c r="M73" s="6">
        <v>48.685019623000002</v>
      </c>
      <c r="N73" s="6">
        <v>0.19398588511000001</v>
      </c>
      <c r="O73" s="6">
        <v>2.0474306806999999E-2</v>
      </c>
      <c r="P73" s="6" t="s">
        <v>422</v>
      </c>
      <c r="Q73" s="6" t="s">
        <v>423</v>
      </c>
      <c r="R73" s="6" t="s">
        <v>423</v>
      </c>
      <c r="S73" s="6" t="s">
        <v>423</v>
      </c>
      <c r="T73" s="6" t="s">
        <v>423</v>
      </c>
      <c r="U73" s="6" t="s">
        <v>423</v>
      </c>
      <c r="V73" s="6" t="s">
        <v>423</v>
      </c>
      <c r="W73" s="6">
        <v>1.9810650031E-4</v>
      </c>
      <c r="X73" s="6" t="s">
        <v>422</v>
      </c>
      <c r="Y73" s="6" t="s">
        <v>422</v>
      </c>
      <c r="Z73" s="6" t="s">
        <v>422</v>
      </c>
      <c r="AA73" s="6" t="s">
        <v>422</v>
      </c>
      <c r="AB73" s="6" t="s">
        <v>422</v>
      </c>
      <c r="AC73" s="6">
        <v>9.9053250156000004E-8</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0.67245419398999995</v>
      </c>
      <c r="F74" s="6">
        <v>0.90911370738999997</v>
      </c>
      <c r="G74" s="6">
        <v>59.100485677999998</v>
      </c>
      <c r="H74" s="6" t="s">
        <v>422</v>
      </c>
      <c r="I74" s="6">
        <v>3.0152556720999999</v>
      </c>
      <c r="J74" s="6">
        <v>3.7534829111999999</v>
      </c>
      <c r="K74" s="6">
        <v>5.1451760044999997</v>
      </c>
      <c r="L74" s="6" t="s">
        <v>422</v>
      </c>
      <c r="M74" s="6">
        <v>362.79047465000002</v>
      </c>
      <c r="N74" s="6" t="s">
        <v>422</v>
      </c>
      <c r="O74" s="6" t="s">
        <v>422</v>
      </c>
      <c r="P74" s="6">
        <v>2.2902603893000001E-2</v>
      </c>
      <c r="Q74" s="6" t="s">
        <v>423</v>
      </c>
      <c r="R74" s="6" t="s">
        <v>423</v>
      </c>
      <c r="S74" s="6" t="s">
        <v>423</v>
      </c>
      <c r="T74" s="6" t="s">
        <v>423</v>
      </c>
      <c r="U74" s="6" t="s">
        <v>423</v>
      </c>
      <c r="V74" s="6" t="s">
        <v>423</v>
      </c>
      <c r="W74" s="6">
        <v>0.57561379707000004</v>
      </c>
      <c r="X74" s="6">
        <v>2.9749973127999998E-2</v>
      </c>
      <c r="Y74" s="6">
        <v>0.10005629425</v>
      </c>
      <c r="Z74" s="6">
        <v>3.6105596213000003E-2</v>
      </c>
      <c r="AA74" s="6">
        <v>1.6877136840000001E-2</v>
      </c>
      <c r="AB74" s="6">
        <v>0.18278900042999999</v>
      </c>
      <c r="AC74" s="6">
        <v>3.4895286785999999E-2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0.82209775009999997</v>
      </c>
      <c r="F80" s="6">
        <v>1.2971556868E-2</v>
      </c>
      <c r="G80" s="6">
        <v>138.71642678000001</v>
      </c>
      <c r="H80" s="6">
        <v>0.57556602316000005</v>
      </c>
      <c r="I80" s="6">
        <v>1.002737789</v>
      </c>
      <c r="J80" s="6">
        <v>1.5100981664999999</v>
      </c>
      <c r="K80" s="6">
        <v>3.0929868573000001</v>
      </c>
      <c r="L80" s="6" t="s">
        <v>422</v>
      </c>
      <c r="M80" s="6">
        <v>0.23100525436</v>
      </c>
      <c r="N80" s="6">
        <v>109.11371447000001</v>
      </c>
      <c r="O80" s="6">
        <v>4.1848183255000002</v>
      </c>
      <c r="P80" s="6">
        <v>0.20185574372000001</v>
      </c>
      <c r="Q80" s="6" t="s">
        <v>423</v>
      </c>
      <c r="R80" s="6" t="s">
        <v>423</v>
      </c>
      <c r="S80" s="6" t="s">
        <v>423</v>
      </c>
      <c r="T80" s="6" t="s">
        <v>423</v>
      </c>
      <c r="U80" s="6" t="s">
        <v>423</v>
      </c>
      <c r="V80" s="6" t="s">
        <v>423</v>
      </c>
      <c r="W80" s="6">
        <v>0.41456713647999999</v>
      </c>
      <c r="X80" s="6" t="s">
        <v>422</v>
      </c>
      <c r="Y80" s="6">
        <v>2.0758011126000001E-4</v>
      </c>
      <c r="Z80" s="6">
        <v>1.1861720643E-4</v>
      </c>
      <c r="AA80" s="6" t="s">
        <v>422</v>
      </c>
      <c r="AB80" s="6">
        <v>3.2619731768999998E-4</v>
      </c>
      <c r="AC80" s="6">
        <v>1.0739990342000001</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148.374604513176</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6.3577030134509496</v>
      </c>
      <c r="G83" s="6">
        <v>8.8534018490506503E-2</v>
      </c>
      <c r="H83" s="6" t="s">
        <v>422</v>
      </c>
      <c r="I83" s="6">
        <v>1.3547874178788999</v>
      </c>
      <c r="J83" s="6">
        <v>7.0365948224464399</v>
      </c>
      <c r="K83" s="6">
        <v>35.698382719671599</v>
      </c>
      <c r="L83" s="6" t="s">
        <v>422</v>
      </c>
      <c r="M83" s="6">
        <v>0.37963881717834302</v>
      </c>
      <c r="N83" s="6">
        <v>0.267178002227343</v>
      </c>
      <c r="O83" s="6">
        <v>5.3331773265278704E-3</v>
      </c>
      <c r="P83" s="6">
        <v>5.1232657217140203E-3</v>
      </c>
      <c r="Q83" s="6" t="s">
        <v>423</v>
      </c>
      <c r="R83" s="6" t="s">
        <v>423</v>
      </c>
      <c r="S83" s="6" t="s">
        <v>423</v>
      </c>
      <c r="T83" s="6" t="s">
        <v>423</v>
      </c>
      <c r="U83" s="6" t="s">
        <v>423</v>
      </c>
      <c r="V83" s="6" t="s">
        <v>423</v>
      </c>
      <c r="W83" s="6">
        <v>4.8386497291184102E-3</v>
      </c>
      <c r="X83" s="6">
        <v>1.7625573196004001E-3</v>
      </c>
      <c r="Y83" s="6">
        <v>6.16895061860139E-3</v>
      </c>
      <c r="Z83" s="6">
        <v>2.1885086718371602E-3</v>
      </c>
      <c r="AA83" s="6">
        <v>1.7625573196004001E-3</v>
      </c>
      <c r="AB83" s="6">
        <v>1.1882573929639401E-2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66.870230882404101</v>
      </c>
      <c r="G85" s="6" t="s">
        <v>422</v>
      </c>
      <c r="H85" s="6" t="s">
        <v>422</v>
      </c>
      <c r="I85" s="6">
        <v>2.3625E-3</v>
      </c>
      <c r="J85" s="6">
        <v>7.0144999999999999E-3</v>
      </c>
      <c r="K85" s="6">
        <v>2.4009203821656099E-3</v>
      </c>
      <c r="L85" s="6" t="s">
        <v>422</v>
      </c>
      <c r="M85" s="6" t="s">
        <v>422</v>
      </c>
      <c r="N85" s="6" t="s">
        <v>422</v>
      </c>
      <c r="O85" s="6">
        <v>1.44E-4</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72.928330252267202</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0.19157970710359101</v>
      </c>
      <c r="G87" s="6" t="s">
        <v>422</v>
      </c>
      <c r="H87" s="6" t="s">
        <v>422</v>
      </c>
      <c r="I87" s="6">
        <v>1.3174999999999999E-2</v>
      </c>
      <c r="J87" s="6">
        <v>1.5914000000000001E-2</v>
      </c>
      <c r="K87" s="6">
        <v>1.3174999999999999E-2</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4.2245630003000002E-6</v>
      </c>
      <c r="F88" s="6">
        <v>0.43224627499000001</v>
      </c>
      <c r="G88" s="6" t="s">
        <v>422</v>
      </c>
      <c r="H88" s="6">
        <v>1.6401E-3</v>
      </c>
      <c r="I88" s="6">
        <v>4.0034792671999999E-3</v>
      </c>
      <c r="J88" s="6">
        <v>6.2445089512E-3</v>
      </c>
      <c r="K88" s="6">
        <v>7.2273151777000003E-3</v>
      </c>
      <c r="L88" s="6" t="s">
        <v>422</v>
      </c>
      <c r="M88" s="6">
        <v>1.1676838078E-5</v>
      </c>
      <c r="N88" s="6">
        <v>1.0140535234000001E-2</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23.670442516430899</v>
      </c>
      <c r="G89" s="6" t="s">
        <v>422</v>
      </c>
      <c r="H89" s="6" t="s">
        <v>422</v>
      </c>
      <c r="I89" s="6">
        <v>5.3847220813102404E-3</v>
      </c>
      <c r="J89" s="6">
        <v>6.7023385821803304E-3</v>
      </c>
      <c r="K89" s="6">
        <v>6.8813786419075797E-3</v>
      </c>
      <c r="L89" s="6" t="s">
        <v>422</v>
      </c>
      <c r="M89" s="6" t="s">
        <v>422</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12.243739923</v>
      </c>
      <c r="F92" s="6">
        <v>11.425785025</v>
      </c>
      <c r="G92" s="6">
        <v>5.2168138364000001</v>
      </c>
      <c r="H92" s="6">
        <v>1.4843600664000001</v>
      </c>
      <c r="I92" s="6">
        <v>4.1331621088999997</v>
      </c>
      <c r="J92" s="6">
        <v>5.8410881012999996</v>
      </c>
      <c r="K92" s="6">
        <v>8.8286867970999996</v>
      </c>
      <c r="L92" s="6" t="s">
        <v>422</v>
      </c>
      <c r="M92" s="6">
        <v>48.085868662999999</v>
      </c>
      <c r="N92" s="6">
        <v>0.83781052390999999</v>
      </c>
      <c r="O92" s="6">
        <v>0.11098987145</v>
      </c>
      <c r="P92" s="6">
        <v>3.3438806655999999E-2</v>
      </c>
      <c r="Q92" s="6" t="s">
        <v>423</v>
      </c>
      <c r="R92" s="6" t="s">
        <v>423</v>
      </c>
      <c r="S92" s="6" t="s">
        <v>423</v>
      </c>
      <c r="T92" s="6" t="s">
        <v>423</v>
      </c>
      <c r="U92" s="6" t="s">
        <v>423</v>
      </c>
      <c r="V92" s="6" t="s">
        <v>423</v>
      </c>
      <c r="W92" s="6">
        <v>0.93940413758999997</v>
      </c>
      <c r="X92" s="6">
        <v>2.9916222499E-2</v>
      </c>
      <c r="Y92" s="6">
        <v>2.3399435868000001E-2</v>
      </c>
      <c r="Z92" s="6">
        <v>2.2109754233E-2</v>
      </c>
      <c r="AA92" s="6">
        <v>1.5042395692000001E-2</v>
      </c>
      <c r="AB92" s="6">
        <v>9.0467808292000004E-2</v>
      </c>
      <c r="AC92" s="6">
        <v>8.7559778919999998E-2</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0.22034654862</v>
      </c>
      <c r="F93" s="6">
        <v>23.978133435244199</v>
      </c>
      <c r="G93" s="6">
        <v>5.8374760188E-3</v>
      </c>
      <c r="H93" s="6">
        <v>0.22081256100999999</v>
      </c>
      <c r="I93" s="6">
        <v>15.9105171891664</v>
      </c>
      <c r="J93" s="6">
        <v>17.968637106171901</v>
      </c>
      <c r="K93" s="6">
        <v>19.211589289871899</v>
      </c>
      <c r="L93" s="6" t="s">
        <v>422</v>
      </c>
      <c r="M93" s="6">
        <v>7.5563805259477599</v>
      </c>
      <c r="N93" s="6" t="s">
        <v>422</v>
      </c>
      <c r="O93" s="6" t="s">
        <v>422</v>
      </c>
      <c r="P93" s="6" t="s">
        <v>422</v>
      </c>
      <c r="Q93" s="6" t="s">
        <v>423</v>
      </c>
      <c r="R93" s="6" t="s">
        <v>423</v>
      </c>
      <c r="S93" s="6" t="s">
        <v>423</v>
      </c>
      <c r="T93" s="6" t="s">
        <v>423</v>
      </c>
      <c r="U93" s="6" t="s">
        <v>423</v>
      </c>
      <c r="V93" s="6" t="s">
        <v>423</v>
      </c>
      <c r="W93" s="6" t="s">
        <v>422</v>
      </c>
      <c r="X93" s="6">
        <v>0.112722221945198</v>
      </c>
      <c r="Y93" s="6" t="s">
        <v>422</v>
      </c>
      <c r="Z93" s="6" t="s">
        <v>422</v>
      </c>
      <c r="AA93" s="6" t="s">
        <v>422</v>
      </c>
      <c r="AB93" s="6">
        <v>0.112722221945198</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0.30609267541000001</v>
      </c>
      <c r="F94" s="6">
        <v>24.517956891000001</v>
      </c>
      <c r="G94" s="6">
        <v>0.38365150769</v>
      </c>
      <c r="H94" s="6">
        <v>5.5894975878999997E-2</v>
      </c>
      <c r="I94" s="6">
        <v>0.61590287505999997</v>
      </c>
      <c r="J94" s="6">
        <v>0.74861724475000002</v>
      </c>
      <c r="K94" s="6">
        <v>1.0151395464999999</v>
      </c>
      <c r="L94" s="6" t="s">
        <v>422</v>
      </c>
      <c r="M94" s="6">
        <v>1.8541878831</v>
      </c>
      <c r="N94" s="6">
        <v>3.1430009349999999</v>
      </c>
      <c r="O94" s="6">
        <v>0.28467191890999999</v>
      </c>
      <c r="P94" s="6">
        <v>7.7353979464999997E-3</v>
      </c>
      <c r="Q94" s="6" t="s">
        <v>423</v>
      </c>
      <c r="R94" s="6" t="s">
        <v>423</v>
      </c>
      <c r="S94" s="6" t="s">
        <v>423</v>
      </c>
      <c r="T94" s="6" t="s">
        <v>423</v>
      </c>
      <c r="U94" s="6" t="s">
        <v>423</v>
      </c>
      <c r="V94" s="6" t="s">
        <v>423</v>
      </c>
      <c r="W94" s="6">
        <v>0.21852640644999999</v>
      </c>
      <c r="X94" s="6">
        <v>3.3887060886000001E-7</v>
      </c>
      <c r="Y94" s="6">
        <v>7.5594212744999998E-7</v>
      </c>
      <c r="Z94" s="6">
        <v>3.7536436673000001E-6</v>
      </c>
      <c r="AA94" s="6">
        <v>5.7347333807000002E-7</v>
      </c>
      <c r="AB94" s="6">
        <v>5.4219297416999998E-6</v>
      </c>
      <c r="AC94" s="6">
        <v>6.1616445530000001E-2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6.5855581999999996E-2</v>
      </c>
      <c r="F95" s="6">
        <v>28.365688410000001</v>
      </c>
      <c r="G95" s="6">
        <v>0.10035818305999999</v>
      </c>
      <c r="H95" s="6">
        <v>4.2213822092000003E-3</v>
      </c>
      <c r="I95" s="6">
        <v>1.9875533189000001</v>
      </c>
      <c r="J95" s="6">
        <v>3.8101642226000001</v>
      </c>
      <c r="K95" s="6">
        <v>7.3031642308000002</v>
      </c>
      <c r="L95" s="6" t="s">
        <v>422</v>
      </c>
      <c r="M95" s="6">
        <v>1.1702853150999999</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2.5950999999999998E-2</v>
      </c>
      <c r="F98" s="6" t="s">
        <v>422</v>
      </c>
      <c r="G98" s="6">
        <v>9.7123000000000001E-2</v>
      </c>
      <c r="H98" s="6" t="s">
        <v>422</v>
      </c>
      <c r="I98" s="6">
        <v>9.8766434400000006E-2</v>
      </c>
      <c r="J98" s="6">
        <v>0.24152754579999999</v>
      </c>
      <c r="K98" s="6">
        <v>0.50374543050999998</v>
      </c>
      <c r="L98" s="6" t="s">
        <v>422</v>
      </c>
      <c r="M98" s="6" t="s">
        <v>422</v>
      </c>
      <c r="N98" s="6">
        <v>4.9913899999999997E-2</v>
      </c>
      <c r="O98" s="6">
        <v>2.4875000000000001E-3</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36.921954738402597</v>
      </c>
      <c r="G99" s="6" t="s">
        <v>422</v>
      </c>
      <c r="H99" s="6">
        <v>51.100859997689398</v>
      </c>
      <c r="I99" s="6">
        <v>0.25505923010874798</v>
      </c>
      <c r="J99" s="6">
        <v>1.14776653548937</v>
      </c>
      <c r="K99" s="6">
        <v>2.5505923010874798</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40.751720578140301</v>
      </c>
      <c r="G100" s="6" t="s">
        <v>422</v>
      </c>
      <c r="H100" s="6">
        <v>150.59997170116</v>
      </c>
      <c r="I100" s="6">
        <v>0.83941578238320003</v>
      </c>
      <c r="J100" s="6">
        <v>3.7773710207244</v>
      </c>
      <c r="K100" s="6">
        <v>8.3941578238319998</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0.15977259999999999</v>
      </c>
      <c r="G101" s="6" t="s">
        <v>422</v>
      </c>
      <c r="H101" s="6">
        <v>1.9167871773930201</v>
      </c>
      <c r="I101" s="6">
        <v>5.4260085599999999E-3</v>
      </c>
      <c r="J101" s="6">
        <v>2.441703852E-2</v>
      </c>
      <c r="K101" s="6">
        <v>5.4260085600000001E-2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9.1631566000000007</v>
      </c>
      <c r="G102" s="6" t="s">
        <v>422</v>
      </c>
      <c r="H102" s="6">
        <v>51.197324278548201</v>
      </c>
      <c r="I102" s="6">
        <v>0.75388413997199999</v>
      </c>
      <c r="J102" s="6">
        <v>3.3924786298740002</v>
      </c>
      <c r="K102" s="6">
        <v>7.5388413997199999</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0.50744244199999999</v>
      </c>
      <c r="G103" s="6" t="s">
        <v>422</v>
      </c>
      <c r="H103" s="6">
        <v>1.99180195784209</v>
      </c>
      <c r="I103" s="6">
        <v>5.7223758009599997E-3</v>
      </c>
      <c r="J103" s="6">
        <v>2.575069110432E-2</v>
      </c>
      <c r="K103" s="6">
        <v>5.7223758009600001E-2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0.12467842799999999</v>
      </c>
      <c r="G104" s="6" t="s">
        <v>422</v>
      </c>
      <c r="H104" s="6">
        <v>1.4722176</v>
      </c>
      <c r="I104" s="6">
        <v>1.99367707392E-3</v>
      </c>
      <c r="J104" s="6">
        <v>8.9715468326400007E-3</v>
      </c>
      <c r="K104" s="6">
        <v>1.9936770739199999E-2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1.2464232749999999</v>
      </c>
      <c r="G105" s="6" t="s">
        <v>422</v>
      </c>
      <c r="H105" s="6">
        <v>2.5606705315693099</v>
      </c>
      <c r="I105" s="6">
        <v>1.8478133210160001E-2</v>
      </c>
      <c r="J105" s="6">
        <v>8.3151599445719995E-2</v>
      </c>
      <c r="K105" s="6">
        <v>0.1847813321016</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1.298304E-2</v>
      </c>
      <c r="G106" s="6" t="s">
        <v>422</v>
      </c>
      <c r="H106" s="6">
        <v>0.13071360000000001</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9.7278986280000002</v>
      </c>
      <c r="G107" s="6" t="s">
        <v>422</v>
      </c>
      <c r="H107" s="6">
        <v>8.3150193918963193</v>
      </c>
      <c r="I107" s="6">
        <v>3.6482680134317998E-2</v>
      </c>
      <c r="J107" s="6">
        <v>0.34824376491849002</v>
      </c>
      <c r="K107" s="6">
        <v>1.4526739908028401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11.829406104</v>
      </c>
      <c r="G108" s="6" t="s">
        <v>422</v>
      </c>
      <c r="H108" s="6">
        <v>11.3293992514193</v>
      </c>
      <c r="I108" s="6">
        <v>0.106721484486302</v>
      </c>
      <c r="J108" s="6">
        <v>0.86347382902553704</v>
      </c>
      <c r="K108" s="6">
        <v>12.146845325168201</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4.1192871000000002</v>
      </c>
      <c r="G109" s="6" t="s">
        <v>422</v>
      </c>
      <c r="H109" s="6">
        <v>4.2566312684507697</v>
      </c>
      <c r="I109" s="6">
        <v>3.7815284708080002E-2</v>
      </c>
      <c r="J109" s="6">
        <v>0.30596003081992001</v>
      </c>
      <c r="K109" s="6">
        <v>4.3040669504105598</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0.97692801521606099</v>
      </c>
      <c r="G111" s="6" t="s">
        <v>422</v>
      </c>
      <c r="H111" s="6">
        <v>0.52377546329563496</v>
      </c>
      <c r="I111" s="6">
        <v>3.18250826382E-4</v>
      </c>
      <c r="J111" s="6">
        <v>1.4321287187190001E-3</v>
      </c>
      <c r="K111" s="6">
        <v>3.1825082638199998E-3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162.08869098670701</v>
      </c>
      <c r="I112" s="6">
        <v>1.7817254</v>
      </c>
      <c r="J112" s="6">
        <v>6.2360388999999996</v>
      </c>
      <c r="K112" s="6">
        <v>12.726610000000001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5.2337224985336999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251.68734446077599</v>
      </c>
      <c r="J118" s="6">
        <v>1258.4367223038801</v>
      </c>
      <c r="K118" s="6">
        <v>2516.8734446077601</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23.480546810356302</v>
      </c>
      <c r="J119" s="6">
        <v>117.402734051781</v>
      </c>
      <c r="K119" s="6">
        <v>258.28601491391902</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0.19769870088883101</v>
      </c>
      <c r="F120" s="6">
        <v>2.18309911207318</v>
      </c>
      <c r="G120" s="6">
        <v>6.2716122525918905E-2</v>
      </c>
      <c r="H120" s="6">
        <v>4.94326865469372E-3</v>
      </c>
      <c r="I120" s="6">
        <v>2.95026823945599</v>
      </c>
      <c r="J120" s="6">
        <v>19.1841910811582</v>
      </c>
      <c r="K120" s="6">
        <v>67.113355947780207</v>
      </c>
      <c r="L120" s="6" t="s">
        <v>422</v>
      </c>
      <c r="M120" s="6">
        <v>0.111794644601815</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103.227691541863</v>
      </c>
      <c r="J121" s="6">
        <v>216.77815223791299</v>
      </c>
      <c r="K121" s="6">
        <v>1032.2769154186301</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2.6256897038255698E-2</v>
      </c>
      <c r="F125" s="6">
        <v>8.0600783253387007</v>
      </c>
      <c r="G125" s="6">
        <v>1.2198646939997799E-3</v>
      </c>
      <c r="H125" s="6" t="s">
        <v>422</v>
      </c>
      <c r="I125" s="6">
        <v>0.29317551965157601</v>
      </c>
      <c r="J125" s="6">
        <v>1.2620536736227701</v>
      </c>
      <c r="K125" s="6">
        <v>3.82563234544922</v>
      </c>
      <c r="L125" s="6" t="s">
        <v>422</v>
      </c>
      <c r="M125" s="6">
        <v>8.8555769383521998E-2</v>
      </c>
      <c r="N125" s="6">
        <v>3.1481825041227199E-4</v>
      </c>
      <c r="O125" s="6">
        <v>2.0848890755779598E-6</v>
      </c>
      <c r="P125" s="6">
        <v>3.7538118457000003E-2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v>1.6635746911851699E-4</v>
      </c>
      <c r="F126" s="6">
        <v>3.1141527066483401</v>
      </c>
      <c r="G126" s="6">
        <v>5.3913833927609303E-5</v>
      </c>
      <c r="H126" s="6">
        <v>2.2047627251536199</v>
      </c>
      <c r="I126" s="6">
        <v>3.2087297328827502E-3</v>
      </c>
      <c r="J126" s="6">
        <v>4.7536012443946604E-3</v>
      </c>
      <c r="K126" s="6">
        <v>6.8612549284557296E-3</v>
      </c>
      <c r="L126" s="6" t="s">
        <v>422</v>
      </c>
      <c r="M126" s="6">
        <v>1.6940539498638299E-5</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2.8096241548454999</v>
      </c>
      <c r="F128" s="6">
        <v>0.89768219458558096</v>
      </c>
      <c r="G128" s="6">
        <v>0.41884662078881202</v>
      </c>
      <c r="H128" s="6">
        <v>3.3401574590380199E-2</v>
      </c>
      <c r="I128" s="6">
        <v>0.20450047895668499</v>
      </c>
      <c r="J128" s="6">
        <v>0.33683486203026702</v>
      </c>
      <c r="K128" s="6">
        <v>0.478516400007924</v>
      </c>
      <c r="L128" s="6" t="s">
        <v>422</v>
      </c>
      <c r="M128" s="6">
        <v>3.5364934991646599</v>
      </c>
      <c r="N128" s="6">
        <v>0.15431468329369499</v>
      </c>
      <c r="O128" s="6">
        <v>2.5924098258637601E-2</v>
      </c>
      <c r="P128" s="6">
        <v>7.6181176833463093E-2</v>
      </c>
      <c r="Q128" s="6" t="s">
        <v>423</v>
      </c>
      <c r="R128" s="6" t="s">
        <v>423</v>
      </c>
      <c r="S128" s="6" t="s">
        <v>423</v>
      </c>
      <c r="T128" s="6" t="s">
        <v>423</v>
      </c>
      <c r="U128" s="6" t="s">
        <v>423</v>
      </c>
      <c r="V128" s="6" t="s">
        <v>423</v>
      </c>
      <c r="W128" s="6">
        <v>5.30014038456154E-2</v>
      </c>
      <c r="X128" s="6">
        <v>1.82497483110531E-8</v>
      </c>
      <c r="Y128" s="6">
        <v>1.82497483110531E-8</v>
      </c>
      <c r="Z128" s="6">
        <v>0</v>
      </c>
      <c r="AA128" s="6">
        <v>1.82497483110531E-8</v>
      </c>
      <c r="AB128" s="6">
        <v>5.4749244933159298E-8</v>
      </c>
      <c r="AC128" s="6">
        <v>6.2137499999999998E-2</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1.2596827247125301E-2</v>
      </c>
      <c r="F129" s="6">
        <v>5.9169215026029303E-4</v>
      </c>
      <c r="G129" s="6">
        <v>2.73083640411934E-5</v>
      </c>
      <c r="H129" s="6">
        <v>3.0652024849289001E-4</v>
      </c>
      <c r="I129" s="6">
        <v>2.6928438872798899E-4</v>
      </c>
      <c r="J129" s="6">
        <v>2.6928438872798899E-4</v>
      </c>
      <c r="K129" s="6">
        <v>2.6928438872798899E-4</v>
      </c>
      <c r="L129" s="6">
        <v>1.03405205271548E-4</v>
      </c>
      <c r="M129" s="6">
        <v>8.3672242292715995E-3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8.4955000000000003E-2</v>
      </c>
      <c r="F130" s="6">
        <v>0.23070513361328299</v>
      </c>
      <c r="G130" s="6" t="s">
        <v>428</v>
      </c>
      <c r="H130" s="6">
        <v>8.3448273750287103E-3</v>
      </c>
      <c r="I130" s="6">
        <v>1.1894613328006899E-2</v>
      </c>
      <c r="J130" s="6">
        <v>1.8295943016834099E-2</v>
      </c>
      <c r="K130" s="6">
        <v>1.8183694686284901E-2</v>
      </c>
      <c r="L130" s="6" t="s">
        <v>422</v>
      </c>
      <c r="M130" s="6">
        <v>3.9001000000000001E-2</v>
      </c>
      <c r="N130" s="6">
        <v>7.8753314920002995E-2</v>
      </c>
      <c r="O130" s="6">
        <v>6.99187256526066E-3</v>
      </c>
      <c r="P130" s="6">
        <v>5.6616673444078698E-3</v>
      </c>
      <c r="Q130" s="6" t="s">
        <v>423</v>
      </c>
      <c r="R130" s="6" t="s">
        <v>423</v>
      </c>
      <c r="S130" s="6" t="s">
        <v>423</v>
      </c>
      <c r="T130" s="6" t="s">
        <v>423</v>
      </c>
      <c r="U130" s="6" t="s">
        <v>423</v>
      </c>
      <c r="V130" s="6" t="s">
        <v>423</v>
      </c>
      <c r="W130" s="6">
        <v>0</v>
      </c>
      <c r="X130" s="6" t="s">
        <v>428</v>
      </c>
      <c r="Y130" s="6" t="s">
        <v>428</v>
      </c>
      <c r="Z130" s="6" t="s">
        <v>428</v>
      </c>
      <c r="AA130" s="6" t="s">
        <v>428</v>
      </c>
      <c r="AB130" s="6" t="s">
        <v>428</v>
      </c>
      <c r="AC130" s="6">
        <v>2.17164198116818E-4</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0.39964832700000003</v>
      </c>
      <c r="F132" s="6">
        <v>0.14661654599999999</v>
      </c>
      <c r="G132" s="6">
        <v>1.6730839725</v>
      </c>
      <c r="H132" s="6">
        <v>4.7295660000000003E-2</v>
      </c>
      <c r="I132" s="6">
        <v>3.3106962000000002E-3</v>
      </c>
      <c r="J132" s="6">
        <v>1.1823915000000001E-2</v>
      </c>
      <c r="K132" s="6">
        <v>0.11823915</v>
      </c>
      <c r="L132" s="6" t="s">
        <v>422</v>
      </c>
      <c r="M132" s="6">
        <v>1.9627698899999999</v>
      </c>
      <c r="N132" s="6">
        <v>1.08780018E-2</v>
      </c>
      <c r="O132" s="6">
        <v>4.9660442999999999E-3</v>
      </c>
      <c r="P132" s="6">
        <v>2.9377621223901799E-2</v>
      </c>
      <c r="Q132" s="6" t="s">
        <v>423</v>
      </c>
      <c r="R132" s="6" t="s">
        <v>423</v>
      </c>
      <c r="S132" s="6" t="s">
        <v>423</v>
      </c>
      <c r="T132" s="6" t="s">
        <v>423</v>
      </c>
      <c r="U132" s="6" t="s">
        <v>423</v>
      </c>
      <c r="V132" s="6" t="s">
        <v>423</v>
      </c>
      <c r="W132" s="6">
        <v>1.641159402E-3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2.444079E-2</v>
      </c>
      <c r="F133" s="6">
        <v>2.6258700000000002E-3</v>
      </c>
      <c r="G133" s="6">
        <v>1.4906862E-2</v>
      </c>
      <c r="H133" s="6" t="s">
        <v>422</v>
      </c>
      <c r="I133" s="6">
        <v>7.7878047010369201E-3</v>
      </c>
      <c r="J133" s="6">
        <v>7.7878047010369201E-3</v>
      </c>
      <c r="K133" s="6">
        <v>7.7878047010369296E-3</v>
      </c>
      <c r="L133" s="6" t="s">
        <v>422</v>
      </c>
      <c r="M133" s="6">
        <v>2.0199000000000002E-2</v>
      </c>
      <c r="N133" s="6">
        <v>6.0653133828959998E-3</v>
      </c>
      <c r="O133" s="6">
        <v>1.016993633688E-3</v>
      </c>
      <c r="P133" s="6">
        <v>0.3014332481832</v>
      </c>
      <c r="Q133" s="6" t="s">
        <v>423</v>
      </c>
      <c r="R133" s="6" t="s">
        <v>423</v>
      </c>
      <c r="S133" s="6" t="s">
        <v>423</v>
      </c>
      <c r="T133" s="6" t="s">
        <v>423</v>
      </c>
      <c r="U133" s="6" t="s">
        <v>423</v>
      </c>
      <c r="V133" s="6" t="s">
        <v>423</v>
      </c>
      <c r="W133" s="6">
        <v>3.4380299999999999</v>
      </c>
      <c r="X133" s="6">
        <v>2.6661748502916E-6</v>
      </c>
      <c r="Y133" s="6">
        <v>1.4567759491284001E-6</v>
      </c>
      <c r="Z133" s="6">
        <v>1.3010200300392E-6</v>
      </c>
      <c r="AA133" s="6">
        <v>1.4109653846904E-6</v>
      </c>
      <c r="AB133" s="6">
        <v>6.8349362141496003E-6</v>
      </c>
      <c r="AC133" s="6">
        <v>3.0298499999999999E-2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0.18659700000000001</v>
      </c>
      <c r="F134" s="6">
        <v>0.110459</v>
      </c>
      <c r="G134" s="6">
        <v>0.32177640000000002</v>
      </c>
      <c r="H134" s="6" t="s">
        <v>422</v>
      </c>
      <c r="I134" s="6">
        <v>5.4365999999999998E-3</v>
      </c>
      <c r="J134" s="6">
        <v>7.3372999999999997E-3</v>
      </c>
      <c r="K134" s="6">
        <v>9.8700999999999997E-3</v>
      </c>
      <c r="L134" s="6" t="s">
        <v>422</v>
      </c>
      <c r="M134" s="6">
        <v>3.5857E-2</v>
      </c>
      <c r="N134" s="6">
        <v>1.6863E-3</v>
      </c>
      <c r="O134" s="6">
        <v>1.0568000000000001E-3</v>
      </c>
      <c r="P134" s="6">
        <v>4.6730000000000001E-3</v>
      </c>
      <c r="Q134" s="6" t="s">
        <v>423</v>
      </c>
      <c r="R134" s="6" t="s">
        <v>423</v>
      </c>
      <c r="S134" s="6" t="s">
        <v>423</v>
      </c>
      <c r="T134" s="6" t="s">
        <v>423</v>
      </c>
      <c r="U134" s="6" t="s">
        <v>423</v>
      </c>
      <c r="V134" s="6" t="s">
        <v>423</v>
      </c>
      <c r="W134" s="6">
        <v>8.5199999999999998E-2</v>
      </c>
      <c r="X134" s="6" t="s">
        <v>422</v>
      </c>
      <c r="Y134" s="6" t="s">
        <v>422</v>
      </c>
      <c r="Z134" s="6" t="s">
        <v>422</v>
      </c>
      <c r="AA134" s="6" t="s">
        <v>422</v>
      </c>
      <c r="AB134" s="6" t="s">
        <v>422</v>
      </c>
      <c r="AC134" s="6">
        <v>3.7337999999999998E-3</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0.79755298068338099</v>
      </c>
      <c r="F135" s="6">
        <v>3.9877649034168998</v>
      </c>
      <c r="G135" s="6">
        <v>0.13292549678056401</v>
      </c>
      <c r="H135" s="6">
        <v>8.5072317939560702E-2</v>
      </c>
      <c r="I135" s="6">
        <v>2.1268079484890201</v>
      </c>
      <c r="J135" s="6">
        <v>2.1268079484890201</v>
      </c>
      <c r="K135" s="6">
        <v>2.1268079484890201</v>
      </c>
      <c r="L135" s="6" t="s">
        <v>422</v>
      </c>
      <c r="M135" s="6">
        <v>11.1657417295673</v>
      </c>
      <c r="N135" s="6" t="s">
        <v>422</v>
      </c>
      <c r="O135" s="6" t="s">
        <v>422</v>
      </c>
      <c r="P135" s="6" t="s">
        <v>422</v>
      </c>
      <c r="Q135" s="6" t="s">
        <v>423</v>
      </c>
      <c r="R135" s="6" t="s">
        <v>423</v>
      </c>
      <c r="S135" s="6" t="s">
        <v>423</v>
      </c>
      <c r="T135" s="6" t="s">
        <v>423</v>
      </c>
      <c r="U135" s="6" t="s">
        <v>423</v>
      </c>
      <c r="V135" s="6" t="s">
        <v>423</v>
      </c>
      <c r="W135" s="6">
        <v>19.2688800133105</v>
      </c>
      <c r="X135" s="6">
        <v>0.181263314797666</v>
      </c>
      <c r="Y135" s="6">
        <v>0.239938425367104</v>
      </c>
      <c r="Z135" s="6">
        <v>8.7157451948518497E-2</v>
      </c>
      <c r="AA135" s="6">
        <v>0.16462786850462899</v>
      </c>
      <c r="AB135" s="6">
        <v>0.67298706061791702</v>
      </c>
      <c r="AC135" s="6">
        <v>4.5654519272632497</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5.0386774243314503E-2</v>
      </c>
      <c r="F136" s="6">
        <v>0.67388874323793202</v>
      </c>
      <c r="G136" s="6">
        <v>2.8495022616529201E-2</v>
      </c>
      <c r="H136" s="6">
        <v>3.71911375825416</v>
      </c>
      <c r="I136" s="6">
        <v>1.0091727346818499E-2</v>
      </c>
      <c r="J136" s="6">
        <v>1.02901113289697E-2</v>
      </c>
      <c r="K136" s="6">
        <v>4.1480747933120999E-3</v>
      </c>
      <c r="L136" s="6" t="s">
        <v>422</v>
      </c>
      <c r="M136" s="6">
        <v>3.4224065633961298E-4</v>
      </c>
      <c r="N136" s="6">
        <v>2.7191358855320799E-5</v>
      </c>
      <c r="O136" s="6">
        <v>4.5623566393598802E-6</v>
      </c>
      <c r="P136" s="6">
        <v>6.4898336275000003E-3</v>
      </c>
      <c r="Q136" s="6" t="s">
        <v>423</v>
      </c>
      <c r="R136" s="6" t="s">
        <v>423</v>
      </c>
      <c r="S136" s="6" t="s">
        <v>423</v>
      </c>
      <c r="T136" s="6" t="s">
        <v>423</v>
      </c>
      <c r="U136" s="6" t="s">
        <v>423</v>
      </c>
      <c r="V136" s="6" t="s">
        <v>423</v>
      </c>
      <c r="W136" s="6">
        <v>0</v>
      </c>
      <c r="X136" s="6">
        <v>8.1750251688946898E-8</v>
      </c>
      <c r="Y136" s="6">
        <v>8.1750251688946898E-8</v>
      </c>
      <c r="Z136" s="6">
        <v>0</v>
      </c>
      <c r="AA136" s="6">
        <v>8.1750251688946898E-8</v>
      </c>
      <c r="AB136" s="6">
        <v>2.45250755066841E-7</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5.0567366386717397E-2</v>
      </c>
      <c r="G139" s="6" t="s">
        <v>422</v>
      </c>
      <c r="H139" s="6">
        <v>5.5172624971292999E-5</v>
      </c>
      <c r="I139" s="6">
        <v>7.2448719930999798E-6</v>
      </c>
      <c r="J139" s="6">
        <v>1.9856983165955601E-5</v>
      </c>
      <c r="K139" s="6">
        <v>1.56239017151144E-5</v>
      </c>
      <c r="L139" s="6" t="s">
        <v>422</v>
      </c>
      <c r="M139" s="6" t="s">
        <v>422</v>
      </c>
      <c r="N139" s="6">
        <v>5.2068507999693801E-4</v>
      </c>
      <c r="O139" s="6">
        <v>4.6227434739340098E-5</v>
      </c>
      <c r="P139" s="6">
        <v>3.74326555921305E-5</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v>1.4358018831815101E-6</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0.599588676346411</v>
      </c>
      <c r="F140" s="6">
        <v>1.8309008708575201</v>
      </c>
      <c r="G140" s="6">
        <v>1.1768686609E-2</v>
      </c>
      <c r="H140" s="6">
        <v>0.682857128735885</v>
      </c>
      <c r="I140" s="6">
        <v>450.476418728243</v>
      </c>
      <c r="J140" s="6">
        <v>4376.5060627002904</v>
      </c>
      <c r="K140" s="6">
        <v>15973.7395776047</v>
      </c>
      <c r="L140" s="6" t="s">
        <v>422</v>
      </c>
      <c r="M140" s="6">
        <v>29.8106660557319</v>
      </c>
      <c r="N140" s="6">
        <v>0</v>
      </c>
      <c r="O140" s="6">
        <v>0</v>
      </c>
      <c r="P140" s="6">
        <v>0.28670847914880498</v>
      </c>
      <c r="Q140" s="6" t="s">
        <v>423</v>
      </c>
      <c r="R140" s="6" t="s">
        <v>423</v>
      </c>
      <c r="S140" s="6" t="s">
        <v>423</v>
      </c>
      <c r="T140" s="6" t="s">
        <v>423</v>
      </c>
      <c r="U140" s="6" t="s">
        <v>423</v>
      </c>
      <c r="V140" s="6" t="s">
        <v>423</v>
      </c>
      <c r="W140" s="6">
        <v>0.63520311399999996</v>
      </c>
      <c r="X140" s="6">
        <v>0.23502515218</v>
      </c>
      <c r="Y140" s="6">
        <v>1.588007785E-2</v>
      </c>
      <c r="Z140" s="6">
        <v>2.8584140130000001E-2</v>
      </c>
      <c r="AA140" s="6">
        <v>0.53992264690000003</v>
      </c>
      <c r="AB140" s="6">
        <v>0.81941201706</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1625.6300578264388</v>
      </c>
      <c r="F141" s="20">
        <f t="shared" ref="F141:AD141" si="0">SUM(F14:F140)</f>
        <v>1688.1576472736381</v>
      </c>
      <c r="G141" s="20">
        <f t="shared" si="0"/>
        <v>809.56235386226354</v>
      </c>
      <c r="H141" s="20">
        <f t="shared" si="0"/>
        <v>485.50154403137191</v>
      </c>
      <c r="I141" s="20">
        <f t="shared" si="0"/>
        <v>1547.1975161284788</v>
      </c>
      <c r="J141" s="20">
        <f t="shared" si="0"/>
        <v>8844.4751446627597</v>
      </c>
      <c r="K141" s="20">
        <f t="shared" si="0"/>
        <v>28835.788456498689</v>
      </c>
      <c r="L141" s="20">
        <f t="shared" si="0"/>
        <v>31.176423168375283</v>
      </c>
      <c r="M141" s="20">
        <f t="shared" si="0"/>
        <v>5145.7988723250855</v>
      </c>
      <c r="N141" s="20">
        <f t="shared" si="0"/>
        <v>146.54414737271006</v>
      </c>
      <c r="O141" s="20">
        <f t="shared" si="0"/>
        <v>6.8987896550802663</v>
      </c>
      <c r="P141" s="20">
        <f t="shared" si="0"/>
        <v>3.1102981247145287</v>
      </c>
      <c r="Q141" s="20">
        <f t="shared" si="0"/>
        <v>0</v>
      </c>
      <c r="R141" s="20">
        <f>SUM(R14:R140)</f>
        <v>0</v>
      </c>
      <c r="S141" s="20">
        <f t="shared" si="0"/>
        <v>0</v>
      </c>
      <c r="T141" s="20">
        <f t="shared" si="0"/>
        <v>0</v>
      </c>
      <c r="U141" s="20">
        <f t="shared" si="0"/>
        <v>0</v>
      </c>
      <c r="V141" s="20">
        <f t="shared" si="0"/>
        <v>0</v>
      </c>
      <c r="W141" s="20">
        <f t="shared" si="0"/>
        <v>50.431984782921404</v>
      </c>
      <c r="X141" s="20">
        <f t="shared" si="0"/>
        <v>21.563187642698121</v>
      </c>
      <c r="Y141" s="20">
        <f t="shared" si="0"/>
        <v>29.344598108149562</v>
      </c>
      <c r="Z141" s="20">
        <f t="shared" si="0"/>
        <v>10.845122622361385</v>
      </c>
      <c r="AA141" s="20">
        <f t="shared" si="0"/>
        <v>19.143422907664885</v>
      </c>
      <c r="AB141" s="20">
        <f t="shared" si="0"/>
        <v>80.896331280873156</v>
      </c>
      <c r="AC141" s="20">
        <f t="shared" si="0"/>
        <v>8.5232908272935006</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1625.6300578264388</v>
      </c>
      <c r="F152" s="14">
        <f t="shared" ref="F152:AD152" si="1">SUM(F$141, F$151, IF(AND(ISNUMBER(SEARCH($B$4,"AT|BE|CH|GB|IE|LT|LU|NL")),SUM(F$143:F$149)&gt;0),SUM(F$143:F$149)-SUM(F$27:F$33),0))</f>
        <v>1688.1576472736381</v>
      </c>
      <c r="G152" s="14">
        <f t="shared" si="1"/>
        <v>809.56235386226354</v>
      </c>
      <c r="H152" s="14">
        <f t="shared" si="1"/>
        <v>485.50154403137191</v>
      </c>
      <c r="I152" s="14">
        <f t="shared" si="1"/>
        <v>1547.1975161284788</v>
      </c>
      <c r="J152" s="14">
        <f t="shared" si="1"/>
        <v>8844.4751446627597</v>
      </c>
      <c r="K152" s="14">
        <f t="shared" si="1"/>
        <v>28835.788456498689</v>
      </c>
      <c r="L152" s="14">
        <f t="shared" si="1"/>
        <v>31.176423168375283</v>
      </c>
      <c r="M152" s="14">
        <f t="shared" si="1"/>
        <v>5145.7988723250855</v>
      </c>
      <c r="N152" s="14">
        <f t="shared" si="1"/>
        <v>146.54414737271006</v>
      </c>
      <c r="O152" s="14">
        <f t="shared" si="1"/>
        <v>6.8987896550802663</v>
      </c>
      <c r="P152" s="14">
        <f t="shared" si="1"/>
        <v>3.1102981247145287</v>
      </c>
      <c r="Q152" s="14">
        <f t="shared" si="1"/>
        <v>0</v>
      </c>
      <c r="R152" s="14">
        <f t="shared" si="1"/>
        <v>0</v>
      </c>
      <c r="S152" s="14">
        <f t="shared" si="1"/>
        <v>0</v>
      </c>
      <c r="T152" s="14">
        <f t="shared" si="1"/>
        <v>0</v>
      </c>
      <c r="U152" s="14">
        <f t="shared" si="1"/>
        <v>0</v>
      </c>
      <c r="V152" s="14">
        <f t="shared" si="1"/>
        <v>0</v>
      </c>
      <c r="W152" s="14">
        <f t="shared" si="1"/>
        <v>50.431984782921404</v>
      </c>
      <c r="X152" s="14">
        <f t="shared" si="1"/>
        <v>21.563187642698121</v>
      </c>
      <c r="Y152" s="14">
        <f t="shared" si="1"/>
        <v>29.344598108149562</v>
      </c>
      <c r="Z152" s="14">
        <f t="shared" si="1"/>
        <v>10.845122622361385</v>
      </c>
      <c r="AA152" s="14">
        <f t="shared" si="1"/>
        <v>19.143422907664885</v>
      </c>
      <c r="AB152" s="14">
        <f t="shared" si="1"/>
        <v>80.896331280873156</v>
      </c>
      <c r="AC152" s="14">
        <f t="shared" si="1"/>
        <v>8.5232908272935006</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1625.43235912555</v>
      </c>
      <c r="F154" s="14">
        <f ca="1">SUM(F$141, F$153, -1 * IF(OR($B$6=2005,$B$6&gt;=2020),SUM(F$99:F$122),0), IF(AND(ISNUMBER(SEARCH($B$4,"AT|BE|CH|GB|IE|LT|LU|NL")),SUM(F$143:F$149)&gt;0),SUM(F$143:F$149)-SUM(F$27:F$33),0))</f>
        <v>1570.432896612806</v>
      </c>
      <c r="G154" s="14">
        <f>SUM(G$141, G$153, IF(AND(ISNUMBER(SEARCH($B$4,"AT|BE|CH|GB|IE|LT|LU|NL")),SUM(G$143:G$149)&gt;0),SUM(G$143:G$149)-SUM(G$27:G$33),0))</f>
        <v>809.56235386226354</v>
      </c>
      <c r="H154" s="14">
        <f>SUM(H$141, H$153, IF(AND(ISNUMBER(SEARCH($B$4,"AT|BE|CH|GB|IE|LT|LU|NL")),SUM(H$143:H$149)&gt;0),SUM(H$143:H$149)-SUM(H$27:H$33),0))</f>
        <v>485.50154403137191</v>
      </c>
      <c r="I154" s="14">
        <f t="shared" ref="I154:AD154" si="2">SUM(I$141, I$153, IF(AND(ISNUMBER(SEARCH($B$4,"AT|BE|CH|GB|IE|LT|LU|NL")),SUM(I$143:I$149)&gt;0),SUM(I$143:I$149)-SUM(I$27:I$33),0))</f>
        <v>1547.1975161284788</v>
      </c>
      <c r="J154" s="14">
        <f t="shared" si="2"/>
        <v>8844.4751446627597</v>
      </c>
      <c r="K154" s="14">
        <f t="shared" si="2"/>
        <v>28835.788456498689</v>
      </c>
      <c r="L154" s="14">
        <f t="shared" si="2"/>
        <v>31.176423168375283</v>
      </c>
      <c r="M154" s="14">
        <f t="shared" si="2"/>
        <v>5145.7988723250855</v>
      </c>
      <c r="N154" s="14">
        <f t="shared" si="2"/>
        <v>146.54414737271006</v>
      </c>
      <c r="O154" s="14">
        <f t="shared" si="2"/>
        <v>6.8987896550802663</v>
      </c>
      <c r="P154" s="14">
        <f t="shared" si="2"/>
        <v>3.1102981247145287</v>
      </c>
      <c r="Q154" s="14">
        <f t="shared" si="2"/>
        <v>0</v>
      </c>
      <c r="R154" s="14">
        <f t="shared" si="2"/>
        <v>0</v>
      </c>
      <c r="S154" s="14">
        <f t="shared" si="2"/>
        <v>0</v>
      </c>
      <c r="T154" s="14">
        <f t="shared" si="2"/>
        <v>0</v>
      </c>
      <c r="U154" s="14">
        <f t="shared" si="2"/>
        <v>0</v>
      </c>
      <c r="V154" s="14">
        <f t="shared" si="2"/>
        <v>0</v>
      </c>
      <c r="W154" s="14">
        <f t="shared" si="2"/>
        <v>50.431984782921404</v>
      </c>
      <c r="X154" s="14">
        <f t="shared" si="2"/>
        <v>21.563187642698121</v>
      </c>
      <c r="Y154" s="14">
        <f t="shared" si="2"/>
        <v>29.344598108149562</v>
      </c>
      <c r="Z154" s="14">
        <f t="shared" si="2"/>
        <v>10.845122622361385</v>
      </c>
      <c r="AA154" s="14">
        <f t="shared" si="2"/>
        <v>19.143422907664885</v>
      </c>
      <c r="AB154" s="14">
        <f t="shared" si="2"/>
        <v>80.896331280873156</v>
      </c>
      <c r="AC154" s="14">
        <f t="shared" si="2"/>
        <v>8.5232908272935006</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78.188946400088497</v>
      </c>
      <c r="F157" s="23">
        <v>1.08579887517483</v>
      </c>
      <c r="G157" s="23">
        <v>4.9542151501151501</v>
      </c>
      <c r="H157" s="23">
        <v>2.74638959241334E-2</v>
      </c>
      <c r="I157" s="23">
        <v>0.62220451001169697</v>
      </c>
      <c r="J157" s="23">
        <v>0.63750462091356197</v>
      </c>
      <c r="K157" s="23">
        <v>0.63750462091356197</v>
      </c>
      <c r="L157" s="23">
        <v>0.47986962850592202</v>
      </c>
      <c r="M157" s="23">
        <v>9.4005760696795306</v>
      </c>
      <c r="N157" s="23">
        <v>0.58631877314259095</v>
      </c>
      <c r="O157" s="23" t="s">
        <v>422</v>
      </c>
      <c r="P157" s="23" t="s">
        <v>422</v>
      </c>
      <c r="Q157" s="23" t="s">
        <v>423</v>
      </c>
      <c r="R157" s="23" t="s">
        <v>423</v>
      </c>
      <c r="S157" s="23" t="s">
        <v>423</v>
      </c>
      <c r="T157" s="23" t="s">
        <v>423</v>
      </c>
      <c r="U157" s="23" t="s">
        <v>423</v>
      </c>
      <c r="V157" s="23" t="s">
        <v>423</v>
      </c>
      <c r="W157" s="23" t="s">
        <v>422</v>
      </c>
      <c r="X157" s="23">
        <v>2.0932554885359599E-4</v>
      </c>
      <c r="Y157" s="23">
        <v>6.92363231521123E-4</v>
      </c>
      <c r="Z157" s="23">
        <v>6.92363231521123E-4</v>
      </c>
      <c r="AA157" s="23">
        <v>7.5022575838253405E-4</v>
      </c>
      <c r="AB157" s="23">
        <v>2.3442777702783798E-3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35.040567673746096</v>
      </c>
      <c r="F158" s="23">
        <v>1.8401955121861999</v>
      </c>
      <c r="G158" s="23">
        <v>1.9920702775983301</v>
      </c>
      <c r="H158" s="23">
        <v>1.4470301939402399E-2</v>
      </c>
      <c r="I158" s="23">
        <v>0.32466775277823701</v>
      </c>
      <c r="J158" s="23">
        <v>0.33265138604325301</v>
      </c>
      <c r="K158" s="23">
        <v>0.33265138604325301</v>
      </c>
      <c r="L158" s="23">
        <v>0.25039708232044</v>
      </c>
      <c r="M158" s="23">
        <v>31.513864795745501</v>
      </c>
      <c r="N158" s="23">
        <v>15.019372349506</v>
      </c>
      <c r="O158" s="23" t="s">
        <v>422</v>
      </c>
      <c r="P158" s="23" t="s">
        <v>422</v>
      </c>
      <c r="Q158" s="23" t="s">
        <v>423</v>
      </c>
      <c r="R158" s="23" t="s">
        <v>423</v>
      </c>
      <c r="S158" s="23" t="s">
        <v>423</v>
      </c>
      <c r="T158" s="23" t="s">
        <v>423</v>
      </c>
      <c r="U158" s="23" t="s">
        <v>423</v>
      </c>
      <c r="V158" s="23" t="s">
        <v>423</v>
      </c>
      <c r="W158" s="23" t="s">
        <v>422</v>
      </c>
      <c r="X158" s="23">
        <v>2.4143371548847599E-4</v>
      </c>
      <c r="Y158" s="23">
        <v>9.9188970023249994E-4</v>
      </c>
      <c r="Z158" s="23">
        <v>9.9188970023249994E-4</v>
      </c>
      <c r="AA158" s="23">
        <v>1.07482571355637E-3</v>
      </c>
      <c r="AB158" s="23">
        <v>3.3000388295098401E-3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112.57558917244199</v>
      </c>
      <c r="F159" s="23">
        <v>4.4598631585802098</v>
      </c>
      <c r="G159" s="23">
        <v>5.8936427656069297</v>
      </c>
      <c r="H159" s="23">
        <v>0.15415162128821699</v>
      </c>
      <c r="I159" s="23">
        <v>2.2873441602059401</v>
      </c>
      <c r="J159" s="23">
        <v>2.4862436523977598</v>
      </c>
      <c r="K159" s="23">
        <v>2.5898371379143299</v>
      </c>
      <c r="L159" s="23">
        <v>1.5304281313838499</v>
      </c>
      <c r="M159" s="23">
        <v>10.2698505843306</v>
      </c>
      <c r="N159" s="23">
        <v>0.32465450750968</v>
      </c>
      <c r="O159" s="23">
        <v>1.9609660497305802E-2</v>
      </c>
      <c r="P159" s="23">
        <v>3.0917233711013302E-4</v>
      </c>
      <c r="Q159" s="23" t="s">
        <v>423</v>
      </c>
      <c r="R159" s="23" t="s">
        <v>423</v>
      </c>
      <c r="S159" s="23" t="s">
        <v>423</v>
      </c>
      <c r="T159" s="23" t="s">
        <v>423</v>
      </c>
      <c r="U159" s="23" t="s">
        <v>423</v>
      </c>
      <c r="V159" s="23" t="s">
        <v>423</v>
      </c>
      <c r="W159" s="23">
        <v>10.8220769172066</v>
      </c>
      <c r="X159" s="23">
        <v>1.0822076917206601E-2</v>
      </c>
      <c r="Y159" s="23">
        <v>2.1644933835065099E-2</v>
      </c>
      <c r="Z159" s="23">
        <v>1.0822076917206601E-2</v>
      </c>
      <c r="AA159" s="23">
        <v>2.1644933835065099E-2</v>
      </c>
      <c r="AB159" s="23">
        <v>6.4934021504543499E-2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L170"/>
  <sheetViews>
    <sheetView zoomScale="80" zoomScaleNormal="80" workbookViewId="0">
      <pane xSplit="4" ySplit="13" topLeftCell="E14"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2017</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2017</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144.65263992224999</v>
      </c>
      <c r="F14" s="6">
        <v>1.29887990144403</v>
      </c>
      <c r="G14" s="6">
        <v>238.6912250956</v>
      </c>
      <c r="H14" s="6">
        <v>5.3615502797202397E-2</v>
      </c>
      <c r="I14" s="6">
        <v>3.2047217564435999</v>
      </c>
      <c r="J14" s="6">
        <v>6.8511437118301401</v>
      </c>
      <c r="K14" s="6">
        <v>15.964703071754499</v>
      </c>
      <c r="L14" s="6">
        <v>0.21017368344840301</v>
      </c>
      <c r="M14" s="6">
        <v>42.227205300000001</v>
      </c>
      <c r="N14" s="6">
        <v>1.7184604999999999</v>
      </c>
      <c r="O14" s="6">
        <v>0.1210479</v>
      </c>
      <c r="P14" s="6">
        <v>0.62714289999999995</v>
      </c>
      <c r="Q14" s="6" t="s">
        <v>423</v>
      </c>
      <c r="R14" s="6" t="s">
        <v>423</v>
      </c>
      <c r="S14" s="6" t="s">
        <v>423</v>
      </c>
      <c r="T14" s="6" t="s">
        <v>423</v>
      </c>
      <c r="U14" s="6" t="s">
        <v>423</v>
      </c>
      <c r="V14" s="6" t="s">
        <v>423</v>
      </c>
      <c r="W14" s="6">
        <v>2.1242852173691</v>
      </c>
      <c r="X14" s="6">
        <v>5.6718510243201296E-3</v>
      </c>
      <c r="Y14" s="6">
        <v>3.3492616934884598E-5</v>
      </c>
      <c r="Z14" s="6">
        <v>6.2798656752908702E-6</v>
      </c>
      <c r="AA14" s="6">
        <v>4.8843399696706803E-6</v>
      </c>
      <c r="AB14" s="6">
        <v>5.7165078468999703E-3</v>
      </c>
      <c r="AC14" s="6">
        <v>0.45104895233098502</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12.9459541953316</v>
      </c>
      <c r="F15" s="6">
        <v>0.61654908842564604</v>
      </c>
      <c r="G15" s="6">
        <v>35.416967932093002</v>
      </c>
      <c r="H15" s="6">
        <v>1.0472646548096E-2</v>
      </c>
      <c r="I15" s="6">
        <v>1.1554845349019101</v>
      </c>
      <c r="J15" s="6">
        <v>1.9311789112963</v>
      </c>
      <c r="K15" s="6">
        <v>2.9488991265708102</v>
      </c>
      <c r="L15" s="6" t="s">
        <v>422</v>
      </c>
      <c r="M15" s="6">
        <v>16.596644063890899</v>
      </c>
      <c r="N15" s="6">
        <v>6.3573801688137699E-2</v>
      </c>
      <c r="O15" s="6">
        <v>1.7628882403694299E-2</v>
      </c>
      <c r="P15" s="6">
        <v>8.53924845044793E-3</v>
      </c>
      <c r="Q15" s="6" t="s">
        <v>423</v>
      </c>
      <c r="R15" s="6" t="s">
        <v>423</v>
      </c>
      <c r="S15" s="6" t="s">
        <v>423</v>
      </c>
      <c r="T15" s="6" t="s">
        <v>423</v>
      </c>
      <c r="U15" s="6" t="s">
        <v>423</v>
      </c>
      <c r="V15" s="6" t="s">
        <v>423</v>
      </c>
      <c r="W15" s="6" t="s">
        <v>422</v>
      </c>
      <c r="X15" s="6">
        <v>1.9762852796843598E-3</v>
      </c>
      <c r="Y15" s="6">
        <v>2.39732505798726E-4</v>
      </c>
      <c r="Z15" s="6">
        <v>8.8439058842158805E-5</v>
      </c>
      <c r="AA15" s="6">
        <v>1.13717649765284E-4</v>
      </c>
      <c r="AB15" s="6">
        <v>2.4181744940905301E-3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444.92635914716499</v>
      </c>
      <c r="F16" s="6">
        <v>16.568524636196599</v>
      </c>
      <c r="G16" s="6">
        <v>175.367976181741</v>
      </c>
      <c r="H16" s="6">
        <v>2.5762784899182201</v>
      </c>
      <c r="I16" s="6">
        <v>4.9968203861690004</v>
      </c>
      <c r="J16" s="6">
        <v>7.4704391849058096</v>
      </c>
      <c r="K16" s="6">
        <v>14.877116261373599</v>
      </c>
      <c r="L16" s="6">
        <v>1.3160318708852099</v>
      </c>
      <c r="M16" s="6">
        <v>516.46892831680998</v>
      </c>
      <c r="N16" s="6">
        <v>0.16117616307211199</v>
      </c>
      <c r="O16" s="6">
        <v>0.14447126055176299</v>
      </c>
      <c r="P16" s="6">
        <v>2.1954047682066598E-2</v>
      </c>
      <c r="Q16" s="6" t="s">
        <v>423</v>
      </c>
      <c r="R16" s="6" t="s">
        <v>423</v>
      </c>
      <c r="S16" s="6" t="s">
        <v>423</v>
      </c>
      <c r="T16" s="6" t="s">
        <v>423</v>
      </c>
      <c r="U16" s="6" t="s">
        <v>423</v>
      </c>
      <c r="V16" s="6" t="s">
        <v>423</v>
      </c>
      <c r="W16" s="6" t="s">
        <v>422</v>
      </c>
      <c r="X16" s="6">
        <v>7.3590718069800696E-4</v>
      </c>
      <c r="Y16" s="6">
        <v>1.1959143079968699E-3</v>
      </c>
      <c r="Z16" s="6">
        <v>1.04070518957573E-3</v>
      </c>
      <c r="AA16" s="6">
        <v>1.26382809861874E-3</v>
      </c>
      <c r="AB16" s="6">
        <v>4.2363547768893501E-3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16.899071965000001</v>
      </c>
      <c r="F17" s="6">
        <v>0.25799156895999997</v>
      </c>
      <c r="G17" s="6">
        <v>17.509760707000002</v>
      </c>
      <c r="H17" s="6">
        <v>4.4674513327999998E-6</v>
      </c>
      <c r="I17" s="6">
        <v>0.27755371108999999</v>
      </c>
      <c r="J17" s="6">
        <v>0.39221103001000002</v>
      </c>
      <c r="K17" s="6">
        <v>0.66960465434000005</v>
      </c>
      <c r="L17" s="6">
        <v>0.12850627021</v>
      </c>
      <c r="M17" s="6">
        <v>18.838937262000002</v>
      </c>
      <c r="N17" s="6">
        <v>5.1399748162999996</v>
      </c>
      <c r="O17" s="6">
        <v>0.14079237049000001</v>
      </c>
      <c r="P17" s="6">
        <v>0.15556498225000001</v>
      </c>
      <c r="Q17" s="6" t="s">
        <v>423</v>
      </c>
      <c r="R17" s="6" t="s">
        <v>423</v>
      </c>
      <c r="S17" s="6" t="s">
        <v>423</v>
      </c>
      <c r="T17" s="6" t="s">
        <v>423</v>
      </c>
      <c r="U17" s="6" t="s">
        <v>423</v>
      </c>
      <c r="V17" s="6" t="s">
        <v>423</v>
      </c>
      <c r="W17" s="6">
        <v>2.6094180995</v>
      </c>
      <c r="X17" s="6">
        <v>4.3112187355999997E-2</v>
      </c>
      <c r="Y17" s="6">
        <v>6.8109585582999996E-2</v>
      </c>
      <c r="Z17" s="6">
        <v>2.7850684683000001E-2</v>
      </c>
      <c r="AA17" s="6">
        <v>1.8414139403000001E-2</v>
      </c>
      <c r="AB17" s="6">
        <v>0.15748659703000001</v>
      </c>
      <c r="AC17" s="6">
        <v>0.50340130249000004</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1.4445547987</v>
      </c>
      <c r="F18" s="6">
        <v>0.49293447776999999</v>
      </c>
      <c r="G18" s="6">
        <v>4.2692210707999996</v>
      </c>
      <c r="H18" s="6">
        <v>5.2260042777000004E-3</v>
      </c>
      <c r="I18" s="6">
        <v>0.13780124970999999</v>
      </c>
      <c r="J18" s="6">
        <v>0.12073454426999999</v>
      </c>
      <c r="K18" s="6">
        <v>0.12747429634999999</v>
      </c>
      <c r="L18" s="6">
        <v>3.4572347213000003E-2</v>
      </c>
      <c r="M18" s="6">
        <v>34.583423826999997</v>
      </c>
      <c r="N18" s="6">
        <v>1.5049729987</v>
      </c>
      <c r="O18" s="6">
        <v>4.9341651505999999E-2</v>
      </c>
      <c r="P18" s="6">
        <v>2.6603165116E-3</v>
      </c>
      <c r="Q18" s="6" t="s">
        <v>423</v>
      </c>
      <c r="R18" s="6" t="s">
        <v>423</v>
      </c>
      <c r="S18" s="6" t="s">
        <v>423</v>
      </c>
      <c r="T18" s="6" t="s">
        <v>423</v>
      </c>
      <c r="U18" s="6" t="s">
        <v>423</v>
      </c>
      <c r="V18" s="6" t="s">
        <v>423</v>
      </c>
      <c r="W18" s="6">
        <v>1.0519765504E-2</v>
      </c>
      <c r="X18" s="6">
        <v>6.5888903597000005E-4</v>
      </c>
      <c r="Y18" s="6">
        <v>3.3876488772000002E-3</v>
      </c>
      <c r="Z18" s="6">
        <v>1.1563797835E-3</v>
      </c>
      <c r="AA18" s="6">
        <v>5.0985936947999997E-4</v>
      </c>
      <c r="AB18" s="6">
        <v>5.7127770661000001E-3</v>
      </c>
      <c r="AC18" s="6">
        <v>1.2080409626E-2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4.468255815</v>
      </c>
      <c r="F19" s="6">
        <v>0.34138514582000001</v>
      </c>
      <c r="G19" s="6">
        <v>6.4834682728999997</v>
      </c>
      <c r="H19" s="6">
        <v>1.3022969499E-2</v>
      </c>
      <c r="I19" s="6">
        <v>0.48546010932</v>
      </c>
      <c r="J19" s="6">
        <v>0.55563926104000005</v>
      </c>
      <c r="K19" s="6">
        <v>0.59132514523000002</v>
      </c>
      <c r="L19" s="6" t="s">
        <v>422</v>
      </c>
      <c r="M19" s="6">
        <v>1.3457518136</v>
      </c>
      <c r="N19" s="6">
        <v>2.5062284423999999E-2</v>
      </c>
      <c r="O19" s="6">
        <v>1.6367672126E-3</v>
      </c>
      <c r="P19" s="6">
        <v>7.0107125186000003E-3</v>
      </c>
      <c r="Q19" s="6" t="s">
        <v>423</v>
      </c>
      <c r="R19" s="6" t="s">
        <v>423</v>
      </c>
      <c r="S19" s="6" t="s">
        <v>423</v>
      </c>
      <c r="T19" s="6" t="s">
        <v>423</v>
      </c>
      <c r="U19" s="6" t="s">
        <v>423</v>
      </c>
      <c r="V19" s="6" t="s">
        <v>423</v>
      </c>
      <c r="W19" s="6">
        <v>0.14457356199999999</v>
      </c>
      <c r="X19" s="6">
        <v>1.1722524600999999E-3</v>
      </c>
      <c r="Y19" s="6">
        <v>5.5849271583999997E-3</v>
      </c>
      <c r="Z19" s="6">
        <v>2.2094964679E-3</v>
      </c>
      <c r="AA19" s="6">
        <v>1.8250931366E-3</v>
      </c>
      <c r="AB19" s="6">
        <v>1.0791769223E-2</v>
      </c>
      <c r="AC19" s="6" t="s">
        <v>422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16.612512593999998</v>
      </c>
      <c r="F20" s="6">
        <v>1.8071041476542</v>
      </c>
      <c r="G20" s="6">
        <v>16.420961352999999</v>
      </c>
      <c r="H20" s="6">
        <v>0.16579106923</v>
      </c>
      <c r="I20" s="6">
        <v>2.7984273905719199</v>
      </c>
      <c r="J20" s="6">
        <v>4.6168749473656501</v>
      </c>
      <c r="K20" s="6">
        <v>7.0984456730081904</v>
      </c>
      <c r="L20" s="6">
        <v>0.16773624783999999</v>
      </c>
      <c r="M20" s="6">
        <v>32.597367519999999</v>
      </c>
      <c r="N20" s="6">
        <v>0.57263933080999996</v>
      </c>
      <c r="O20" s="6">
        <v>8.8122999162999996E-2</v>
      </c>
      <c r="P20" s="6">
        <v>2.5310174272E-2</v>
      </c>
      <c r="Q20" s="6" t="s">
        <v>423</v>
      </c>
      <c r="R20" s="6" t="s">
        <v>423</v>
      </c>
      <c r="S20" s="6" t="s">
        <v>423</v>
      </c>
      <c r="T20" s="6" t="s">
        <v>423</v>
      </c>
      <c r="U20" s="6" t="s">
        <v>423</v>
      </c>
      <c r="V20" s="6" t="s">
        <v>423</v>
      </c>
      <c r="W20" s="6">
        <v>0.1791894084</v>
      </c>
      <c r="X20" s="6">
        <v>4.7612604756000002E-3</v>
      </c>
      <c r="Y20" s="6">
        <v>3.7904930451999998E-3</v>
      </c>
      <c r="Z20" s="6">
        <v>3.5370118707999999E-3</v>
      </c>
      <c r="AA20" s="6">
        <v>2.5150629572999999E-3</v>
      </c>
      <c r="AB20" s="6">
        <v>1.4603828349E-2</v>
      </c>
      <c r="AC20" s="6">
        <v>1.4824521386E-2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2.5441428628754701</v>
      </c>
      <c r="F21" s="6">
        <v>0.13007782617393401</v>
      </c>
      <c r="G21" s="6">
        <v>0.77305209224125404</v>
      </c>
      <c r="H21" s="6">
        <v>1.67119893896771E-2</v>
      </c>
      <c r="I21" s="6">
        <v>0.10231687117296</v>
      </c>
      <c r="J21" s="6">
        <v>0.26194335855658102</v>
      </c>
      <c r="K21" s="6">
        <v>0.38439421161501802</v>
      </c>
      <c r="L21" s="6" t="s">
        <v>422</v>
      </c>
      <c r="M21" s="6">
        <v>0.39349458264783599</v>
      </c>
      <c r="N21" s="6" t="s">
        <v>422</v>
      </c>
      <c r="O21" s="6" t="s">
        <v>422</v>
      </c>
      <c r="P21" s="6" t="s">
        <v>422</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5.2625119844999997</v>
      </c>
      <c r="F22" s="6">
        <v>0.11421620902</v>
      </c>
      <c r="G22" s="6">
        <v>6.0260491061000003</v>
      </c>
      <c r="H22" s="6">
        <v>5.0453245800999996E-3</v>
      </c>
      <c r="I22" s="6">
        <v>0.17577000353</v>
      </c>
      <c r="J22" s="6">
        <v>0.24076812450999999</v>
      </c>
      <c r="K22" s="6">
        <v>0.34823833160000001</v>
      </c>
      <c r="L22" s="6">
        <v>1.5478730166E-2</v>
      </c>
      <c r="M22" s="6">
        <v>2.8718547499999998</v>
      </c>
      <c r="N22" s="6">
        <v>0.15792025912999999</v>
      </c>
      <c r="O22" s="6">
        <v>1.9650424062E-3</v>
      </c>
      <c r="P22" s="6">
        <v>8.7471713950000002E-2</v>
      </c>
      <c r="Q22" s="6" t="s">
        <v>423</v>
      </c>
      <c r="R22" s="6" t="s">
        <v>423</v>
      </c>
      <c r="S22" s="6" t="s">
        <v>423</v>
      </c>
      <c r="T22" s="6" t="s">
        <v>423</v>
      </c>
      <c r="U22" s="6" t="s">
        <v>423</v>
      </c>
      <c r="V22" s="6" t="s">
        <v>423</v>
      </c>
      <c r="W22" s="6">
        <v>2.5689671284000001E-2</v>
      </c>
      <c r="X22" s="6">
        <v>9.3492776809999994E-6</v>
      </c>
      <c r="Y22" s="6">
        <v>5.1331702936000003E-5</v>
      </c>
      <c r="Z22" s="6">
        <v>1.0861835981000001E-5</v>
      </c>
      <c r="AA22" s="6">
        <v>1.7864861811E-6</v>
      </c>
      <c r="AB22" s="6">
        <v>7.3329302778999994E-5</v>
      </c>
      <c r="AC22" s="6">
        <v>3.6064546862000002E-2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68.275162454882505</v>
      </c>
      <c r="F23" s="6">
        <v>15.4405901037719</v>
      </c>
      <c r="G23" s="6">
        <v>6.8712460946723203E-2</v>
      </c>
      <c r="H23" s="6">
        <v>0.105166103336503</v>
      </c>
      <c r="I23" s="6">
        <v>6.0858788241449302</v>
      </c>
      <c r="J23" s="6">
        <v>6.2432563602790099</v>
      </c>
      <c r="K23" s="6">
        <v>6.2751312709932403</v>
      </c>
      <c r="L23" s="6">
        <v>4.19379018078192</v>
      </c>
      <c r="M23" s="6">
        <v>120.282743353127</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37.969494665646202</v>
      </c>
      <c r="F24" s="6">
        <v>2.57354234256323</v>
      </c>
      <c r="G24" s="6">
        <v>4.2109492879871002</v>
      </c>
      <c r="H24" s="6">
        <v>0.81013921528558996</v>
      </c>
      <c r="I24" s="6">
        <v>2.4586208409918902</v>
      </c>
      <c r="J24" s="6">
        <v>3.9220710019917799</v>
      </c>
      <c r="K24" s="6">
        <v>7.3606839263017996</v>
      </c>
      <c r="L24" s="6">
        <v>0.65310114620489002</v>
      </c>
      <c r="M24" s="6">
        <v>61.821199252294903</v>
      </c>
      <c r="N24" s="6">
        <v>1.3087108915044201</v>
      </c>
      <c r="O24" s="6">
        <v>0.103180818199598</v>
      </c>
      <c r="P24" s="6">
        <v>3.0052057342362999E-2</v>
      </c>
      <c r="Q24" s="6" t="s">
        <v>423</v>
      </c>
      <c r="R24" s="6" t="s">
        <v>423</v>
      </c>
      <c r="S24" s="6" t="s">
        <v>423</v>
      </c>
      <c r="T24" s="6" t="s">
        <v>423</v>
      </c>
      <c r="U24" s="6" t="s">
        <v>423</v>
      </c>
      <c r="V24" s="6" t="s">
        <v>423</v>
      </c>
      <c r="W24" s="6">
        <v>1.3079328830434001</v>
      </c>
      <c r="X24" s="6">
        <v>1.86111707148988E-4</v>
      </c>
      <c r="Y24" s="6">
        <v>3.4425503084171299E-3</v>
      </c>
      <c r="Z24" s="6">
        <v>1.8167751099350999E-3</v>
      </c>
      <c r="AA24" s="6">
        <v>8.5586634862484801E-4</v>
      </c>
      <c r="AB24" s="6">
        <v>6.3013034742160703E-3</v>
      </c>
      <c r="AC24" s="6">
        <v>0.17617542806</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2.9367868106384298</v>
      </c>
      <c r="F25" s="6">
        <v>0.43039281868568402</v>
      </c>
      <c r="G25" s="6">
        <v>0.24535591762463799</v>
      </c>
      <c r="H25" s="6">
        <v>1.27776535422054E-3</v>
      </c>
      <c r="I25" s="6">
        <v>2.7179372988402301E-2</v>
      </c>
      <c r="J25" s="6">
        <v>2.7851834653130299E-2</v>
      </c>
      <c r="K25" s="6">
        <v>2.7851834653130299E-2</v>
      </c>
      <c r="L25" s="6">
        <v>2.0955551648316199E-2</v>
      </c>
      <c r="M25" s="6">
        <v>2.9689689437217099</v>
      </c>
      <c r="N25" s="6">
        <v>0.107741832773512</v>
      </c>
      <c r="O25" s="6" t="s">
        <v>422</v>
      </c>
      <c r="P25" s="6" t="s">
        <v>422</v>
      </c>
      <c r="Q25" s="6" t="s">
        <v>423</v>
      </c>
      <c r="R25" s="6" t="s">
        <v>423</v>
      </c>
      <c r="S25" s="6" t="s">
        <v>423</v>
      </c>
      <c r="T25" s="6" t="s">
        <v>423</v>
      </c>
      <c r="U25" s="6" t="s">
        <v>423</v>
      </c>
      <c r="V25" s="6" t="s">
        <v>423</v>
      </c>
      <c r="W25" s="6" t="s">
        <v>422</v>
      </c>
      <c r="X25" s="6">
        <v>1.21070509075032E-4</v>
      </c>
      <c r="Y25" s="6">
        <v>2.78160568211513E-4</v>
      </c>
      <c r="Z25" s="6">
        <v>2.78160568211513E-4</v>
      </c>
      <c r="AA25" s="6">
        <v>3.0070843358728701E-4</v>
      </c>
      <c r="AB25" s="6">
        <v>9.7810007908534394E-4</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3.5926985599211898</v>
      </c>
      <c r="F26" s="6">
        <v>2.1552417152280801</v>
      </c>
      <c r="G26" s="6">
        <v>0.37190446192233201</v>
      </c>
      <c r="H26" s="6">
        <v>2.80037460592767E-3</v>
      </c>
      <c r="I26" s="6">
        <v>0.23398174905807101</v>
      </c>
      <c r="J26" s="6">
        <v>0.24010438344795201</v>
      </c>
      <c r="K26" s="6">
        <v>0.24010438344795201</v>
      </c>
      <c r="L26" s="6">
        <v>0.17989203838857701</v>
      </c>
      <c r="M26" s="6">
        <v>23.593272342241299</v>
      </c>
      <c r="N26" s="6">
        <v>12.9265777777364</v>
      </c>
      <c r="O26" s="6" t="s">
        <v>422</v>
      </c>
      <c r="P26" s="6" t="s">
        <v>422</v>
      </c>
      <c r="Q26" s="6" t="s">
        <v>423</v>
      </c>
      <c r="R26" s="6" t="s">
        <v>423</v>
      </c>
      <c r="S26" s="6" t="s">
        <v>423</v>
      </c>
      <c r="T26" s="6" t="s">
        <v>423</v>
      </c>
      <c r="U26" s="6" t="s">
        <v>423</v>
      </c>
      <c r="V26" s="6" t="s">
        <v>423</v>
      </c>
      <c r="W26" s="6" t="s">
        <v>422</v>
      </c>
      <c r="X26" s="6">
        <v>3.2343575512810301E-4</v>
      </c>
      <c r="Y26" s="6">
        <v>1.3375898449180801E-3</v>
      </c>
      <c r="Z26" s="6">
        <v>1.3375898449180801E-3</v>
      </c>
      <c r="AA26" s="6">
        <v>1.38647253186274E-3</v>
      </c>
      <c r="AB26" s="6">
        <v>4.3850879768269997E-3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45.8490415570948</v>
      </c>
      <c r="F27" s="6">
        <v>48.368402516276298</v>
      </c>
      <c r="G27" s="6">
        <v>0.53293214976189096</v>
      </c>
      <c r="H27" s="6">
        <v>2.97076288010732</v>
      </c>
      <c r="I27" s="6">
        <v>1.1245484398885099</v>
      </c>
      <c r="J27" s="6">
        <v>1.27067348827523</v>
      </c>
      <c r="K27" s="6">
        <v>1.27067348827523</v>
      </c>
      <c r="L27" s="6">
        <v>0.28379797795532502</v>
      </c>
      <c r="M27" s="6">
        <v>512.36415608948403</v>
      </c>
      <c r="N27" s="6" t="s">
        <v>422</v>
      </c>
      <c r="O27" s="6" t="s">
        <v>422</v>
      </c>
      <c r="P27" s="6">
        <v>1.2698109585381899E-5</v>
      </c>
      <c r="Q27" s="6" t="s">
        <v>423</v>
      </c>
      <c r="R27" s="6" t="s">
        <v>423</v>
      </c>
      <c r="S27" s="6" t="s">
        <v>423</v>
      </c>
      <c r="T27" s="6" t="s">
        <v>423</v>
      </c>
      <c r="U27" s="6" t="s">
        <v>423</v>
      </c>
      <c r="V27" s="6" t="s">
        <v>423</v>
      </c>
      <c r="W27" s="6">
        <v>4.4400740305351098E-6</v>
      </c>
      <c r="X27" s="6">
        <v>0.73221032487137405</v>
      </c>
      <c r="Y27" s="6">
        <v>0.50023308395701105</v>
      </c>
      <c r="Z27" s="6">
        <v>0.49983424797303899</v>
      </c>
      <c r="AA27" s="6">
        <v>0.73179201409420502</v>
      </c>
      <c r="AB27" s="6">
        <v>2.46406967089563</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75.818629111306606</v>
      </c>
      <c r="F28" s="6">
        <v>61.318181664032402</v>
      </c>
      <c r="G28" s="6">
        <v>0.76117501279705901</v>
      </c>
      <c r="H28" s="6">
        <v>3.2071495600284101</v>
      </c>
      <c r="I28" s="6">
        <v>1.3663397761864799</v>
      </c>
      <c r="J28" s="6">
        <v>1.5437258458897101</v>
      </c>
      <c r="K28" s="6">
        <v>1.5437258458897101</v>
      </c>
      <c r="L28" s="6">
        <v>0.36205011636844597</v>
      </c>
      <c r="M28" s="6">
        <v>768.98009766744804</v>
      </c>
      <c r="N28" s="6" t="s">
        <v>422</v>
      </c>
      <c r="O28" s="6" t="s">
        <v>422</v>
      </c>
      <c r="P28" s="6">
        <v>1.42056084442112E-5</v>
      </c>
      <c r="Q28" s="6" t="s">
        <v>423</v>
      </c>
      <c r="R28" s="6" t="s">
        <v>423</v>
      </c>
      <c r="S28" s="6" t="s">
        <v>423</v>
      </c>
      <c r="T28" s="6" t="s">
        <v>423</v>
      </c>
      <c r="U28" s="6" t="s">
        <v>423</v>
      </c>
      <c r="V28" s="6" t="s">
        <v>423</v>
      </c>
      <c r="W28" s="6">
        <v>4.9667411876783699E-6</v>
      </c>
      <c r="X28" s="6">
        <v>0.89090323342701305</v>
      </c>
      <c r="Y28" s="6">
        <v>0.63206827438151902</v>
      </c>
      <c r="Z28" s="6">
        <v>0.63166133819801695</v>
      </c>
      <c r="AA28" s="6">
        <v>0.88886553130955803</v>
      </c>
      <c r="AB28" s="6">
        <v>3.0434983773161099</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281.88019039116801</v>
      </c>
      <c r="F29" s="6">
        <v>29.5302277866898</v>
      </c>
      <c r="G29" s="6">
        <v>0.353976687560768</v>
      </c>
      <c r="H29" s="6">
        <v>1.08268732732887</v>
      </c>
      <c r="I29" s="6">
        <v>9.8265809476354793</v>
      </c>
      <c r="J29" s="6">
        <v>10.7243921497318</v>
      </c>
      <c r="K29" s="6">
        <v>10.7243921497318</v>
      </c>
      <c r="L29" s="6">
        <v>5.8018875390795399</v>
      </c>
      <c r="M29" s="6">
        <v>477.36572157180501</v>
      </c>
      <c r="N29" s="6" t="s">
        <v>422</v>
      </c>
      <c r="O29" s="6" t="s">
        <v>422</v>
      </c>
      <c r="P29" s="6">
        <v>1.10595724944029E-6</v>
      </c>
      <c r="Q29" s="6" t="s">
        <v>423</v>
      </c>
      <c r="R29" s="6" t="s">
        <v>423</v>
      </c>
      <c r="S29" s="6" t="s">
        <v>423</v>
      </c>
      <c r="T29" s="6" t="s">
        <v>423</v>
      </c>
      <c r="U29" s="6" t="s">
        <v>423</v>
      </c>
      <c r="V29" s="6" t="s">
        <v>423</v>
      </c>
      <c r="W29" s="6">
        <v>3.0569106800379899E-7</v>
      </c>
      <c r="X29" s="6">
        <v>1.0589096491952299</v>
      </c>
      <c r="Y29" s="6">
        <v>0.47581950958347802</v>
      </c>
      <c r="Z29" s="6">
        <v>0.36177326805774801</v>
      </c>
      <c r="AA29" s="6">
        <v>0.65571990971924199</v>
      </c>
      <c r="AB29" s="6">
        <v>2.5522223365557002</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0.69757972161623405</v>
      </c>
      <c r="F30" s="6">
        <v>2.0386263896935901</v>
      </c>
      <c r="G30" s="6">
        <v>4.5498404243426802E-3</v>
      </c>
      <c r="H30" s="6">
        <v>4.0403463781980002E-2</v>
      </c>
      <c r="I30" s="6">
        <v>2.1729957980380799E-2</v>
      </c>
      <c r="J30" s="6">
        <v>2.45641941009416E-2</v>
      </c>
      <c r="K30" s="6">
        <v>2.45641941009416E-2</v>
      </c>
      <c r="L30" s="6">
        <v>3.46456182986611E-3</v>
      </c>
      <c r="M30" s="6">
        <v>13.847491593660701</v>
      </c>
      <c r="N30" s="6" t="s">
        <v>422</v>
      </c>
      <c r="O30" s="6" t="s">
        <v>422</v>
      </c>
      <c r="P30" s="6">
        <v>9.9105945250384593E-8</v>
      </c>
      <c r="Q30" s="6" t="s">
        <v>423</v>
      </c>
      <c r="R30" s="6" t="s">
        <v>423</v>
      </c>
      <c r="S30" s="6" t="s">
        <v>423</v>
      </c>
      <c r="T30" s="6" t="s">
        <v>423</v>
      </c>
      <c r="U30" s="6" t="s">
        <v>423</v>
      </c>
      <c r="V30" s="6" t="s">
        <v>423</v>
      </c>
      <c r="W30" s="6">
        <v>3.4704281762282799E-8</v>
      </c>
      <c r="X30" s="6">
        <v>1.16297308981909E-2</v>
      </c>
      <c r="Y30" s="6">
        <v>8.7358135200712693E-3</v>
      </c>
      <c r="Z30" s="6">
        <v>8.7358135200712693E-3</v>
      </c>
      <c r="AA30" s="6">
        <v>1.1585547224817701E-2</v>
      </c>
      <c r="AB30" s="6">
        <v>4.0686905163151203E-2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1.5559356674423299</v>
      </c>
      <c r="J32" s="6">
        <v>11.9165144724935</v>
      </c>
      <c r="K32" s="6">
        <v>11.9165144724935</v>
      </c>
      <c r="L32" s="6" t="s">
        <v>425</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2.6000064592813401</v>
      </c>
      <c r="J33" s="6">
        <v>4.8148267764469201</v>
      </c>
      <c r="K33" s="6">
        <v>9.6296535528938403</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92.941524333181206</v>
      </c>
      <c r="F34" s="6">
        <v>4.1828751531845203</v>
      </c>
      <c r="G34" s="6">
        <v>5.12245759409291E-2</v>
      </c>
      <c r="H34" s="6">
        <v>5.6324494721607998E-2</v>
      </c>
      <c r="I34" s="6">
        <v>1.8698314106767</v>
      </c>
      <c r="J34" s="6">
        <v>1.9276612481203099</v>
      </c>
      <c r="K34" s="6">
        <v>1.9276612481203099</v>
      </c>
      <c r="L34" s="6">
        <v>1.4420906470017101</v>
      </c>
      <c r="M34" s="6">
        <v>18.0534834005162</v>
      </c>
      <c r="N34" s="6">
        <v>0.161923544842106</v>
      </c>
      <c r="O34" s="6">
        <v>5.3974514947368699E-2</v>
      </c>
      <c r="P34" s="6">
        <v>5.3974514947368699E-2</v>
      </c>
      <c r="Q34" s="6" t="s">
        <v>423</v>
      </c>
      <c r="R34" s="6" t="s">
        <v>423</v>
      </c>
      <c r="S34" s="6" t="s">
        <v>423</v>
      </c>
      <c r="T34" s="6" t="s">
        <v>423</v>
      </c>
      <c r="U34" s="6" t="s">
        <v>423</v>
      </c>
      <c r="V34" s="6" t="s">
        <v>423</v>
      </c>
      <c r="W34" s="6">
        <v>1.3830635504050901</v>
      </c>
      <c r="X34" s="6">
        <v>5.2046853699248396E-3</v>
      </c>
      <c r="Y34" s="6">
        <v>1.2337031987969999E-2</v>
      </c>
      <c r="Z34" s="6">
        <v>1.00238384902256E-2</v>
      </c>
      <c r="AA34" s="6">
        <v>5.2046853699248396E-3</v>
      </c>
      <c r="AB34" s="6">
        <v>3.2770241218045303E-2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428</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57.733941382215001</v>
      </c>
      <c r="F36" s="6">
        <v>2.1977340779776502</v>
      </c>
      <c r="G36" s="6">
        <v>4.5909306463934403</v>
      </c>
      <c r="H36" s="6">
        <v>8.5209750414917407E-2</v>
      </c>
      <c r="I36" s="6">
        <v>1.3977102797512899</v>
      </c>
      <c r="J36" s="6">
        <v>1.5192503040775001</v>
      </c>
      <c r="K36" s="6">
        <v>1.5825524000807201</v>
      </c>
      <c r="L36" s="6">
        <v>0.79583237811124796</v>
      </c>
      <c r="M36" s="6">
        <v>5.4238461090707899</v>
      </c>
      <c r="N36" s="6">
        <v>0.16958945204138001</v>
      </c>
      <c r="O36" s="6">
        <v>1.6041439007846901E-2</v>
      </c>
      <c r="P36" s="6">
        <v>2.9917169414002799E-4</v>
      </c>
      <c r="Q36" s="6" t="s">
        <v>423</v>
      </c>
      <c r="R36" s="6" t="s">
        <v>423</v>
      </c>
      <c r="S36" s="6" t="s">
        <v>423</v>
      </c>
      <c r="T36" s="6" t="s">
        <v>423</v>
      </c>
      <c r="U36" s="6" t="s">
        <v>423</v>
      </c>
      <c r="V36" s="6" t="s">
        <v>423</v>
      </c>
      <c r="W36" s="6">
        <v>5.6532956716731899</v>
      </c>
      <c r="X36" s="6">
        <v>5.6532956716731902E-3</v>
      </c>
      <c r="Y36" s="6">
        <v>1.1307533154228E-2</v>
      </c>
      <c r="Z36" s="6">
        <v>5.6532956716731902E-3</v>
      </c>
      <c r="AA36" s="6">
        <v>1.1307533154228E-2</v>
      </c>
      <c r="AB36" s="6">
        <v>3.3921657651802398E-2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19.978089434250101</v>
      </c>
      <c r="F37" s="6">
        <v>1.0379423581166201</v>
      </c>
      <c r="G37" s="6">
        <v>2.2647969482590301E-2</v>
      </c>
      <c r="H37" s="6">
        <v>9.0858292167934603E-4</v>
      </c>
      <c r="I37" s="6">
        <v>9.5816680050859804E-2</v>
      </c>
      <c r="J37" s="6">
        <v>9.5816680050859804E-2</v>
      </c>
      <c r="K37" s="6">
        <v>9.5816680050859804E-2</v>
      </c>
      <c r="L37" s="6">
        <v>3.6323525547119803E-2</v>
      </c>
      <c r="M37" s="6">
        <v>7.4977700674021399</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23.269061309183702</v>
      </c>
      <c r="F38" s="6">
        <v>76.232121245520702</v>
      </c>
      <c r="G38" s="6">
        <v>6.69497098783991E-2</v>
      </c>
      <c r="H38" s="6">
        <v>6.29764860401439E-2</v>
      </c>
      <c r="I38" s="6">
        <v>1.8322270271869201</v>
      </c>
      <c r="J38" s="6">
        <v>1.9329820179966799</v>
      </c>
      <c r="K38" s="6">
        <v>1.9938598125553399</v>
      </c>
      <c r="L38" s="6">
        <v>0.47249780125074298</v>
      </c>
      <c r="M38" s="6">
        <v>508.04337515162302</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27.693470000000001</v>
      </c>
      <c r="F39" s="6">
        <v>1.4128704000000001</v>
      </c>
      <c r="G39" s="6">
        <v>1.47295881</v>
      </c>
      <c r="H39" s="6">
        <v>0.199866737605505</v>
      </c>
      <c r="I39" s="6">
        <v>2.5480796878474901</v>
      </c>
      <c r="J39" s="6">
        <v>2.59303418661549</v>
      </c>
      <c r="K39" s="6">
        <v>2.69327129343759</v>
      </c>
      <c r="L39" s="6">
        <v>0.93391918846602695</v>
      </c>
      <c r="M39" s="6">
        <v>20.210659400000001</v>
      </c>
      <c r="N39" s="6">
        <v>0.23968654599770101</v>
      </c>
      <c r="O39" s="6">
        <v>0.48426368473735498</v>
      </c>
      <c r="P39" s="6">
        <v>6.0628836585494401E-2</v>
      </c>
      <c r="Q39" s="6" t="s">
        <v>423</v>
      </c>
      <c r="R39" s="6" t="s">
        <v>423</v>
      </c>
      <c r="S39" s="6" t="s">
        <v>423</v>
      </c>
      <c r="T39" s="6" t="s">
        <v>423</v>
      </c>
      <c r="U39" s="6" t="s">
        <v>423</v>
      </c>
      <c r="V39" s="6" t="s">
        <v>423</v>
      </c>
      <c r="W39" s="6">
        <v>0.23311274600000001</v>
      </c>
      <c r="X39" s="6">
        <v>4.1300658998517101E-4</v>
      </c>
      <c r="Y39" s="6">
        <v>6.1435335413144302E-4</v>
      </c>
      <c r="Z39" s="6">
        <v>6.1435335413144302E-4</v>
      </c>
      <c r="AA39" s="6">
        <v>6.3311424526270202E-4</v>
      </c>
      <c r="AB39" s="6">
        <v>2.2748275435107599E-3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12.586879189465</v>
      </c>
      <c r="F40" s="6">
        <v>14.982570578516199</v>
      </c>
      <c r="G40" s="6">
        <v>2.22806716725161E-2</v>
      </c>
      <c r="H40" s="6">
        <v>2.6465565808915199E-2</v>
      </c>
      <c r="I40" s="6">
        <v>1.26420997580091</v>
      </c>
      <c r="J40" s="6">
        <v>1.31224847788868</v>
      </c>
      <c r="K40" s="6">
        <v>1.33361468625143</v>
      </c>
      <c r="L40" s="6">
        <v>0.650054969727895</v>
      </c>
      <c r="M40" s="6">
        <v>308.419640062849</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43.435192035825601</v>
      </c>
      <c r="F41" s="6">
        <v>112.33026595076601</v>
      </c>
      <c r="G41" s="6">
        <v>3.9609926831900601</v>
      </c>
      <c r="H41" s="6">
        <v>1.3894469082693199</v>
      </c>
      <c r="I41" s="6">
        <v>79.587179583140994</v>
      </c>
      <c r="J41" s="6">
        <v>79.672953648843404</v>
      </c>
      <c r="K41" s="6">
        <v>84.418751148544601</v>
      </c>
      <c r="L41" s="6">
        <v>7.3453901367953902</v>
      </c>
      <c r="M41" s="6">
        <v>622.26143351731196</v>
      </c>
      <c r="N41" s="6">
        <v>1.8022579323974299</v>
      </c>
      <c r="O41" s="6">
        <v>0.56313591092457105</v>
      </c>
      <c r="P41" s="6">
        <v>9.8759533561914095E-2</v>
      </c>
      <c r="Q41" s="6" t="s">
        <v>423</v>
      </c>
      <c r="R41" s="6" t="s">
        <v>423</v>
      </c>
      <c r="S41" s="6" t="s">
        <v>423</v>
      </c>
      <c r="T41" s="6" t="s">
        <v>423</v>
      </c>
      <c r="U41" s="6" t="s">
        <v>423</v>
      </c>
      <c r="V41" s="6" t="s">
        <v>423</v>
      </c>
      <c r="W41" s="6">
        <v>4.4623774099751401</v>
      </c>
      <c r="X41" s="6">
        <v>16.815865085436101</v>
      </c>
      <c r="Y41" s="6">
        <v>25.223701504568201</v>
      </c>
      <c r="Z41" s="6">
        <v>8.4084296726676495</v>
      </c>
      <c r="AA41" s="6">
        <v>14.7253662846678</v>
      </c>
      <c r="AB41" s="6">
        <v>65.173362547339806</v>
      </c>
      <c r="AC41" s="6">
        <v>0</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3.5993012148725301</v>
      </c>
      <c r="F42" s="6">
        <v>20.854017209671099</v>
      </c>
      <c r="G42" s="6">
        <v>1.29040529047141E-2</v>
      </c>
      <c r="H42" s="6">
        <v>1.45856352481664E-2</v>
      </c>
      <c r="I42" s="6">
        <v>1.1290022676073601</v>
      </c>
      <c r="J42" s="6">
        <v>1.19704032209098</v>
      </c>
      <c r="K42" s="6">
        <v>1.24027291821039</v>
      </c>
      <c r="L42" s="6">
        <v>0.202748078209493</v>
      </c>
      <c r="M42" s="6">
        <v>271.23114044696501</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4.6624108358011203</v>
      </c>
      <c r="F43" s="6">
        <v>0.26859639499155502</v>
      </c>
      <c r="G43" s="6">
        <v>6.3806072699999996</v>
      </c>
      <c r="H43" s="6">
        <v>4.5338347591768399E-2</v>
      </c>
      <c r="I43" s="6">
        <v>0.57070005885324004</v>
      </c>
      <c r="J43" s="6">
        <v>0.92046784922524005</v>
      </c>
      <c r="K43" s="6">
        <v>1.52504692267924</v>
      </c>
      <c r="L43" s="6">
        <v>5.72992073141491E-2</v>
      </c>
      <c r="M43" s="6">
        <v>2.0193198258749501</v>
      </c>
      <c r="N43" s="6">
        <v>6.6841441424724202E-2</v>
      </c>
      <c r="O43" s="6">
        <v>9.1540556766337502E-2</v>
      </c>
      <c r="P43" s="6">
        <v>9.7945568764238895E-3</v>
      </c>
      <c r="Q43" s="6" t="s">
        <v>423</v>
      </c>
      <c r="R43" s="6" t="s">
        <v>423</v>
      </c>
      <c r="S43" s="6" t="s">
        <v>423</v>
      </c>
      <c r="T43" s="6" t="s">
        <v>423</v>
      </c>
      <c r="U43" s="6" t="s">
        <v>423</v>
      </c>
      <c r="V43" s="6" t="s">
        <v>423</v>
      </c>
      <c r="W43" s="6">
        <v>0.55636820799999998</v>
      </c>
      <c r="X43" s="6">
        <v>4.1889741592005698E-5</v>
      </c>
      <c r="Y43" s="6">
        <v>9.9043153804100905E-5</v>
      </c>
      <c r="Z43" s="6">
        <v>9.4643153804100906E-5</v>
      </c>
      <c r="AA43" s="6">
        <v>1.16904982550663E-4</v>
      </c>
      <c r="AB43" s="6">
        <v>3.5248103175086997E-4</v>
      </c>
      <c r="AC43" s="6">
        <v>1.1344E-3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66.488651330886796</v>
      </c>
      <c r="F44" s="6">
        <v>6.98848325124293</v>
      </c>
      <c r="G44" s="6">
        <v>5.8107698350190799E-2</v>
      </c>
      <c r="H44" s="6">
        <v>8.4244114727900304E-2</v>
      </c>
      <c r="I44" s="6">
        <v>4.7321848850939201</v>
      </c>
      <c r="J44" s="6">
        <v>4.8317997077319497</v>
      </c>
      <c r="K44" s="6">
        <v>4.8347201278137097</v>
      </c>
      <c r="L44" s="6">
        <v>3.6046433794336399</v>
      </c>
      <c r="M44" s="6">
        <v>49.930870841075397</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3.2403673411111402</v>
      </c>
      <c r="F45" s="6">
        <v>0.10368561101479901</v>
      </c>
      <c r="G45" s="6">
        <v>1.7945803538971399E-3</v>
      </c>
      <c r="H45" s="6">
        <v>5.1794539481054202E-3</v>
      </c>
      <c r="I45" s="6">
        <v>5.5781206664534302E-2</v>
      </c>
      <c r="J45" s="6">
        <v>6.0631746374493797E-2</v>
      </c>
      <c r="K45" s="6">
        <v>6.31580691400975E-2</v>
      </c>
      <c r="L45" s="6">
        <v>4.3020753609162098E-2</v>
      </c>
      <c r="M45" s="6">
        <v>0.30776229355256102</v>
      </c>
      <c r="N45" s="6">
        <v>9.0947619561740703E-3</v>
      </c>
      <c r="O45" s="6">
        <v>3.1225349382864298E-4</v>
      </c>
      <c r="P45" s="6">
        <v>3.0315873187246899E-6</v>
      </c>
      <c r="Q45" s="6" t="s">
        <v>423</v>
      </c>
      <c r="R45" s="6" t="s">
        <v>423</v>
      </c>
      <c r="S45" s="6" t="s">
        <v>423</v>
      </c>
      <c r="T45" s="6" t="s">
        <v>423</v>
      </c>
      <c r="U45" s="6" t="s">
        <v>423</v>
      </c>
      <c r="V45" s="6" t="s">
        <v>423</v>
      </c>
      <c r="W45" s="6">
        <v>0.303158731872469</v>
      </c>
      <c r="X45" s="6">
        <v>3.0315873187246897E-4</v>
      </c>
      <c r="Y45" s="6">
        <v>6.0631746374493795E-4</v>
      </c>
      <c r="Z45" s="6">
        <v>3.0315873187246897E-4</v>
      </c>
      <c r="AA45" s="6">
        <v>6.0631746374493795E-4</v>
      </c>
      <c r="AB45" s="6">
        <v>1.8189523912348099E-3</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2.1162498699073602</v>
      </c>
      <c r="F47" s="6">
        <v>0.247423898320282</v>
      </c>
      <c r="G47" s="6">
        <v>6.9715787537123999E-2</v>
      </c>
      <c r="H47" s="6">
        <v>1.93434264045616E-3</v>
      </c>
      <c r="I47" s="6">
        <v>3.3503688169633297E-2</v>
      </c>
      <c r="J47" s="6">
        <v>3.5404472201753003E-2</v>
      </c>
      <c r="K47" s="6">
        <v>3.6184315407825601E-2</v>
      </c>
      <c r="L47" s="6">
        <v>2.5834768356168599E-2</v>
      </c>
      <c r="M47" s="6">
        <v>0.99408281178635305</v>
      </c>
      <c r="N47" s="6">
        <v>0.21681003057058201</v>
      </c>
      <c r="O47" s="6">
        <v>9.6388620270571599E-5</v>
      </c>
      <c r="P47" s="6">
        <v>9.3581184728710297E-7</v>
      </c>
      <c r="Q47" s="6" t="s">
        <v>423</v>
      </c>
      <c r="R47" s="6" t="s">
        <v>423</v>
      </c>
      <c r="S47" s="6" t="s">
        <v>423</v>
      </c>
      <c r="T47" s="6" t="s">
        <v>423</v>
      </c>
      <c r="U47" s="6" t="s">
        <v>423</v>
      </c>
      <c r="V47" s="6" t="s">
        <v>423</v>
      </c>
      <c r="W47" s="6">
        <v>9.3581184728710298E-2</v>
      </c>
      <c r="X47" s="6">
        <v>1.3398076432887099E-4</v>
      </c>
      <c r="Y47" s="6">
        <v>3.2221500093762697E-4</v>
      </c>
      <c r="Z47" s="6">
        <v>2.28633816208917E-4</v>
      </c>
      <c r="AA47" s="6">
        <v>3.32988677468485E-4</v>
      </c>
      <c r="AB47" s="6">
        <v>1.0178182589438999E-3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0.30730960011286401</v>
      </c>
      <c r="F48" s="6">
        <v>1.23435894159396E-3</v>
      </c>
      <c r="G48" s="6">
        <v>2.8266288388962502E-2</v>
      </c>
      <c r="H48" s="6" t="s">
        <v>422</v>
      </c>
      <c r="I48" s="6">
        <v>5.2065313905689203</v>
      </c>
      <c r="J48" s="6">
        <v>37.920227657263503</v>
      </c>
      <c r="K48" s="6">
        <v>80.752388297285506</v>
      </c>
      <c r="L48" s="6">
        <v>0</v>
      </c>
      <c r="M48" s="6">
        <v>0.24911718378223199</v>
      </c>
      <c r="N48" s="6">
        <v>2.5074371630693301E-2</v>
      </c>
      <c r="O48" s="6">
        <v>2.5821012673469998E-3</v>
      </c>
      <c r="P48" s="6">
        <v>1.6286204762334801E-3</v>
      </c>
      <c r="Q48" s="6" t="s">
        <v>423</v>
      </c>
      <c r="R48" s="6" t="s">
        <v>423</v>
      </c>
      <c r="S48" s="6" t="s">
        <v>423</v>
      </c>
      <c r="T48" s="6" t="s">
        <v>423</v>
      </c>
      <c r="U48" s="6" t="s">
        <v>423</v>
      </c>
      <c r="V48" s="6" t="s">
        <v>423</v>
      </c>
      <c r="W48" s="6" t="s">
        <v>422</v>
      </c>
      <c r="X48" s="6">
        <v>1.25570594261848E-6</v>
      </c>
      <c r="Y48" s="6">
        <v>1.5068471311421699E-6</v>
      </c>
      <c r="Z48" s="6">
        <v>1.25570594261848E-6</v>
      </c>
      <c r="AA48" s="6">
        <v>2.0928432376974602E-6</v>
      </c>
      <c r="AB48" s="6">
        <v>6.1111022540765901E-6</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1.0983608317000499E-2</v>
      </c>
      <c r="G50" s="6">
        <v>6.8290731119936199</v>
      </c>
      <c r="H50" s="6">
        <v>0.16158137078415499</v>
      </c>
      <c r="I50" s="6">
        <v>3.6891144944027003E-2</v>
      </c>
      <c r="J50" s="6">
        <v>8.2028828257516201E-2</v>
      </c>
      <c r="K50" s="6">
        <v>0.10867317262064299</v>
      </c>
      <c r="L50" s="6" t="s">
        <v>422</v>
      </c>
      <c r="M50" s="6" t="s">
        <v>422</v>
      </c>
      <c r="N50" s="6" t="s">
        <v>422</v>
      </c>
      <c r="O50" s="6" t="s">
        <v>422</v>
      </c>
      <c r="P50" s="6" t="s">
        <v>422</v>
      </c>
      <c r="Q50" s="6" t="s">
        <v>423</v>
      </c>
      <c r="R50" s="6" t="s">
        <v>423</v>
      </c>
      <c r="S50" s="6" t="s">
        <v>423</v>
      </c>
      <c r="T50" s="6" t="s">
        <v>423</v>
      </c>
      <c r="U50" s="6" t="s">
        <v>423</v>
      </c>
      <c r="V50" s="6" t="s">
        <v>423</v>
      </c>
      <c r="W50" s="6">
        <v>4.6444195810915703E-2</v>
      </c>
      <c r="X50" s="6" t="s">
        <v>422</v>
      </c>
      <c r="Y50" s="6" t="s">
        <v>422</v>
      </c>
      <c r="Z50" s="6" t="s">
        <v>422</v>
      </c>
      <c r="AA50" s="6" t="s">
        <v>422</v>
      </c>
      <c r="AB50" s="6" t="s">
        <v>422</v>
      </c>
      <c r="AC50" s="6">
        <v>1.0534291021025899E-2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0.76103444592532599</v>
      </c>
      <c r="F51" s="6">
        <v>355.85849685919197</v>
      </c>
      <c r="G51" s="6">
        <v>4.6310511762097404</v>
      </c>
      <c r="H51" s="6">
        <v>0</v>
      </c>
      <c r="I51" s="6">
        <v>1.9899758070428</v>
      </c>
      <c r="J51" s="6">
        <v>5.1713701905783998</v>
      </c>
      <c r="K51" s="6">
        <v>11.032741196242499</v>
      </c>
      <c r="L51" s="6" t="s">
        <v>422</v>
      </c>
      <c r="M51" s="6">
        <v>3.0987296024732101</v>
      </c>
      <c r="N51" s="6">
        <v>1.9166652971950001E-3</v>
      </c>
      <c r="O51" s="6">
        <v>4.3035381808900998E-3</v>
      </c>
      <c r="P51" s="6">
        <v>4.2503184169991401E-4</v>
      </c>
      <c r="Q51" s="6" t="s">
        <v>423</v>
      </c>
      <c r="R51" s="6" t="s">
        <v>423</v>
      </c>
      <c r="S51" s="6" t="s">
        <v>423</v>
      </c>
      <c r="T51" s="6" t="s">
        <v>423</v>
      </c>
      <c r="U51" s="6" t="s">
        <v>423</v>
      </c>
      <c r="V51" s="6" t="s">
        <v>423</v>
      </c>
      <c r="W51" s="6" t="s">
        <v>422</v>
      </c>
      <c r="X51" s="6">
        <v>1.1371133593750001E-6</v>
      </c>
      <c r="Y51" s="6">
        <v>2.3747884487198699E-4</v>
      </c>
      <c r="Z51" s="6">
        <v>2.0391044816498201E-6</v>
      </c>
      <c r="AA51" s="6">
        <v>1.0790581435579801E-6</v>
      </c>
      <c r="AB51" s="6">
        <v>2.4173412085656999E-4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3.5372695046684601</v>
      </c>
      <c r="F52" s="6">
        <v>8.5452054115743596</v>
      </c>
      <c r="G52" s="6">
        <v>11.496032767907</v>
      </c>
      <c r="H52" s="6">
        <v>4.7693553451904E-2</v>
      </c>
      <c r="I52" s="6">
        <v>0.30113197209809101</v>
      </c>
      <c r="J52" s="6">
        <v>0.45739447370370401</v>
      </c>
      <c r="K52" s="6">
        <v>0.61208007342919402</v>
      </c>
      <c r="L52" s="6" t="s">
        <v>422</v>
      </c>
      <c r="M52" s="6">
        <v>4.2258020361091102</v>
      </c>
      <c r="N52" s="6">
        <v>0.28952189831186198</v>
      </c>
      <c r="O52" s="6">
        <v>8.0283817596305707E-2</v>
      </c>
      <c r="P52" s="6">
        <v>3.8888651549552102E-2</v>
      </c>
      <c r="Q52" s="6" t="s">
        <v>423</v>
      </c>
      <c r="R52" s="6" t="s">
        <v>423</v>
      </c>
      <c r="S52" s="6" t="s">
        <v>423</v>
      </c>
      <c r="T52" s="6" t="s">
        <v>423</v>
      </c>
      <c r="U52" s="6" t="s">
        <v>423</v>
      </c>
      <c r="V52" s="6" t="s">
        <v>423</v>
      </c>
      <c r="W52" s="6" t="s">
        <v>422</v>
      </c>
      <c r="X52" s="6">
        <v>9.0002147203156503E-3</v>
      </c>
      <c r="Y52" s="6">
        <v>1.09176749420127E-3</v>
      </c>
      <c r="Z52" s="6">
        <v>4.0276094115784101E-4</v>
      </c>
      <c r="AA52" s="6">
        <v>5.1788235023471601E-4</v>
      </c>
      <c r="AB52" s="6">
        <v>1.10126255059095E-2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67.248529065293795</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1.7021080195783599E-3</v>
      </c>
      <c r="F54" s="6">
        <v>143.452175588703</v>
      </c>
      <c r="G54" s="6">
        <v>4.1883834697194304</v>
      </c>
      <c r="H54" s="6">
        <v>6.9045642816354903E-3</v>
      </c>
      <c r="I54" s="6">
        <v>1.22101993565964E-2</v>
      </c>
      <c r="J54" s="6">
        <v>1.22800358326971E-2</v>
      </c>
      <c r="K54" s="6">
        <v>1.24044761802226E-2</v>
      </c>
      <c r="L54" s="6" t="s">
        <v>422</v>
      </c>
      <c r="M54" s="6">
        <v>3.1179800838140202E-3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2.69854784319367</v>
      </c>
      <c r="F55" s="6">
        <v>104.775854280188</v>
      </c>
      <c r="G55" s="6">
        <v>25.675442626443999</v>
      </c>
      <c r="H55" s="6">
        <v>2.2888326418642399E-2</v>
      </c>
      <c r="I55" s="6">
        <v>4.4752026572540702</v>
      </c>
      <c r="J55" s="6">
        <v>4.4618967235396303</v>
      </c>
      <c r="K55" s="6">
        <v>4.5033290704351598</v>
      </c>
      <c r="L55" s="6">
        <v>0.86194419905898201</v>
      </c>
      <c r="M55" s="6">
        <v>12.409552190084799</v>
      </c>
      <c r="N55" s="6">
        <v>4.6799999999999999E-5</v>
      </c>
      <c r="O55" s="6">
        <v>0</v>
      </c>
      <c r="P55" s="6">
        <v>9.9999999999999995E-7</v>
      </c>
      <c r="Q55" s="6" t="s">
        <v>423</v>
      </c>
      <c r="R55" s="6" t="s">
        <v>423</v>
      </c>
      <c r="S55" s="6" t="s">
        <v>423</v>
      </c>
      <c r="T55" s="6" t="s">
        <v>423</v>
      </c>
      <c r="U55" s="6" t="s">
        <v>423</v>
      </c>
      <c r="V55" s="6" t="s">
        <v>423</v>
      </c>
      <c r="W55" s="6">
        <v>7.3970586819988401E-2</v>
      </c>
      <c r="X55" s="6">
        <v>7.9974897567987096E-4</v>
      </c>
      <c r="Y55" s="6">
        <v>1.0073830651153701E-6</v>
      </c>
      <c r="Z55" s="6">
        <v>1.9201343247091301E-6</v>
      </c>
      <c r="AA55" s="6">
        <v>6.5156600303293198E-6</v>
      </c>
      <c r="AB55" s="6">
        <v>8.0919215310002498E-4</v>
      </c>
      <c r="AC55" s="6">
        <v>2.2463566479893498E-3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v>0</v>
      </c>
      <c r="F56" s="6">
        <v>4.5864127179156999E-2</v>
      </c>
      <c r="G56" s="6" t="s">
        <v>422</v>
      </c>
      <c r="H56" s="6" t="s">
        <v>422</v>
      </c>
      <c r="I56" s="6">
        <v>0</v>
      </c>
      <c r="J56" s="6">
        <v>0</v>
      </c>
      <c r="K56" s="6">
        <v>0</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25.892883204</v>
      </c>
      <c r="F57" s="6">
        <v>0.54238840333000005</v>
      </c>
      <c r="G57" s="6">
        <v>15.996156906</v>
      </c>
      <c r="H57" s="6">
        <v>0.37256807541999998</v>
      </c>
      <c r="I57" s="6">
        <v>0.62364850123000004</v>
      </c>
      <c r="J57" s="6">
        <v>1.1924065949</v>
      </c>
      <c r="K57" s="6">
        <v>2.1028703367000001</v>
      </c>
      <c r="L57" s="6" t="s">
        <v>422</v>
      </c>
      <c r="M57" s="6">
        <v>12.242976462</v>
      </c>
      <c r="N57" s="6">
        <v>0.40788989605999998</v>
      </c>
      <c r="O57" s="6">
        <v>7.3990391979999997E-3</v>
      </c>
      <c r="P57" s="6">
        <v>0.24495564278000001</v>
      </c>
      <c r="Q57" s="6" t="s">
        <v>423</v>
      </c>
      <c r="R57" s="6" t="s">
        <v>423</v>
      </c>
      <c r="S57" s="6" t="s">
        <v>423</v>
      </c>
      <c r="T57" s="6" t="s">
        <v>423</v>
      </c>
      <c r="U57" s="6" t="s">
        <v>423</v>
      </c>
      <c r="V57" s="6" t="s">
        <v>423</v>
      </c>
      <c r="W57" s="6">
        <v>0.19001032872000001</v>
      </c>
      <c r="X57" s="6">
        <v>6.9150722318999996E-5</v>
      </c>
      <c r="Y57" s="6">
        <v>3.7966829706000002E-4</v>
      </c>
      <c r="Z57" s="6">
        <v>8.0338164019000004E-5</v>
      </c>
      <c r="AA57" s="6">
        <v>1.3213513818999999E-5</v>
      </c>
      <c r="AB57" s="6">
        <v>5.4237069721999997E-4</v>
      </c>
      <c r="AC57" s="6">
        <v>0.26674675314000001</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2.7153516113</v>
      </c>
      <c r="F58" s="6">
        <v>2.0144369262E-2</v>
      </c>
      <c r="G58" s="6">
        <v>0.82078588827999999</v>
      </c>
      <c r="H58" s="6" t="s">
        <v>422</v>
      </c>
      <c r="I58" s="6">
        <v>0.35800473969000002</v>
      </c>
      <c r="J58" s="6">
        <v>0.78028904230999996</v>
      </c>
      <c r="K58" s="6">
        <v>1.5180176509000001</v>
      </c>
      <c r="L58" s="6" t="s">
        <v>422</v>
      </c>
      <c r="M58" s="6">
        <v>1.1458060909000001</v>
      </c>
      <c r="N58" s="6">
        <v>4.9066181314E-3</v>
      </c>
      <c r="O58" s="6" t="s">
        <v>422</v>
      </c>
      <c r="P58" s="6">
        <v>1.2156432713E-3</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0.74090481005999997</v>
      </c>
      <c r="F59" s="6">
        <v>0.19668317323000001</v>
      </c>
      <c r="G59" s="6">
        <v>0.49734299790999997</v>
      </c>
      <c r="H59" s="6" t="s">
        <v>422</v>
      </c>
      <c r="I59" s="6">
        <v>0.12678590491</v>
      </c>
      <c r="J59" s="6">
        <v>0.13920640352999999</v>
      </c>
      <c r="K59" s="6">
        <v>0.15305105392000001</v>
      </c>
      <c r="L59" s="6" t="s">
        <v>422</v>
      </c>
      <c r="M59" s="6">
        <v>0.21836251767000001</v>
      </c>
      <c r="N59" s="6" t="s">
        <v>422</v>
      </c>
      <c r="O59" s="6" t="s">
        <v>422</v>
      </c>
      <c r="P59" s="6" t="s">
        <v>422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0.930963662175888</v>
      </c>
      <c r="F60" s="6">
        <v>0.28858255235376901</v>
      </c>
      <c r="G60" s="6">
        <v>5.6328107216035997E-2</v>
      </c>
      <c r="H60" s="6">
        <v>4.5439370248253598E-2</v>
      </c>
      <c r="I60" s="6">
        <v>7.6523750528135901</v>
      </c>
      <c r="J60" s="6">
        <v>20.4720453761466</v>
      </c>
      <c r="K60" s="6">
        <v>38.268391442991302</v>
      </c>
      <c r="L60" s="6">
        <v>0</v>
      </c>
      <c r="M60" s="6">
        <v>0.67536635838390102</v>
      </c>
      <c r="N60" s="6">
        <v>1.17730652982562</v>
      </c>
      <c r="O60" s="6">
        <v>5.1195630790484101E-2</v>
      </c>
      <c r="P60" s="6">
        <v>1.7024555533302399E-2</v>
      </c>
      <c r="Q60" s="6" t="s">
        <v>423</v>
      </c>
      <c r="R60" s="6" t="s">
        <v>423</v>
      </c>
      <c r="S60" s="6" t="s">
        <v>423</v>
      </c>
      <c r="T60" s="6" t="s">
        <v>423</v>
      </c>
      <c r="U60" s="6" t="s">
        <v>423</v>
      </c>
      <c r="V60" s="6" t="s">
        <v>423</v>
      </c>
      <c r="W60" s="6">
        <v>3.5344188059440299E-3</v>
      </c>
      <c r="X60" s="6">
        <v>1.42738991426929E-7</v>
      </c>
      <c r="Y60" s="6">
        <v>1.42738991426929E-7</v>
      </c>
      <c r="Z60" s="6">
        <v>1.42738991426929E-7</v>
      </c>
      <c r="AA60" s="6">
        <v>4.2821697428078702E-7</v>
      </c>
      <c r="AB60" s="6">
        <v>8.5643394856157403E-7</v>
      </c>
      <c r="AC60" s="6">
        <v>7.5357000000000002E-3</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506.842187478075</v>
      </c>
      <c r="J61" s="6">
        <v>2534.21093738537</v>
      </c>
      <c r="K61" s="6">
        <v>8447.3697912809093</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0.10117075836</v>
      </c>
      <c r="F63" s="6">
        <v>9.8745046862999994E-2</v>
      </c>
      <c r="G63" s="6">
        <v>0.41171755899000001</v>
      </c>
      <c r="H63" s="6">
        <v>0.29061019187999998</v>
      </c>
      <c r="I63" s="6">
        <v>6.3320066896</v>
      </c>
      <c r="J63" s="6">
        <v>12.869611430999999</v>
      </c>
      <c r="K63" s="6">
        <v>40.880207030000001</v>
      </c>
      <c r="L63" s="6" t="s">
        <v>422</v>
      </c>
      <c r="M63" s="6">
        <v>0.31085271056000002</v>
      </c>
      <c r="N63" s="6" t="s">
        <v>422</v>
      </c>
      <c r="O63" s="6" t="s">
        <v>422</v>
      </c>
      <c r="P63" s="6" t="s">
        <v>422</v>
      </c>
      <c r="Q63" s="6" t="s">
        <v>423</v>
      </c>
      <c r="R63" s="6" t="s">
        <v>423</v>
      </c>
      <c r="S63" s="6" t="s">
        <v>423</v>
      </c>
      <c r="T63" s="6" t="s">
        <v>423</v>
      </c>
      <c r="U63" s="6" t="s">
        <v>423</v>
      </c>
      <c r="V63" s="6" t="s">
        <v>423</v>
      </c>
      <c r="W63" s="6">
        <v>1.4200000000000001E-2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424</v>
      </c>
      <c r="E66" s="6" t="s">
        <v>432</v>
      </c>
      <c r="F66" s="6" t="s">
        <v>432</v>
      </c>
      <c r="G66" s="6" t="s">
        <v>432</v>
      </c>
      <c r="H66" s="6" t="s">
        <v>432</v>
      </c>
      <c r="I66" s="6" t="s">
        <v>432</v>
      </c>
      <c r="J66" s="6" t="s">
        <v>432</v>
      </c>
      <c r="K66" s="6" t="s">
        <v>432</v>
      </c>
      <c r="L66" s="6" t="s">
        <v>422</v>
      </c>
      <c r="M66" s="6" t="s">
        <v>432</v>
      </c>
      <c r="N66" s="6" t="s">
        <v>432</v>
      </c>
      <c r="O66" s="6" t="s">
        <v>432</v>
      </c>
      <c r="P66" s="6" t="s">
        <v>432</v>
      </c>
      <c r="Q66" s="6" t="s">
        <v>423</v>
      </c>
      <c r="R66" s="6" t="s">
        <v>423</v>
      </c>
      <c r="S66" s="6" t="s">
        <v>423</v>
      </c>
      <c r="T66" s="6" t="s">
        <v>423</v>
      </c>
      <c r="U66" s="6" t="s">
        <v>423</v>
      </c>
      <c r="V66" s="6" t="s">
        <v>423</v>
      </c>
      <c r="W66" s="6" t="s">
        <v>432</v>
      </c>
      <c r="X66" s="6" t="s">
        <v>432</v>
      </c>
      <c r="Y66" s="6" t="s">
        <v>432</v>
      </c>
      <c r="Z66" s="6" t="s">
        <v>432</v>
      </c>
      <c r="AA66" s="6" t="s">
        <v>432</v>
      </c>
      <c r="AB66" s="6" t="s">
        <v>432</v>
      </c>
      <c r="AC66" s="6" t="s">
        <v>432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18.860076358000001</v>
      </c>
      <c r="F70" s="6">
        <v>8.4673986926999998</v>
      </c>
      <c r="G70" s="6">
        <v>11.171427227000001</v>
      </c>
      <c r="H70" s="6">
        <v>8.5312677304999998</v>
      </c>
      <c r="I70" s="6">
        <v>0.71476873737000002</v>
      </c>
      <c r="J70" s="6">
        <v>1.3143355734</v>
      </c>
      <c r="K70" s="6">
        <v>2.2240525560000002</v>
      </c>
      <c r="L70" s="6" t="s">
        <v>422</v>
      </c>
      <c r="M70" s="6">
        <v>14.371505494999999</v>
      </c>
      <c r="N70" s="6">
        <v>2.5473583043E-2</v>
      </c>
      <c r="O70" s="6">
        <v>6.1864327873999998E-3</v>
      </c>
      <c r="P70" s="6">
        <v>9.9350874814000002E-3</v>
      </c>
      <c r="Q70" s="6" t="s">
        <v>423</v>
      </c>
      <c r="R70" s="6" t="s">
        <v>423</v>
      </c>
      <c r="S70" s="6" t="s">
        <v>423</v>
      </c>
      <c r="T70" s="6" t="s">
        <v>423</v>
      </c>
      <c r="U70" s="6" t="s">
        <v>423</v>
      </c>
      <c r="V70" s="6" t="s">
        <v>423</v>
      </c>
      <c r="W70" s="6">
        <v>0.184926438</v>
      </c>
      <c r="X70" s="6">
        <v>1.4994475399E-3</v>
      </c>
      <c r="Y70" s="6">
        <v>7.1437728416000002E-3</v>
      </c>
      <c r="Z70" s="6">
        <v>2.8262035321000001E-3</v>
      </c>
      <c r="AA70" s="6">
        <v>2.3345068634E-3</v>
      </c>
      <c r="AB70" s="6">
        <v>1.3803930777E-2</v>
      </c>
      <c r="AC70" s="6" t="s">
        <v>422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3.9454689945000001</v>
      </c>
      <c r="F72" s="6">
        <v>0.79840358819000001</v>
      </c>
      <c r="G72" s="6">
        <v>12.250482052000001</v>
      </c>
      <c r="H72" s="6">
        <v>5.4826832548999997E-2</v>
      </c>
      <c r="I72" s="6">
        <v>3.0319333951999998</v>
      </c>
      <c r="J72" s="6">
        <v>6.6486738163999997</v>
      </c>
      <c r="K72" s="6">
        <v>18.418239420999999</v>
      </c>
      <c r="L72" s="6" t="s">
        <v>422</v>
      </c>
      <c r="M72" s="6">
        <v>24.589946080000001</v>
      </c>
      <c r="N72" s="6">
        <v>3.7603619757</v>
      </c>
      <c r="O72" s="6">
        <v>0.14013025465000001</v>
      </c>
      <c r="P72" s="6">
        <v>0.52239518029999998</v>
      </c>
      <c r="Q72" s="6" t="s">
        <v>423</v>
      </c>
      <c r="R72" s="6" t="s">
        <v>423</v>
      </c>
      <c r="S72" s="6" t="s">
        <v>423</v>
      </c>
      <c r="T72" s="6" t="s">
        <v>423</v>
      </c>
      <c r="U72" s="6" t="s">
        <v>423</v>
      </c>
      <c r="V72" s="6" t="s">
        <v>423</v>
      </c>
      <c r="W72" s="6">
        <v>2.9835068713999999</v>
      </c>
      <c r="X72" s="6">
        <v>8.0326812644000004E-2</v>
      </c>
      <c r="Y72" s="6">
        <v>8.8487014417000007E-2</v>
      </c>
      <c r="Z72" s="6">
        <v>5.1891515317000002E-2</v>
      </c>
      <c r="AA72" s="6">
        <v>3.4096760597000002E-2</v>
      </c>
      <c r="AB72" s="6">
        <v>0.25480210297</v>
      </c>
      <c r="AC72" s="6">
        <v>0.55102380344000002</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0.11808600297000001</v>
      </c>
      <c r="F73" s="6">
        <v>0.31382730722000002</v>
      </c>
      <c r="G73" s="6">
        <v>4.7373994779999998E-2</v>
      </c>
      <c r="H73" s="6" t="s">
        <v>422</v>
      </c>
      <c r="I73" s="6">
        <v>5.1362034268999999</v>
      </c>
      <c r="J73" s="6">
        <v>5.6564880958000003</v>
      </c>
      <c r="K73" s="6">
        <v>6.0309635556999996</v>
      </c>
      <c r="L73" s="6" t="s">
        <v>422</v>
      </c>
      <c r="M73" s="6">
        <v>48.685019623000002</v>
      </c>
      <c r="N73" s="6">
        <v>0.12938830802000001</v>
      </c>
      <c r="O73" s="6">
        <v>2.0414874856999998E-2</v>
      </c>
      <c r="P73" s="6" t="s">
        <v>422</v>
      </c>
      <c r="Q73" s="6" t="s">
        <v>423</v>
      </c>
      <c r="R73" s="6" t="s">
        <v>423</v>
      </c>
      <c r="S73" s="6" t="s">
        <v>423</v>
      </c>
      <c r="T73" s="6" t="s">
        <v>423</v>
      </c>
      <c r="U73" s="6" t="s">
        <v>423</v>
      </c>
      <c r="V73" s="6" t="s">
        <v>423</v>
      </c>
      <c r="W73" s="6">
        <v>1.3075029021000001E-2</v>
      </c>
      <c r="X73" s="6" t="s">
        <v>422</v>
      </c>
      <c r="Y73" s="6" t="s">
        <v>422</v>
      </c>
      <c r="Z73" s="6" t="s">
        <v>422</v>
      </c>
      <c r="AA73" s="6" t="s">
        <v>422</v>
      </c>
      <c r="AB73" s="6" t="s">
        <v>422</v>
      </c>
      <c r="AC73" s="6">
        <v>5.9432940625999998E-3</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0.68463035123000004</v>
      </c>
      <c r="F74" s="6">
        <v>0.51645335812000004</v>
      </c>
      <c r="G74" s="6">
        <v>62.974674845999999</v>
      </c>
      <c r="H74" s="6" t="s">
        <v>422</v>
      </c>
      <c r="I74" s="6">
        <v>3.2749692095</v>
      </c>
      <c r="J74" s="6">
        <v>4.1133838908999998</v>
      </c>
      <c r="K74" s="6">
        <v>5.5908710324999999</v>
      </c>
      <c r="L74" s="6" t="s">
        <v>422</v>
      </c>
      <c r="M74" s="6">
        <v>413.59167738999997</v>
      </c>
      <c r="N74" s="6" t="s">
        <v>422</v>
      </c>
      <c r="O74" s="6" t="s">
        <v>422</v>
      </c>
      <c r="P74" s="6">
        <v>2.1339929042000001E-2</v>
      </c>
      <c r="Q74" s="6" t="s">
        <v>423</v>
      </c>
      <c r="R74" s="6" t="s">
        <v>423</v>
      </c>
      <c r="S74" s="6" t="s">
        <v>423</v>
      </c>
      <c r="T74" s="6" t="s">
        <v>423</v>
      </c>
      <c r="U74" s="6" t="s">
        <v>423</v>
      </c>
      <c r="V74" s="6" t="s">
        <v>423</v>
      </c>
      <c r="W74" s="6">
        <v>0.55293780196999998</v>
      </c>
      <c r="X74" s="6">
        <v>1.4177310964E-2</v>
      </c>
      <c r="Y74" s="6">
        <v>7.2839205581000002E-2</v>
      </c>
      <c r="Z74" s="6">
        <v>2.4851814533000002E-2</v>
      </c>
      <c r="AA74" s="6">
        <v>1.0970640631000001E-2</v>
      </c>
      <c r="AB74" s="6">
        <v>0.12283897170999999</v>
      </c>
      <c r="AC74" s="6">
        <v>3.4895286785999999E-2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0.89997185007000002</v>
      </c>
      <c r="F80" s="6">
        <v>1.3089264115000001E-2</v>
      </c>
      <c r="G80" s="6">
        <v>265.02368747999998</v>
      </c>
      <c r="H80" s="6">
        <v>0.46784899571999999</v>
      </c>
      <c r="I80" s="6">
        <v>1.2949559408</v>
      </c>
      <c r="J80" s="6">
        <v>2.0026427528999999</v>
      </c>
      <c r="K80" s="6">
        <v>2.9448301751999999</v>
      </c>
      <c r="L80" s="6" t="s">
        <v>422</v>
      </c>
      <c r="M80" s="6">
        <v>0.22726728047</v>
      </c>
      <c r="N80" s="6">
        <v>129.11200538</v>
      </c>
      <c r="O80" s="6">
        <v>4.2325705485</v>
      </c>
      <c r="P80" s="6">
        <v>0.14312925444999999</v>
      </c>
      <c r="Q80" s="6" t="s">
        <v>423</v>
      </c>
      <c r="R80" s="6" t="s">
        <v>423</v>
      </c>
      <c r="S80" s="6" t="s">
        <v>423</v>
      </c>
      <c r="T80" s="6" t="s">
        <v>423</v>
      </c>
      <c r="U80" s="6" t="s">
        <v>423</v>
      </c>
      <c r="V80" s="6" t="s">
        <v>423</v>
      </c>
      <c r="W80" s="6">
        <v>0.43384243252999999</v>
      </c>
      <c r="X80" s="6" t="s">
        <v>422</v>
      </c>
      <c r="Y80" s="6">
        <v>2.1054554142E-4</v>
      </c>
      <c r="Z80" s="6">
        <v>1.1960568315000001E-4</v>
      </c>
      <c r="AA80" s="6" t="s">
        <v>422</v>
      </c>
      <c r="AB80" s="6">
        <v>3.3015122457000001E-4</v>
      </c>
      <c r="AC80" s="6">
        <v>1.0066980035999999</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147.37327861665801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6.4268750348222898</v>
      </c>
      <c r="G83" s="6">
        <v>8.7735949444113503E-2</v>
      </c>
      <c r="H83" s="6" t="s">
        <v>422</v>
      </c>
      <c r="I83" s="6">
        <v>1.4291572401585699</v>
      </c>
      <c r="J83" s="6">
        <v>7.5288769851802</v>
      </c>
      <c r="K83" s="6">
        <v>38.586176464216599</v>
      </c>
      <c r="L83" s="6" t="s">
        <v>422</v>
      </c>
      <c r="M83" s="6">
        <v>0.37392302424392199</v>
      </c>
      <c r="N83" s="6">
        <v>0.27503060543048402</v>
      </c>
      <c r="O83" s="6">
        <v>5.3000751173495403E-3</v>
      </c>
      <c r="P83" s="6">
        <v>5.1970961092624697E-3</v>
      </c>
      <c r="Q83" s="6" t="s">
        <v>423</v>
      </c>
      <c r="R83" s="6" t="s">
        <v>423</v>
      </c>
      <c r="S83" s="6" t="s">
        <v>423</v>
      </c>
      <c r="T83" s="6" t="s">
        <v>423</v>
      </c>
      <c r="U83" s="6" t="s">
        <v>423</v>
      </c>
      <c r="V83" s="6" t="s">
        <v>423</v>
      </c>
      <c r="W83" s="6">
        <v>6.0795498373107599E-3</v>
      </c>
      <c r="X83" s="6">
        <v>1.72425015037802E-3</v>
      </c>
      <c r="Y83" s="6">
        <v>6.0348755263230497E-3</v>
      </c>
      <c r="Z83" s="6">
        <v>2.1409439367193698E-3</v>
      </c>
      <c r="AA83" s="6">
        <v>1.72425015037802E-3</v>
      </c>
      <c r="AB83" s="6">
        <v>1.1624319763798499E-2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62.542121088522798</v>
      </c>
      <c r="G85" s="6" t="s">
        <v>422</v>
      </c>
      <c r="H85" s="6" t="s">
        <v>422</v>
      </c>
      <c r="I85" s="6">
        <v>1.5330000000000001E-3</v>
      </c>
      <c r="J85" s="6">
        <v>5.5160000000000001E-3</v>
      </c>
      <c r="K85" s="6">
        <v>1.5750530785562601E-3</v>
      </c>
      <c r="L85" s="6" t="s">
        <v>422</v>
      </c>
      <c r="M85" s="6" t="s">
        <v>422</v>
      </c>
      <c r="N85" s="6" t="s">
        <v>422</v>
      </c>
      <c r="O85" s="6">
        <v>1.3899999999999999E-4</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74.097257874506099</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0.203058620169172</v>
      </c>
      <c r="G87" s="6" t="s">
        <v>422</v>
      </c>
      <c r="H87" s="6" t="s">
        <v>422</v>
      </c>
      <c r="I87" s="6">
        <v>1.3927999999999999E-2</v>
      </c>
      <c r="J87" s="6">
        <v>1.6574999999999999E-2</v>
      </c>
      <c r="K87" s="6">
        <v>1.3927999999999999E-2</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3.6267272302E-6</v>
      </c>
      <c r="F88" s="6">
        <v>0.40747276144</v>
      </c>
      <c r="G88" s="6" t="s">
        <v>422</v>
      </c>
      <c r="H88" s="6">
        <v>2.3977999999999998E-3</v>
      </c>
      <c r="I88" s="6">
        <v>3.3212015133999998E-3</v>
      </c>
      <c r="J88" s="6">
        <v>5.1457254409999998E-3</v>
      </c>
      <c r="K88" s="6">
        <v>5.9999573001999996E-3</v>
      </c>
      <c r="L88" s="6" t="s">
        <v>422</v>
      </c>
      <c r="M88" s="6">
        <v>9.7915225594999997E-6</v>
      </c>
      <c r="N88" s="6">
        <v>8.4467325334999996E-3</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21.601446160733001</v>
      </c>
      <c r="G89" s="6" t="s">
        <v>422</v>
      </c>
      <c r="H89" s="6" t="s">
        <v>422</v>
      </c>
      <c r="I89" s="6">
        <v>5.4702875280817501E-3</v>
      </c>
      <c r="J89" s="6">
        <v>6.8131067343454796E-3</v>
      </c>
      <c r="K89" s="6">
        <v>6.9875398266333296E-3</v>
      </c>
      <c r="L89" s="6" t="s">
        <v>422</v>
      </c>
      <c r="M89" s="6" t="s">
        <v>422</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12.649443306</v>
      </c>
      <c r="F92" s="6">
        <v>11.495406049</v>
      </c>
      <c r="G92" s="6">
        <v>5.2028899468000001</v>
      </c>
      <c r="H92" s="6">
        <v>1.5118431308</v>
      </c>
      <c r="I92" s="6">
        <v>4.4093958258999999</v>
      </c>
      <c r="J92" s="6">
        <v>6.2901672163000004</v>
      </c>
      <c r="K92" s="6">
        <v>9.2370365450000005</v>
      </c>
      <c r="L92" s="6" t="s">
        <v>422</v>
      </c>
      <c r="M92" s="6">
        <v>45.667970680000003</v>
      </c>
      <c r="N92" s="6">
        <v>0.74522976918999995</v>
      </c>
      <c r="O92" s="6">
        <v>0.11468280084</v>
      </c>
      <c r="P92" s="6">
        <v>3.2938525727999997E-2</v>
      </c>
      <c r="Q92" s="6" t="s">
        <v>423</v>
      </c>
      <c r="R92" s="6" t="s">
        <v>423</v>
      </c>
      <c r="S92" s="6" t="s">
        <v>423</v>
      </c>
      <c r="T92" s="6" t="s">
        <v>423</v>
      </c>
      <c r="U92" s="6" t="s">
        <v>423</v>
      </c>
      <c r="V92" s="6" t="s">
        <v>423</v>
      </c>
      <c r="W92" s="6">
        <v>1.1428105916</v>
      </c>
      <c r="X92" s="6">
        <v>3.0365739523999999E-2</v>
      </c>
      <c r="Y92" s="6">
        <v>2.4174506955000001E-2</v>
      </c>
      <c r="Z92" s="6">
        <v>2.2557888129E-2</v>
      </c>
      <c r="AA92" s="6">
        <v>1.6040237043000002E-2</v>
      </c>
      <c r="AB92" s="6">
        <v>9.3138371651000001E-2</v>
      </c>
      <c r="AC92" s="6">
        <v>9.4545878614000003E-2</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0.22605314793</v>
      </c>
      <c r="F93" s="6">
        <v>20.9413057946321</v>
      </c>
      <c r="G93" s="6">
        <v>5.1892082305999999E-3</v>
      </c>
      <c r="H93" s="6">
        <v>0.23166956824000001</v>
      </c>
      <c r="I93" s="6">
        <v>15.898450207306499</v>
      </c>
      <c r="J93" s="6">
        <v>17.995962876434</v>
      </c>
      <c r="K93" s="6">
        <v>19.235204250233998</v>
      </c>
      <c r="L93" s="6" t="s">
        <v>422</v>
      </c>
      <c r="M93" s="6">
        <v>7.57822941513475</v>
      </c>
      <c r="N93" s="6" t="s">
        <v>422</v>
      </c>
      <c r="O93" s="6" t="s">
        <v>422</v>
      </c>
      <c r="P93" s="6" t="s">
        <v>422</v>
      </c>
      <c r="Q93" s="6" t="s">
        <v>423</v>
      </c>
      <c r="R93" s="6" t="s">
        <v>423</v>
      </c>
      <c r="S93" s="6" t="s">
        <v>423</v>
      </c>
      <c r="T93" s="6" t="s">
        <v>423</v>
      </c>
      <c r="U93" s="6" t="s">
        <v>423</v>
      </c>
      <c r="V93" s="6" t="s">
        <v>423</v>
      </c>
      <c r="W93" s="6" t="s">
        <v>422</v>
      </c>
      <c r="X93" s="6">
        <v>0.111994543657245</v>
      </c>
      <c r="Y93" s="6" t="s">
        <v>422</v>
      </c>
      <c r="Z93" s="6" t="s">
        <v>422</v>
      </c>
      <c r="AA93" s="6" t="s">
        <v>422</v>
      </c>
      <c r="AB93" s="6">
        <v>0.111994543657245</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0.27770666248999998</v>
      </c>
      <c r="F94" s="6">
        <v>25.41380873</v>
      </c>
      <c r="G94" s="6">
        <v>0.37234431464000001</v>
      </c>
      <c r="H94" s="6">
        <v>4.6842263979000001E-2</v>
      </c>
      <c r="I94" s="6">
        <v>0.61709161491999998</v>
      </c>
      <c r="J94" s="6">
        <v>0.77718207037999998</v>
      </c>
      <c r="K94" s="6">
        <v>1.0752189869</v>
      </c>
      <c r="L94" s="6" t="s">
        <v>422</v>
      </c>
      <c r="M94" s="6">
        <v>1.8004519678999999</v>
      </c>
      <c r="N94" s="6">
        <v>1.8032706254999999</v>
      </c>
      <c r="O94" s="6">
        <v>0.27071798586000001</v>
      </c>
      <c r="P94" s="6">
        <v>1.1352196691E-2</v>
      </c>
      <c r="Q94" s="6" t="s">
        <v>423</v>
      </c>
      <c r="R94" s="6" t="s">
        <v>423</v>
      </c>
      <c r="S94" s="6" t="s">
        <v>423</v>
      </c>
      <c r="T94" s="6" t="s">
        <v>423</v>
      </c>
      <c r="U94" s="6" t="s">
        <v>423</v>
      </c>
      <c r="V94" s="6" t="s">
        <v>423</v>
      </c>
      <c r="W94" s="6">
        <v>0.24795323303</v>
      </c>
      <c r="X94" s="6">
        <v>3.3887060886000001E-7</v>
      </c>
      <c r="Y94" s="6">
        <v>7.0380818763000001E-7</v>
      </c>
      <c r="Z94" s="6">
        <v>3.6233088178E-6</v>
      </c>
      <c r="AA94" s="6">
        <v>5.7347333807000002E-7</v>
      </c>
      <c r="AB94" s="6">
        <v>5.2394609522999998E-6</v>
      </c>
      <c r="AC94" s="6">
        <v>6.4663571941999995E-2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6.7270448999999996E-2</v>
      </c>
      <c r="F95" s="6">
        <v>29.789922691000001</v>
      </c>
      <c r="G95" s="6">
        <v>0.11295526182</v>
      </c>
      <c r="H95" s="6">
        <v>4.2754598179999999E-3</v>
      </c>
      <c r="I95" s="6">
        <v>1.9082882052000001</v>
      </c>
      <c r="J95" s="6">
        <v>3.5755928459000001</v>
      </c>
      <c r="K95" s="6">
        <v>6.8917410758999997</v>
      </c>
      <c r="L95" s="6" t="s">
        <v>422</v>
      </c>
      <c r="M95" s="6">
        <v>1.3068194934999999</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2.8027E-2</v>
      </c>
      <c r="F98" s="6" t="s">
        <v>422</v>
      </c>
      <c r="G98" s="6">
        <v>0.119065</v>
      </c>
      <c r="H98" s="6" t="s">
        <v>422</v>
      </c>
      <c r="I98" s="6">
        <v>0.111488168</v>
      </c>
      <c r="J98" s="6">
        <v>0.24744668850000001</v>
      </c>
      <c r="K98" s="6">
        <v>0.54310388899299999</v>
      </c>
      <c r="L98" s="6" t="s">
        <v>422</v>
      </c>
      <c r="M98" s="6" t="s">
        <v>422</v>
      </c>
      <c r="N98" s="6">
        <v>5.1079699999999999E-2</v>
      </c>
      <c r="O98" s="6">
        <v>2.3287999999999998E-3</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35.803411178617701</v>
      </c>
      <c r="G99" s="6" t="s">
        <v>422</v>
      </c>
      <c r="H99" s="6">
        <v>50.073952494460798</v>
      </c>
      <c r="I99" s="6">
        <v>0.250806010393125</v>
      </c>
      <c r="J99" s="6">
        <v>1.12862704676906</v>
      </c>
      <c r="K99" s="6">
        <v>2.5080601039312498</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41.0611704084466</v>
      </c>
      <c r="G100" s="6" t="s">
        <v>422</v>
      </c>
      <c r="H100" s="6">
        <v>151.029133624454</v>
      </c>
      <c r="I100" s="6">
        <v>0.84471550393868999</v>
      </c>
      <c r="J100" s="6">
        <v>3.8012197677241102</v>
      </c>
      <c r="K100" s="6">
        <v>8.4471550393868995</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0.15733055000000001</v>
      </c>
      <c r="G101" s="6" t="s">
        <v>422</v>
      </c>
      <c r="H101" s="6">
        <v>1.8875305088683501</v>
      </c>
      <c r="I101" s="6">
        <v>5.3759167020000003E-3</v>
      </c>
      <c r="J101" s="6">
        <v>2.4191625158999999E-2</v>
      </c>
      <c r="K101" s="6">
        <v>5.3759167019999998E-2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9.2716249000000008</v>
      </c>
      <c r="G102" s="6" t="s">
        <v>422</v>
      </c>
      <c r="H102" s="6">
        <v>52.173162140780597</v>
      </c>
      <c r="I102" s="6">
        <v>0.76866585173161595</v>
      </c>
      <c r="J102" s="6">
        <v>3.4589963327922701</v>
      </c>
      <c r="K102" s="6">
        <v>7.6866585173161504</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0.50744244199999999</v>
      </c>
      <c r="G103" s="6" t="s">
        <v>422</v>
      </c>
      <c r="H103" s="6">
        <v>1.99296655783387</v>
      </c>
      <c r="I103" s="6">
        <v>5.7223758009599997E-3</v>
      </c>
      <c r="J103" s="6">
        <v>2.575069110432E-2</v>
      </c>
      <c r="K103" s="6">
        <v>5.7223758009600001E-2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0.12467842799999999</v>
      </c>
      <c r="G104" s="6" t="s">
        <v>422</v>
      </c>
      <c r="H104" s="6">
        <v>1.4722176</v>
      </c>
      <c r="I104" s="6">
        <v>1.99367707392E-3</v>
      </c>
      <c r="J104" s="6">
        <v>8.9715468326400007E-3</v>
      </c>
      <c r="K104" s="6">
        <v>1.9936770739199999E-2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1.2464232749999999</v>
      </c>
      <c r="G105" s="6" t="s">
        <v>422</v>
      </c>
      <c r="H105" s="6">
        <v>2.56059896834822</v>
      </c>
      <c r="I105" s="6">
        <v>1.8478133210160001E-2</v>
      </c>
      <c r="J105" s="6">
        <v>8.3151599445719995E-2</v>
      </c>
      <c r="K105" s="6">
        <v>0.1847813321016</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1.298304E-2</v>
      </c>
      <c r="G106" s="6" t="s">
        <v>422</v>
      </c>
      <c r="H106" s="6">
        <v>0.13071360000000001</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9.7278986280000002</v>
      </c>
      <c r="G107" s="6" t="s">
        <v>422</v>
      </c>
      <c r="H107" s="6">
        <v>8.3068010252538098</v>
      </c>
      <c r="I107" s="6">
        <v>3.6482680134317998E-2</v>
      </c>
      <c r="J107" s="6">
        <v>0.34824376491849002</v>
      </c>
      <c r="K107" s="6">
        <v>1.4526739908028401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11.829406104</v>
      </c>
      <c r="G108" s="6" t="s">
        <v>422</v>
      </c>
      <c r="H108" s="6">
        <v>11.3385714435389</v>
      </c>
      <c r="I108" s="6">
        <v>0.106721484486302</v>
      </c>
      <c r="J108" s="6">
        <v>0.86347382902553704</v>
      </c>
      <c r="K108" s="6">
        <v>12.146845325168201</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4.1192871000000002</v>
      </c>
      <c r="G109" s="6" t="s">
        <v>422</v>
      </c>
      <c r="H109" s="6">
        <v>4.2542302205816096</v>
      </c>
      <c r="I109" s="6">
        <v>3.7815284708080002E-2</v>
      </c>
      <c r="J109" s="6">
        <v>0.30596003081992001</v>
      </c>
      <c r="K109" s="6">
        <v>4.3040669504105598</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1.1947470352160601</v>
      </c>
      <c r="G111" s="6" t="s">
        <v>422</v>
      </c>
      <c r="H111" s="6">
        <v>0.59146802033576995</v>
      </c>
      <c r="I111" s="6">
        <v>3.18250826382E-4</v>
      </c>
      <c r="J111" s="6">
        <v>1.4321287187190001E-3</v>
      </c>
      <c r="K111" s="6">
        <v>3.1825082638199998E-3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148.296855299632</v>
      </c>
      <c r="I112" s="6">
        <v>1.7817254</v>
      </c>
      <c r="J112" s="6">
        <v>6.2360388999999996</v>
      </c>
      <c r="K112" s="6">
        <v>12.726610000000001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5.0986784658836299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246.62204811127401</v>
      </c>
      <c r="J118" s="6">
        <v>1233.1102405563699</v>
      </c>
      <c r="K118" s="6">
        <v>2466.2204811127299</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23.367201160537999</v>
      </c>
      <c r="J119" s="6">
        <v>116.83600580269</v>
      </c>
      <c r="K119" s="6">
        <v>257.039212765917</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0.26370228922452599</v>
      </c>
      <c r="F120" s="6">
        <v>2.2337770885760699</v>
      </c>
      <c r="G120" s="6">
        <v>9.0402299528746399E-2</v>
      </c>
      <c r="H120" s="6">
        <v>5.5224423703229301E-3</v>
      </c>
      <c r="I120" s="6">
        <v>2.9539581219514099</v>
      </c>
      <c r="J120" s="6">
        <v>17.9867423339984</v>
      </c>
      <c r="K120" s="6">
        <v>66.639569565610003</v>
      </c>
      <c r="L120" s="6" t="s">
        <v>422</v>
      </c>
      <c r="M120" s="6">
        <v>0.14035351153216399</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105.910576583256</v>
      </c>
      <c r="J121" s="6">
        <v>222.41221082483699</v>
      </c>
      <c r="K121" s="6">
        <v>1059.1057658325601</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2.9666833196039102E-2</v>
      </c>
      <c r="F125" s="6">
        <v>7.9448610297791902</v>
      </c>
      <c r="G125" s="6">
        <v>1.2406237814839201E-3</v>
      </c>
      <c r="H125" s="6" t="s">
        <v>422</v>
      </c>
      <c r="I125" s="6">
        <v>0.28298842381960398</v>
      </c>
      <c r="J125" s="6">
        <v>1.21820055201012</v>
      </c>
      <c r="K125" s="6">
        <v>3.6927014531518298</v>
      </c>
      <c r="L125" s="6" t="s">
        <v>422</v>
      </c>
      <c r="M125" s="6">
        <v>5.51519383714087E-2</v>
      </c>
      <c r="N125" s="6">
        <v>3.8278563427611298E-4</v>
      </c>
      <c r="O125" s="6">
        <v>2.5018668906935498E-6</v>
      </c>
      <c r="P125" s="6">
        <v>3.8444497531499998E-2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v>1.5140464466847101E-4</v>
      </c>
      <c r="F126" s="6">
        <v>2.5603918053283499</v>
      </c>
      <c r="G126" s="6">
        <v>5.60526025421128E-5</v>
      </c>
      <c r="H126" s="6">
        <v>2.0367540102213502</v>
      </c>
      <c r="I126" s="6">
        <v>3.2411042791700199E-3</v>
      </c>
      <c r="J126" s="6">
        <v>7.4998938234721504E-3</v>
      </c>
      <c r="K126" s="6">
        <v>2.25902286465509E-2</v>
      </c>
      <c r="L126" s="6" t="s">
        <v>422</v>
      </c>
      <c r="M126" s="6">
        <v>1.30876474873022E-5</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3.60455347462063</v>
      </c>
      <c r="F128" s="6">
        <v>1.03952200323931</v>
      </c>
      <c r="G128" s="6">
        <v>0.43634342001237802</v>
      </c>
      <c r="H128" s="6">
        <v>3.4898375588230598E-2</v>
      </c>
      <c r="I128" s="6">
        <v>0.212897871600262</v>
      </c>
      <c r="J128" s="6">
        <v>0.34269869225031702</v>
      </c>
      <c r="K128" s="6">
        <v>0.48793658116516497</v>
      </c>
      <c r="L128" s="6" t="s">
        <v>422</v>
      </c>
      <c r="M128" s="6">
        <v>2.5340609396195402</v>
      </c>
      <c r="N128" s="6">
        <v>0.15566643248471801</v>
      </c>
      <c r="O128" s="6">
        <v>2.6042920675895299E-2</v>
      </c>
      <c r="P128" s="6">
        <v>8.4801748835744206E-2</v>
      </c>
      <c r="Q128" s="6" t="s">
        <v>423</v>
      </c>
      <c r="R128" s="6" t="s">
        <v>423</v>
      </c>
      <c r="S128" s="6" t="s">
        <v>423</v>
      </c>
      <c r="T128" s="6" t="s">
        <v>423</v>
      </c>
      <c r="U128" s="6" t="s">
        <v>423</v>
      </c>
      <c r="V128" s="6" t="s">
        <v>423</v>
      </c>
      <c r="W128" s="6">
        <v>0.78560140384561605</v>
      </c>
      <c r="X128" s="6">
        <v>1.6424773479947799E-7</v>
      </c>
      <c r="Y128" s="6">
        <v>1.82497483110531E-8</v>
      </c>
      <c r="Z128" s="6">
        <v>0</v>
      </c>
      <c r="AA128" s="6">
        <v>1.82497483110531E-8</v>
      </c>
      <c r="AB128" s="6">
        <v>2.00747231421584E-7</v>
      </c>
      <c r="AC128" s="6">
        <v>9.3400399999999995E-2</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1.4209353142154201E-2</v>
      </c>
      <c r="F129" s="6">
        <v>6.6356993649858899E-4</v>
      </c>
      <c r="G129" s="6">
        <v>3.1879660145962001E-5</v>
      </c>
      <c r="H129" s="6">
        <v>3.4189525892958301E-4</v>
      </c>
      <c r="I129" s="6">
        <v>3.04911357562744E-4</v>
      </c>
      <c r="J129" s="6">
        <v>3.04911357562744E-4</v>
      </c>
      <c r="K129" s="6">
        <v>3.04911357562744E-4</v>
      </c>
      <c r="L129" s="6">
        <v>1.1708596130409401E-4</v>
      </c>
      <c r="M129" s="6">
        <v>9.3544214245568393E-3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7.8802999999999998E-2</v>
      </c>
      <c r="F130" s="6">
        <v>0.18818614958021301</v>
      </c>
      <c r="G130" s="6" t="s">
        <v>428</v>
      </c>
      <c r="H130" s="6">
        <v>1.5875040649161801E-2</v>
      </c>
      <c r="I130" s="6">
        <v>8.0226135184987696E-3</v>
      </c>
      <c r="J130" s="6">
        <v>1.6310597755040498E-2</v>
      </c>
      <c r="K130" s="6">
        <v>9.1329920615341106E-3</v>
      </c>
      <c r="L130" s="6" t="s">
        <v>422</v>
      </c>
      <c r="M130" s="6">
        <v>3.7891000000000001E-2</v>
      </c>
      <c r="N130" s="6">
        <v>5.9301124936079003E-2</v>
      </c>
      <c r="O130" s="6">
        <v>2.64978072112072E-3</v>
      </c>
      <c r="P130" s="6">
        <v>1.47424290193677E-2</v>
      </c>
      <c r="Q130" s="6" t="s">
        <v>423</v>
      </c>
      <c r="R130" s="6" t="s">
        <v>423</v>
      </c>
      <c r="S130" s="6" t="s">
        <v>423</v>
      </c>
      <c r="T130" s="6" t="s">
        <v>423</v>
      </c>
      <c r="U130" s="6" t="s">
        <v>423</v>
      </c>
      <c r="V130" s="6" t="s">
        <v>423</v>
      </c>
      <c r="W130" s="6">
        <v>0</v>
      </c>
      <c r="X130" s="6">
        <v>1.6888341116129501E-6</v>
      </c>
      <c r="Y130" s="6" t="s">
        <v>428</v>
      </c>
      <c r="Z130" s="6" t="s">
        <v>428</v>
      </c>
      <c r="AA130" s="6">
        <v>1.7881772946490101E-6</v>
      </c>
      <c r="AB130" s="6">
        <v>3.4770114062619602E-6</v>
      </c>
      <c r="AC130" s="6">
        <v>8.3845646482431303E-5</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0.39354523000000002</v>
      </c>
      <c r="F132" s="6">
        <v>0.14437754</v>
      </c>
      <c r="G132" s="6">
        <v>1.6475340249999999</v>
      </c>
      <c r="H132" s="6">
        <v>4.6573400000000001E-2</v>
      </c>
      <c r="I132" s="6">
        <v>3.2601380000000001E-3</v>
      </c>
      <c r="J132" s="6">
        <v>1.164335E-2</v>
      </c>
      <c r="K132" s="6">
        <v>0.1164335</v>
      </c>
      <c r="L132" s="6" t="s">
        <v>422</v>
      </c>
      <c r="M132" s="6">
        <v>1.9327961</v>
      </c>
      <c r="N132" s="6">
        <v>1.0711882000000001E-2</v>
      </c>
      <c r="O132" s="6">
        <v>4.8902069999999997E-3</v>
      </c>
      <c r="P132" s="6">
        <v>3.0529126131848602E-2</v>
      </c>
      <c r="Q132" s="6" t="s">
        <v>423</v>
      </c>
      <c r="R132" s="6" t="s">
        <v>423</v>
      </c>
      <c r="S132" s="6" t="s">
        <v>423</v>
      </c>
      <c r="T132" s="6" t="s">
        <v>423</v>
      </c>
      <c r="U132" s="6" t="s">
        <v>423</v>
      </c>
      <c r="V132" s="6" t="s">
        <v>423</v>
      </c>
      <c r="W132" s="6">
        <v>1.61609698E-3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2.3676796E-2</v>
      </c>
      <c r="F133" s="6">
        <v>2.543788E-3</v>
      </c>
      <c r="G133" s="6">
        <v>1.4440888799999999E-2</v>
      </c>
      <c r="H133" s="6" t="s">
        <v>422</v>
      </c>
      <c r="I133" s="6">
        <v>7.5443659224719E-3</v>
      </c>
      <c r="J133" s="6">
        <v>7.5443659224719E-3</v>
      </c>
      <c r="K133" s="6">
        <v>7.5443659224719104E-3</v>
      </c>
      <c r="L133" s="6" t="s">
        <v>422</v>
      </c>
      <c r="M133" s="6">
        <v>1.9567600000000001E-2</v>
      </c>
      <c r="N133" s="6">
        <v>5.8757179143103999E-3</v>
      </c>
      <c r="O133" s="6">
        <v>9.8520345693119994E-4</v>
      </c>
      <c r="P133" s="6">
        <v>0.29201075435168</v>
      </c>
      <c r="Q133" s="6" t="s">
        <v>423</v>
      </c>
      <c r="R133" s="6" t="s">
        <v>423</v>
      </c>
      <c r="S133" s="6" t="s">
        <v>423</v>
      </c>
      <c r="T133" s="6" t="s">
        <v>423</v>
      </c>
      <c r="U133" s="6" t="s">
        <v>423</v>
      </c>
      <c r="V133" s="6" t="s">
        <v>423</v>
      </c>
      <c r="W133" s="6">
        <v>3.330492</v>
      </c>
      <c r="X133" s="6">
        <v>2.5828329620558398E-6</v>
      </c>
      <c r="Y133" s="6">
        <v>1.41123862875216E-6</v>
      </c>
      <c r="Z133" s="6">
        <v>1.26035147976608E-6</v>
      </c>
      <c r="AA133" s="6">
        <v>1.36686005552096E-6</v>
      </c>
      <c r="AB133" s="6">
        <v>6.6212831260950401E-6</v>
      </c>
      <c r="AC133" s="6">
        <v>2.9355300000000001E-2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0.19741</v>
      </c>
      <c r="F134" s="6">
        <v>0.1101287</v>
      </c>
      <c r="G134" s="6">
        <v>0.49354100000000001</v>
      </c>
      <c r="H134" s="6" t="s">
        <v>422</v>
      </c>
      <c r="I134" s="6">
        <v>7.6793E-3</v>
      </c>
      <c r="J134" s="6">
        <v>1.6163899999999998E-2</v>
      </c>
      <c r="K134" s="6">
        <v>2.6457999999999999E-2</v>
      </c>
      <c r="L134" s="6" t="s">
        <v>422</v>
      </c>
      <c r="M134" s="6">
        <v>3.5223999999999998E-2</v>
      </c>
      <c r="N134" s="6">
        <v>3.5736000000000001E-3</v>
      </c>
      <c r="O134" s="6">
        <v>1.0200000000000001E-3</v>
      </c>
      <c r="P134" s="6">
        <v>3.4979999999999998E-3</v>
      </c>
      <c r="Q134" s="6" t="s">
        <v>423</v>
      </c>
      <c r="R134" s="6" t="s">
        <v>423</v>
      </c>
      <c r="S134" s="6" t="s">
        <v>423</v>
      </c>
      <c r="T134" s="6" t="s">
        <v>423</v>
      </c>
      <c r="U134" s="6" t="s">
        <v>423</v>
      </c>
      <c r="V134" s="6" t="s">
        <v>423</v>
      </c>
      <c r="W134" s="6">
        <v>6.0199999999999997E-2</v>
      </c>
      <c r="X134" s="6" t="s">
        <v>422</v>
      </c>
      <c r="Y134" s="6" t="s">
        <v>422</v>
      </c>
      <c r="Z134" s="6" t="s">
        <v>422</v>
      </c>
      <c r="AA134" s="6" t="s">
        <v>422</v>
      </c>
      <c r="AB134" s="6" t="s">
        <v>422</v>
      </c>
      <c r="AC134" s="6">
        <v>7.0993700000000007E-2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0.78745373941477803</v>
      </c>
      <c r="F135" s="6">
        <v>3.9372686970738902</v>
      </c>
      <c r="G135" s="6">
        <v>0.13124228990246301</v>
      </c>
      <c r="H135" s="6">
        <v>8.3995065537576394E-2</v>
      </c>
      <c r="I135" s="6">
        <v>2.0998766384394099</v>
      </c>
      <c r="J135" s="6">
        <v>2.0998766384394099</v>
      </c>
      <c r="K135" s="6">
        <v>2.0998766384394099</v>
      </c>
      <c r="L135" s="6" t="s">
        <v>422</v>
      </c>
      <c r="M135" s="6">
        <v>11.0243523518069</v>
      </c>
      <c r="N135" s="6" t="s">
        <v>422</v>
      </c>
      <c r="O135" s="6" t="s">
        <v>422</v>
      </c>
      <c r="P135" s="6" t="s">
        <v>422</v>
      </c>
      <c r="Q135" s="6" t="s">
        <v>423</v>
      </c>
      <c r="R135" s="6" t="s">
        <v>423</v>
      </c>
      <c r="S135" s="6" t="s">
        <v>423</v>
      </c>
      <c r="T135" s="6" t="s">
        <v>423</v>
      </c>
      <c r="U135" s="6" t="s">
        <v>423</v>
      </c>
      <c r="V135" s="6" t="s">
        <v>423</v>
      </c>
      <c r="W135" s="6">
        <v>19.024882344261101</v>
      </c>
      <c r="X135" s="6">
        <v>0.178968016562156</v>
      </c>
      <c r="Y135" s="6">
        <v>0.23690013686956199</v>
      </c>
      <c r="Z135" s="6">
        <v>8.6053795944586897E-2</v>
      </c>
      <c r="AA135" s="6">
        <v>0.16254322133530899</v>
      </c>
      <c r="AB135" s="6">
        <v>0.66446517071161404</v>
      </c>
      <c r="AC135" s="6">
        <v>4.5076405948121696</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7.1470571134852806E-2</v>
      </c>
      <c r="F136" s="6">
        <v>0.64074800870574999</v>
      </c>
      <c r="G136" s="6">
        <v>2.8011837403300498E-2</v>
      </c>
      <c r="H136" s="6">
        <v>3.8213613947026701</v>
      </c>
      <c r="I136" s="6">
        <v>9.4804778349266202E-3</v>
      </c>
      <c r="J136" s="6">
        <v>9.6573678504924803E-3</v>
      </c>
      <c r="K136" s="6">
        <v>3.9462980233445199E-3</v>
      </c>
      <c r="L136" s="6" t="s">
        <v>422</v>
      </c>
      <c r="M136" s="6">
        <v>3.86284105584672E-4</v>
      </c>
      <c r="N136" s="6">
        <v>1.9374783968876299E-5</v>
      </c>
      <c r="O136" s="6">
        <v>8.6229615666141997E-6</v>
      </c>
      <c r="P136" s="6">
        <v>6.9815182470000002E-3</v>
      </c>
      <c r="Q136" s="6" t="s">
        <v>423</v>
      </c>
      <c r="R136" s="6" t="s">
        <v>423</v>
      </c>
      <c r="S136" s="6" t="s">
        <v>423</v>
      </c>
      <c r="T136" s="6" t="s">
        <v>423</v>
      </c>
      <c r="U136" s="6" t="s">
        <v>423</v>
      </c>
      <c r="V136" s="6" t="s">
        <v>423</v>
      </c>
      <c r="W136" s="6">
        <v>0</v>
      </c>
      <c r="X136" s="6">
        <v>7.3575226520052199E-7</v>
      </c>
      <c r="Y136" s="6">
        <v>8.1750251688946898E-8</v>
      </c>
      <c r="Z136" s="6">
        <v>0</v>
      </c>
      <c r="AA136" s="6">
        <v>8.1750251688946898E-8</v>
      </c>
      <c r="AB136" s="6">
        <v>8.9925276857841603E-7</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2.9448950419787401E-2</v>
      </c>
      <c r="G139" s="6" t="s">
        <v>422</v>
      </c>
      <c r="H139" s="6">
        <v>1.0495935083824499E-4</v>
      </c>
      <c r="I139" s="6">
        <v>4.8864815012339897E-6</v>
      </c>
      <c r="J139" s="6">
        <v>1.7702244959470701E-5</v>
      </c>
      <c r="K139" s="6">
        <v>7.8473034658877994E-6</v>
      </c>
      <c r="L139" s="6" t="s">
        <v>422</v>
      </c>
      <c r="M139" s="6" t="s">
        <v>422</v>
      </c>
      <c r="N139" s="6">
        <v>3.9207506392099797E-4</v>
      </c>
      <c r="O139" s="6">
        <v>1.7519278879277401E-5</v>
      </c>
      <c r="P139" s="6">
        <v>9.7470980632320301E-5</v>
      </c>
      <c r="Q139" s="6" t="s">
        <v>423</v>
      </c>
      <c r="R139" s="6" t="s">
        <v>423</v>
      </c>
      <c r="S139" s="6" t="s">
        <v>423</v>
      </c>
      <c r="T139" s="6" t="s">
        <v>423</v>
      </c>
      <c r="U139" s="6" t="s">
        <v>423</v>
      </c>
      <c r="V139" s="6" t="s">
        <v>423</v>
      </c>
      <c r="W139" s="6" t="s">
        <v>422</v>
      </c>
      <c r="X139" s="6">
        <v>1.11658883870474E-8</v>
      </c>
      <c r="Y139" s="6" t="s">
        <v>422</v>
      </c>
      <c r="Z139" s="6" t="s">
        <v>422</v>
      </c>
      <c r="AA139" s="6">
        <v>1.18227053509914E-8</v>
      </c>
      <c r="AB139" s="6">
        <v>2.29885937380388E-8</v>
      </c>
      <c r="AC139" s="6">
        <v>5.5435351756870595E-7</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0.99308428629081202</v>
      </c>
      <c r="F140" s="6">
        <v>2.9455201370849502</v>
      </c>
      <c r="G140" s="6">
        <v>1.9889805132000001E-2</v>
      </c>
      <c r="H140" s="6">
        <v>0.70713493987086495</v>
      </c>
      <c r="I140" s="6">
        <v>434.52410263315602</v>
      </c>
      <c r="J140" s="6">
        <v>4207.3631939561401</v>
      </c>
      <c r="K140" s="6">
        <v>15223.566896333499</v>
      </c>
      <c r="L140" s="6" t="s">
        <v>422</v>
      </c>
      <c r="M140" s="6">
        <v>51.846104609263399</v>
      </c>
      <c r="N140" s="6">
        <v>0</v>
      </c>
      <c r="O140" s="6">
        <v>0</v>
      </c>
      <c r="P140" s="6">
        <v>0.30097728863834899</v>
      </c>
      <c r="Q140" s="6" t="s">
        <v>423</v>
      </c>
      <c r="R140" s="6" t="s">
        <v>423</v>
      </c>
      <c r="S140" s="6" t="s">
        <v>423</v>
      </c>
      <c r="T140" s="6" t="s">
        <v>423</v>
      </c>
      <c r="U140" s="6" t="s">
        <v>423</v>
      </c>
      <c r="V140" s="6" t="s">
        <v>423</v>
      </c>
      <c r="W140" s="6">
        <v>1.0726326719999999</v>
      </c>
      <c r="X140" s="6">
        <v>0.39687408864000001</v>
      </c>
      <c r="Y140" s="6">
        <v>2.68158168E-2</v>
      </c>
      <c r="Z140" s="6">
        <v>4.826847024E-2</v>
      </c>
      <c r="AA140" s="6">
        <v>0.91173777119999999</v>
      </c>
      <c r="AB140" s="6">
        <v>1.38369614688</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1606.4223271081971</v>
      </c>
      <c r="F141" s="20">
        <f t="shared" ref="F141:AD141" si="0">SUM(F14:F140)</f>
        <v>1652.6413075009884</v>
      </c>
      <c r="G141" s="20">
        <f t="shared" si="0"/>
        <v>955.0804923878004</v>
      </c>
      <c r="H141" s="20">
        <f t="shared" si="0"/>
        <v>470.79713430107074</v>
      </c>
      <c r="I141" s="20">
        <f t="shared" si="0"/>
        <v>1525.4312987076651</v>
      </c>
      <c r="J141" s="20">
        <f t="shared" si="0"/>
        <v>8650.9470697380093</v>
      </c>
      <c r="K141" s="20">
        <f t="shared" si="0"/>
        <v>28060.518090985919</v>
      </c>
      <c r="L141" s="20">
        <f t="shared" si="0"/>
        <v>29.843154380862522</v>
      </c>
      <c r="M141" s="20">
        <f t="shared" si="0"/>
        <v>5121.9484013943465</v>
      </c>
      <c r="N141" s="20">
        <f t="shared" si="0"/>
        <v>164.40588681685972</v>
      </c>
      <c r="O141" s="20">
        <f t="shared" si="0"/>
        <v>6.851404096036493</v>
      </c>
      <c r="P141" s="20">
        <f t="shared" si="0"/>
        <v>3.011704091812681</v>
      </c>
      <c r="Q141" s="20">
        <f t="shared" si="0"/>
        <v>0</v>
      </c>
      <c r="R141" s="20">
        <f>SUM(R14:R140)</f>
        <v>0</v>
      </c>
      <c r="S141" s="20">
        <f t="shared" si="0"/>
        <v>0</v>
      </c>
      <c r="T141" s="20">
        <f t="shared" si="0"/>
        <v>0</v>
      </c>
      <c r="U141" s="20">
        <f t="shared" si="0"/>
        <v>0</v>
      </c>
      <c r="V141" s="20">
        <f t="shared" si="0"/>
        <v>0</v>
      </c>
      <c r="W141" s="20">
        <f t="shared" si="0"/>
        <v>49.255291851597534</v>
      </c>
      <c r="X141" s="20">
        <f t="shared" si="0"/>
        <v>20.405804022120549</v>
      </c>
      <c r="Y141" s="20">
        <f t="shared" si="0"/>
        <v>27.417615767828153</v>
      </c>
      <c r="Z141" s="20">
        <f t="shared" si="0"/>
        <v>10.205888225677549</v>
      </c>
      <c r="AA141" s="20">
        <f t="shared" si="0"/>
        <v>18.198714689459702</v>
      </c>
      <c r="AB141" s="20">
        <f t="shared" si="0"/>
        <v>76.228022705087142</v>
      </c>
      <c r="AC141" s="20">
        <f t="shared" si="0"/>
        <v>7.9410368948207699</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1606.4223271081971</v>
      </c>
      <c r="F152" s="14">
        <f t="shared" ref="F152:AD152" si="1">SUM(F$141, F$151, IF(AND(ISNUMBER(SEARCH($B$4,"AT|BE|CH|GB|IE|LT|LU|NL")),SUM(F$143:F$149)&gt;0),SUM(F$143:F$149)-SUM(F$27:F$33),0))</f>
        <v>1652.6413075009884</v>
      </c>
      <c r="G152" s="14">
        <f t="shared" si="1"/>
        <v>955.0804923878004</v>
      </c>
      <c r="H152" s="14">
        <f t="shared" si="1"/>
        <v>470.79713430107074</v>
      </c>
      <c r="I152" s="14">
        <f t="shared" si="1"/>
        <v>1525.4312987076651</v>
      </c>
      <c r="J152" s="14">
        <f t="shared" si="1"/>
        <v>8650.9470697380093</v>
      </c>
      <c r="K152" s="14">
        <f t="shared" si="1"/>
        <v>28060.518090985919</v>
      </c>
      <c r="L152" s="14">
        <f t="shared" si="1"/>
        <v>29.843154380862522</v>
      </c>
      <c r="M152" s="14">
        <f t="shared" si="1"/>
        <v>5121.9484013943465</v>
      </c>
      <c r="N152" s="14">
        <f t="shared" si="1"/>
        <v>164.40588681685972</v>
      </c>
      <c r="O152" s="14">
        <f t="shared" si="1"/>
        <v>6.851404096036493</v>
      </c>
      <c r="P152" s="14">
        <f t="shared" si="1"/>
        <v>3.011704091812681</v>
      </c>
      <c r="Q152" s="14">
        <f t="shared" si="1"/>
        <v>0</v>
      </c>
      <c r="R152" s="14">
        <f t="shared" si="1"/>
        <v>0</v>
      </c>
      <c r="S152" s="14">
        <f t="shared" si="1"/>
        <v>0</v>
      </c>
      <c r="T152" s="14">
        <f t="shared" si="1"/>
        <v>0</v>
      </c>
      <c r="U152" s="14">
        <f t="shared" si="1"/>
        <v>0</v>
      </c>
      <c r="V152" s="14">
        <f t="shared" si="1"/>
        <v>0</v>
      </c>
      <c r="W152" s="14">
        <f t="shared" si="1"/>
        <v>49.255291851597534</v>
      </c>
      <c r="X152" s="14">
        <f t="shared" si="1"/>
        <v>20.405804022120549</v>
      </c>
      <c r="Y152" s="14">
        <f t="shared" si="1"/>
        <v>27.417615767828153</v>
      </c>
      <c r="Z152" s="14">
        <f t="shared" si="1"/>
        <v>10.205888225677549</v>
      </c>
      <c r="AA152" s="14">
        <f t="shared" si="1"/>
        <v>18.198714689459702</v>
      </c>
      <c r="AB152" s="14">
        <f t="shared" si="1"/>
        <v>76.228022705087142</v>
      </c>
      <c r="AC152" s="14">
        <f t="shared" si="1"/>
        <v>7.9410368948207699</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1606.1586248189726</v>
      </c>
      <c r="F154" s="14">
        <f ca="1">SUM(F$141, F$153, -1 * IF(OR($B$6=2005,$B$6&gt;=2020),SUM(F$99:F$122),0), IF(AND(ISNUMBER(SEARCH($B$4,"AT|BE|CH|GB|IE|LT|LU|NL")),SUM(F$143:F$149)&gt;0),SUM(F$143:F$149)-SUM(F$27:F$33),0))</f>
        <v>1535.351127323132</v>
      </c>
      <c r="G154" s="14">
        <f>SUM(G$141, G$153, IF(AND(ISNUMBER(SEARCH($B$4,"AT|BE|CH|GB|IE|LT|LU|NL")),SUM(G$143:G$149)&gt;0),SUM(G$143:G$149)-SUM(G$27:G$33),0))</f>
        <v>955.0804923878004</v>
      </c>
      <c r="H154" s="14">
        <f>SUM(H$141, H$153, IF(AND(ISNUMBER(SEARCH($B$4,"AT|BE|CH|GB|IE|LT|LU|NL")),SUM(H$143:H$149)&gt;0),SUM(H$143:H$149)-SUM(H$27:H$33),0))</f>
        <v>470.79713430107074</v>
      </c>
      <c r="I154" s="14">
        <f t="shared" ref="I154:AD154" si="2">SUM(I$141, I$153, IF(AND(ISNUMBER(SEARCH($B$4,"AT|BE|CH|GB|IE|LT|LU|NL")),SUM(I$143:I$149)&gt;0),SUM(I$143:I$149)-SUM(I$27:I$33),0))</f>
        <v>1525.4312987076651</v>
      </c>
      <c r="J154" s="14">
        <f t="shared" si="2"/>
        <v>8650.9470697380093</v>
      </c>
      <c r="K154" s="14">
        <f t="shared" si="2"/>
        <v>28060.518090985919</v>
      </c>
      <c r="L154" s="14">
        <f t="shared" si="2"/>
        <v>29.843154380862522</v>
      </c>
      <c r="M154" s="14">
        <f t="shared" si="2"/>
        <v>5121.9484013943465</v>
      </c>
      <c r="N154" s="14">
        <f t="shared" si="2"/>
        <v>164.40588681685972</v>
      </c>
      <c r="O154" s="14">
        <f t="shared" si="2"/>
        <v>6.851404096036493</v>
      </c>
      <c r="P154" s="14">
        <f t="shared" si="2"/>
        <v>3.011704091812681</v>
      </c>
      <c r="Q154" s="14">
        <f t="shared" si="2"/>
        <v>0</v>
      </c>
      <c r="R154" s="14">
        <f t="shared" si="2"/>
        <v>0</v>
      </c>
      <c r="S154" s="14">
        <f t="shared" si="2"/>
        <v>0</v>
      </c>
      <c r="T154" s="14">
        <f t="shared" si="2"/>
        <v>0</v>
      </c>
      <c r="U154" s="14">
        <f t="shared" si="2"/>
        <v>0</v>
      </c>
      <c r="V154" s="14">
        <f t="shared" si="2"/>
        <v>0</v>
      </c>
      <c r="W154" s="14">
        <f t="shared" si="2"/>
        <v>49.255291851597534</v>
      </c>
      <c r="X154" s="14">
        <f t="shared" si="2"/>
        <v>20.405804022120549</v>
      </c>
      <c r="Y154" s="14">
        <f t="shared" si="2"/>
        <v>27.417615767828153</v>
      </c>
      <c r="Z154" s="14">
        <f t="shared" si="2"/>
        <v>10.205888225677549</v>
      </c>
      <c r="AA154" s="14">
        <f t="shared" si="2"/>
        <v>18.198714689459702</v>
      </c>
      <c r="AB154" s="14">
        <f t="shared" si="2"/>
        <v>76.228022705087142</v>
      </c>
      <c r="AC154" s="14">
        <f t="shared" si="2"/>
        <v>7.9410368948207699</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67.823190225659403</v>
      </c>
      <c r="F157" s="23">
        <v>1.0243578129462101</v>
      </c>
      <c r="G157" s="23">
        <v>5.2546362767544004</v>
      </c>
      <c r="H157" s="23">
        <v>2.4062832614943401E-2</v>
      </c>
      <c r="I157" s="23">
        <v>0.54305056332964896</v>
      </c>
      <c r="J157" s="23">
        <v>0.55640426570664303</v>
      </c>
      <c r="K157" s="23">
        <v>0.55640426570664403</v>
      </c>
      <c r="L157" s="23">
        <v>0.418822859512958</v>
      </c>
      <c r="M157" s="23">
        <v>8.9603526535440707</v>
      </c>
      <c r="N157" s="23">
        <v>0.72480783752465705</v>
      </c>
      <c r="O157" s="23" t="s">
        <v>422</v>
      </c>
      <c r="P157" s="23" t="s">
        <v>422</v>
      </c>
      <c r="Q157" s="23" t="s">
        <v>423</v>
      </c>
      <c r="R157" s="23" t="s">
        <v>423</v>
      </c>
      <c r="S157" s="23" t="s">
        <v>423</v>
      </c>
      <c r="T157" s="23" t="s">
        <v>423</v>
      </c>
      <c r="U157" s="23" t="s">
        <v>423</v>
      </c>
      <c r="V157" s="23" t="s">
        <v>423</v>
      </c>
      <c r="W157" s="23" t="s">
        <v>422</v>
      </c>
      <c r="X157" s="23">
        <v>2.03544357220732E-4</v>
      </c>
      <c r="Y157" s="23">
        <v>6.5060208715394304E-4</v>
      </c>
      <c r="Z157" s="23">
        <v>6.5060208715394304E-4</v>
      </c>
      <c r="AA157" s="23">
        <v>7.0497466411871405E-4</v>
      </c>
      <c r="AB157" s="23">
        <v>2.2097231956473302E-3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32.548631316793902</v>
      </c>
      <c r="F158" s="23">
        <v>1.8641968160465801</v>
      </c>
      <c r="G158" s="23">
        <v>2.21578329755424</v>
      </c>
      <c r="H158" s="23">
        <v>1.3502624492366401E-2</v>
      </c>
      <c r="I158" s="23">
        <v>0.29514588283697901</v>
      </c>
      <c r="J158" s="23">
        <v>0.302403568480486</v>
      </c>
      <c r="K158" s="23">
        <v>0.302403568480486</v>
      </c>
      <c r="L158" s="23">
        <v>0.22762860582507399</v>
      </c>
      <c r="M158" s="23">
        <v>38.365230471546802</v>
      </c>
      <c r="N158" s="23">
        <v>19.5268699569408</v>
      </c>
      <c r="O158" s="23" t="s">
        <v>422</v>
      </c>
      <c r="P158" s="23" t="s">
        <v>422</v>
      </c>
      <c r="Q158" s="23" t="s">
        <v>423</v>
      </c>
      <c r="R158" s="23" t="s">
        <v>423</v>
      </c>
      <c r="S158" s="23" t="s">
        <v>423</v>
      </c>
      <c r="T158" s="23" t="s">
        <v>423</v>
      </c>
      <c r="U158" s="23" t="s">
        <v>423</v>
      </c>
      <c r="V158" s="23" t="s">
        <v>423</v>
      </c>
      <c r="W158" s="23" t="s">
        <v>422</v>
      </c>
      <c r="X158" s="23">
        <v>2.3801172400984201E-4</v>
      </c>
      <c r="Y158" s="23">
        <v>9.4188696771148404E-4</v>
      </c>
      <c r="Z158" s="23">
        <v>9.4188696771148404E-4</v>
      </c>
      <c r="AA158" s="23">
        <v>1.0206408701271001E-3</v>
      </c>
      <c r="AB158" s="23">
        <v>3.1424265295599101E-3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113.30926906099</v>
      </c>
      <c r="F159" s="23">
        <v>4.4443714986018401</v>
      </c>
      <c r="G159" s="23">
        <v>5.72773197677349</v>
      </c>
      <c r="H159" s="23">
        <v>0.15374213614653301</v>
      </c>
      <c r="I159" s="23">
        <v>2.26910927813107</v>
      </c>
      <c r="J159" s="23">
        <v>2.4664231284033402</v>
      </c>
      <c r="K159" s="23">
        <v>2.5691907587534799</v>
      </c>
      <c r="L159" s="23">
        <v>1.52845804084523</v>
      </c>
      <c r="M159" s="23">
        <v>10.238892750224499</v>
      </c>
      <c r="N159" s="23">
        <v>0.32418027457708598</v>
      </c>
      <c r="O159" s="23">
        <v>1.9155364630062201E-2</v>
      </c>
      <c r="P159" s="23">
        <v>2.9861384042613199E-4</v>
      </c>
      <c r="Q159" s="23" t="s">
        <v>423</v>
      </c>
      <c r="R159" s="23" t="s">
        <v>423</v>
      </c>
      <c r="S159" s="23" t="s">
        <v>423</v>
      </c>
      <c r="T159" s="23" t="s">
        <v>423</v>
      </c>
      <c r="U159" s="23" t="s">
        <v>423</v>
      </c>
      <c r="V159" s="23" t="s">
        <v>423</v>
      </c>
      <c r="W159" s="23">
        <v>10.8062556964289</v>
      </c>
      <c r="X159" s="23">
        <v>1.08062556964289E-2</v>
      </c>
      <c r="Y159" s="23">
        <v>2.1613251024435901E-2</v>
      </c>
      <c r="Z159" s="23">
        <v>1.08062556964289E-2</v>
      </c>
      <c r="AA159" s="23">
        <v>2.1613251024435901E-2</v>
      </c>
      <c r="AB159" s="23">
        <v>6.4839013441729695E-2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L170"/>
  <sheetViews>
    <sheetView zoomScale="80" zoomScaleNormal="80" workbookViewId="0">
      <pane xSplit="4" ySplit="13" topLeftCell="E14"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2016</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2016</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152.113244373447</v>
      </c>
      <c r="F14" s="6">
        <v>1.51437925144536</v>
      </c>
      <c r="G14" s="6">
        <v>246.023364998766</v>
      </c>
      <c r="H14" s="6">
        <v>0.151165579887824</v>
      </c>
      <c r="I14" s="6">
        <v>3.2892309349166999</v>
      </c>
      <c r="J14" s="6">
        <v>6.8575173780610097</v>
      </c>
      <c r="K14" s="6">
        <v>16.0483685495429</v>
      </c>
      <c r="L14" s="6">
        <v>0.24422838389436399</v>
      </c>
      <c r="M14" s="6">
        <v>37.542496</v>
      </c>
      <c r="N14" s="6">
        <v>1.412871</v>
      </c>
      <c r="O14" s="6">
        <v>0.1624814</v>
      </c>
      <c r="P14" s="6">
        <v>0.66871159999999996</v>
      </c>
      <c r="Q14" s="6" t="s">
        <v>423</v>
      </c>
      <c r="R14" s="6" t="s">
        <v>423</v>
      </c>
      <c r="S14" s="6" t="s">
        <v>423</v>
      </c>
      <c r="T14" s="6" t="s">
        <v>423</v>
      </c>
      <c r="U14" s="6" t="s">
        <v>423</v>
      </c>
      <c r="V14" s="6" t="s">
        <v>423</v>
      </c>
      <c r="W14" s="6">
        <v>2.7118811776262901</v>
      </c>
      <c r="X14" s="6">
        <v>5.9611366415521496E-3</v>
      </c>
      <c r="Y14" s="6">
        <v>3.3791658157517502E-5</v>
      </c>
      <c r="Z14" s="6">
        <v>6.2798656752908702E-6</v>
      </c>
      <c r="AA14" s="6">
        <v>4.9840203772149801E-6</v>
      </c>
      <c r="AB14" s="6">
        <v>6.00619218576217E-3</v>
      </c>
      <c r="AC14" s="6">
        <v>0.555276281965702</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13.134252950884401</v>
      </c>
      <c r="F15" s="6">
        <v>0.62775677338855296</v>
      </c>
      <c r="G15" s="6">
        <v>37.923245142233299</v>
      </c>
      <c r="H15" s="6">
        <v>9.8824166566132098E-3</v>
      </c>
      <c r="I15" s="6">
        <v>1.1550948595756501</v>
      </c>
      <c r="J15" s="6">
        <v>1.9016910387279999</v>
      </c>
      <c r="K15" s="6">
        <v>2.9014947786510898</v>
      </c>
      <c r="L15" s="6" t="s">
        <v>422</v>
      </c>
      <c r="M15" s="6">
        <v>12.624136458989099</v>
      </c>
      <c r="N15" s="6">
        <v>6.8107239697906594E-2</v>
      </c>
      <c r="O15" s="6">
        <v>1.7047474812462399E-2</v>
      </c>
      <c r="P15" s="6">
        <v>9.5018154219095492E-3</v>
      </c>
      <c r="Q15" s="6" t="s">
        <v>423</v>
      </c>
      <c r="R15" s="6" t="s">
        <v>423</v>
      </c>
      <c r="S15" s="6" t="s">
        <v>423</v>
      </c>
      <c r="T15" s="6" t="s">
        <v>423</v>
      </c>
      <c r="U15" s="6" t="s">
        <v>423</v>
      </c>
      <c r="V15" s="6" t="s">
        <v>423</v>
      </c>
      <c r="W15" s="6" t="s">
        <v>422</v>
      </c>
      <c r="X15" s="6">
        <v>2.1447912144774701E-3</v>
      </c>
      <c r="Y15" s="6">
        <v>2.5892551001813598E-4</v>
      </c>
      <c r="Z15" s="6">
        <v>8.0012861867783704E-5</v>
      </c>
      <c r="AA15" s="6">
        <v>5.0485163068691602E-5</v>
      </c>
      <c r="AB15" s="6">
        <v>2.5342147494320801E-3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431.34259474956599</v>
      </c>
      <c r="F16" s="6">
        <v>15.444277181100199</v>
      </c>
      <c r="G16" s="6">
        <v>166.48412890749699</v>
      </c>
      <c r="H16" s="6">
        <v>2.31754612947744</v>
      </c>
      <c r="I16" s="6">
        <v>4.2103317633773099</v>
      </c>
      <c r="J16" s="6">
        <v>5.4247196730335396</v>
      </c>
      <c r="K16" s="6">
        <v>8.8182945107498707</v>
      </c>
      <c r="L16" s="6">
        <v>1.24228994832284</v>
      </c>
      <c r="M16" s="6">
        <v>501.43102259031798</v>
      </c>
      <c r="N16" s="6">
        <v>0.20127433227560201</v>
      </c>
      <c r="O16" s="6">
        <v>0.120174469450882</v>
      </c>
      <c r="P16" s="6">
        <v>2.76221714978961E-2</v>
      </c>
      <c r="Q16" s="6" t="s">
        <v>423</v>
      </c>
      <c r="R16" s="6" t="s">
        <v>423</v>
      </c>
      <c r="S16" s="6" t="s">
        <v>423</v>
      </c>
      <c r="T16" s="6" t="s">
        <v>423</v>
      </c>
      <c r="U16" s="6" t="s">
        <v>423</v>
      </c>
      <c r="V16" s="6" t="s">
        <v>423</v>
      </c>
      <c r="W16" s="6" t="s">
        <v>422</v>
      </c>
      <c r="X16" s="6">
        <v>5.68170216026187E-3</v>
      </c>
      <c r="Y16" s="6">
        <v>1.0925834589924899E-2</v>
      </c>
      <c r="Z16" s="6">
        <v>4.8524748814631702E-2</v>
      </c>
      <c r="AA16" s="6">
        <v>6.2863992444112601E-3</v>
      </c>
      <c r="AB16" s="6">
        <v>7.1418684809229804E-2</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16.918988260999999</v>
      </c>
      <c r="F17" s="6">
        <v>0.42026057738</v>
      </c>
      <c r="G17" s="6">
        <v>17.640575554000002</v>
      </c>
      <c r="H17" s="6">
        <v>4.4968038383E-6</v>
      </c>
      <c r="I17" s="6">
        <v>0.25954185237999999</v>
      </c>
      <c r="J17" s="6">
        <v>0.37487054373000001</v>
      </c>
      <c r="K17" s="6">
        <v>0.67158733474999999</v>
      </c>
      <c r="L17" s="6">
        <v>0.12685900508</v>
      </c>
      <c r="M17" s="6">
        <v>17.984772887999998</v>
      </c>
      <c r="N17" s="6">
        <v>4.7481993077000002</v>
      </c>
      <c r="O17" s="6">
        <v>0.14326445691</v>
      </c>
      <c r="P17" s="6">
        <v>0.15781554662</v>
      </c>
      <c r="Q17" s="6" t="s">
        <v>423</v>
      </c>
      <c r="R17" s="6" t="s">
        <v>423</v>
      </c>
      <c r="S17" s="6" t="s">
        <v>423</v>
      </c>
      <c r="T17" s="6" t="s">
        <v>423</v>
      </c>
      <c r="U17" s="6" t="s">
        <v>423</v>
      </c>
      <c r="V17" s="6" t="s">
        <v>423</v>
      </c>
      <c r="W17" s="6">
        <v>2.1289764420999999</v>
      </c>
      <c r="X17" s="6">
        <v>4.9089232036999997E-2</v>
      </c>
      <c r="Y17" s="6">
        <v>7.1686855573999994E-2</v>
      </c>
      <c r="Z17" s="6">
        <v>3.3047798987999998E-2</v>
      </c>
      <c r="AA17" s="6">
        <v>2.1378181146999999E-2</v>
      </c>
      <c r="AB17" s="6">
        <v>0.17520206775</v>
      </c>
      <c r="AC17" s="6">
        <v>0.48604046848999999</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1.4955393366</v>
      </c>
      <c r="F18" s="6">
        <v>0.48759523931999998</v>
      </c>
      <c r="G18" s="6">
        <v>4.4863113638999996</v>
      </c>
      <c r="H18" s="6">
        <v>5.1915368698000003E-3</v>
      </c>
      <c r="I18" s="6">
        <v>0.14696934808000001</v>
      </c>
      <c r="J18" s="6">
        <v>0.12935054039999999</v>
      </c>
      <c r="K18" s="6">
        <v>0.14591145363999999</v>
      </c>
      <c r="L18" s="6">
        <v>3.5304938470999997E-2</v>
      </c>
      <c r="M18" s="6">
        <v>36.347549391999998</v>
      </c>
      <c r="N18" s="6">
        <v>1.2853466162</v>
      </c>
      <c r="O18" s="6">
        <v>5.8794809571000001E-2</v>
      </c>
      <c r="P18" s="6">
        <v>3.5163693127000001E-3</v>
      </c>
      <c r="Q18" s="6" t="s">
        <v>423</v>
      </c>
      <c r="R18" s="6" t="s">
        <v>423</v>
      </c>
      <c r="S18" s="6" t="s">
        <v>423</v>
      </c>
      <c r="T18" s="6" t="s">
        <v>423</v>
      </c>
      <c r="U18" s="6" t="s">
        <v>423</v>
      </c>
      <c r="V18" s="6" t="s">
        <v>423</v>
      </c>
      <c r="W18" s="6">
        <v>1.0442290409E-2</v>
      </c>
      <c r="X18" s="6">
        <v>6.4707129474000002E-4</v>
      </c>
      <c r="Y18" s="6">
        <v>2.4660188087000001E-3</v>
      </c>
      <c r="Z18" s="6">
        <v>1.0311599964000001E-3</v>
      </c>
      <c r="AA18" s="6">
        <v>4.2824101233000003E-4</v>
      </c>
      <c r="AB18" s="6">
        <v>4.5724911121999999E-3</v>
      </c>
      <c r="AC18" s="6">
        <v>9.9535682572000003E-3</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4.5702398801999999</v>
      </c>
      <c r="F19" s="6">
        <v>0.35549901454999999</v>
      </c>
      <c r="G19" s="6">
        <v>7.5897630109999996</v>
      </c>
      <c r="H19" s="6">
        <v>1.4085249304E-2</v>
      </c>
      <c r="I19" s="6">
        <v>0.48135960175999998</v>
      </c>
      <c r="J19" s="6">
        <v>0.55121639959000002</v>
      </c>
      <c r="K19" s="6">
        <v>0.57967621674000003</v>
      </c>
      <c r="L19" s="6" t="s">
        <v>422</v>
      </c>
      <c r="M19" s="6">
        <v>2.0005560633999999</v>
      </c>
      <c r="N19" s="6">
        <v>1.9079656888E-2</v>
      </c>
      <c r="O19" s="6">
        <v>1.6701299581E-3</v>
      </c>
      <c r="P19" s="6">
        <v>7.1393576461999996E-3</v>
      </c>
      <c r="Q19" s="6" t="s">
        <v>423</v>
      </c>
      <c r="R19" s="6" t="s">
        <v>423</v>
      </c>
      <c r="S19" s="6" t="s">
        <v>423</v>
      </c>
      <c r="T19" s="6" t="s">
        <v>423</v>
      </c>
      <c r="U19" s="6" t="s">
        <v>423</v>
      </c>
      <c r="V19" s="6" t="s">
        <v>423</v>
      </c>
      <c r="W19" s="6">
        <v>0.13505232893999999</v>
      </c>
      <c r="X19" s="6">
        <v>1.1202586298E-3</v>
      </c>
      <c r="Y19" s="6">
        <v>5.5532482169999998E-3</v>
      </c>
      <c r="Z19" s="6">
        <v>2.2159463355000001E-3</v>
      </c>
      <c r="AA19" s="6">
        <v>1.9660249366999999E-3</v>
      </c>
      <c r="AB19" s="6">
        <v>1.0855478119000001E-2</v>
      </c>
      <c r="AC19" s="6" t="s">
        <v>422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16.314670185000001</v>
      </c>
      <c r="F20" s="6">
        <v>1.82244320134059</v>
      </c>
      <c r="G20" s="6">
        <v>15.895831208000001</v>
      </c>
      <c r="H20" s="6">
        <v>0.16351586641999999</v>
      </c>
      <c r="I20" s="6">
        <v>2.69787563530693</v>
      </c>
      <c r="J20" s="6">
        <v>4.4058676531270402</v>
      </c>
      <c r="K20" s="6">
        <v>6.7840717189142001</v>
      </c>
      <c r="L20" s="6">
        <v>0.18629435377</v>
      </c>
      <c r="M20" s="6">
        <v>30.219372158999999</v>
      </c>
      <c r="N20" s="6">
        <v>1.2038952049</v>
      </c>
      <c r="O20" s="6">
        <v>9.2646169468E-2</v>
      </c>
      <c r="P20" s="6">
        <v>3.078802655E-2</v>
      </c>
      <c r="Q20" s="6" t="s">
        <v>423</v>
      </c>
      <c r="R20" s="6" t="s">
        <v>423</v>
      </c>
      <c r="S20" s="6" t="s">
        <v>423</v>
      </c>
      <c r="T20" s="6" t="s">
        <v>423</v>
      </c>
      <c r="U20" s="6" t="s">
        <v>423</v>
      </c>
      <c r="V20" s="6" t="s">
        <v>423</v>
      </c>
      <c r="W20" s="6">
        <v>0.28373463585000003</v>
      </c>
      <c r="X20" s="6">
        <v>3.9665649374000002E-3</v>
      </c>
      <c r="Y20" s="6">
        <v>3.0046756510000001E-3</v>
      </c>
      <c r="Z20" s="6">
        <v>2.9297874905000001E-3</v>
      </c>
      <c r="AA20" s="6">
        <v>2.0959739015000002E-3</v>
      </c>
      <c r="AB20" s="6">
        <v>1.199700198E-2</v>
      </c>
      <c r="AC20" s="6">
        <v>1.1555493917E-2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2.1109207566972201</v>
      </c>
      <c r="F21" s="6">
        <v>0.13898660833113499</v>
      </c>
      <c r="G21" s="6">
        <v>0.71050992877826602</v>
      </c>
      <c r="H21" s="6">
        <v>1.49494748445191E-2</v>
      </c>
      <c r="I21" s="6">
        <v>0.102616264258722</v>
      </c>
      <c r="J21" s="6">
        <v>0.28732850494550299</v>
      </c>
      <c r="K21" s="6">
        <v>0.48352637885760502</v>
      </c>
      <c r="L21" s="6" t="s">
        <v>422</v>
      </c>
      <c r="M21" s="6">
        <v>0.364658703857554</v>
      </c>
      <c r="N21" s="6" t="s">
        <v>422</v>
      </c>
      <c r="O21" s="6" t="s">
        <v>422</v>
      </c>
      <c r="P21" s="6" t="s">
        <v>422</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5.1344876749999999</v>
      </c>
      <c r="F22" s="6">
        <v>7.1331480870000005E-2</v>
      </c>
      <c r="G22" s="6">
        <v>6.1034608095999996</v>
      </c>
      <c r="H22" s="6">
        <v>4.5682951130999998E-3</v>
      </c>
      <c r="I22" s="6">
        <v>0.18553967047</v>
      </c>
      <c r="J22" s="6">
        <v>0.25897346031000001</v>
      </c>
      <c r="K22" s="6">
        <v>0.37933457538999998</v>
      </c>
      <c r="L22" s="6">
        <v>1.805934826E-2</v>
      </c>
      <c r="M22" s="6">
        <v>2.4701110246</v>
      </c>
      <c r="N22" s="6">
        <v>0.16816159798999999</v>
      </c>
      <c r="O22" s="6">
        <v>2.2295173726000002E-3</v>
      </c>
      <c r="P22" s="6">
        <v>8.4051135644999997E-2</v>
      </c>
      <c r="Q22" s="6" t="s">
        <v>423</v>
      </c>
      <c r="R22" s="6" t="s">
        <v>423</v>
      </c>
      <c r="S22" s="6" t="s">
        <v>423</v>
      </c>
      <c r="T22" s="6" t="s">
        <v>423</v>
      </c>
      <c r="U22" s="6" t="s">
        <v>423</v>
      </c>
      <c r="V22" s="6" t="s">
        <v>423</v>
      </c>
      <c r="W22" s="6">
        <v>7.3031555082000002E-2</v>
      </c>
      <c r="X22" s="6">
        <v>6.0740530157000002E-6</v>
      </c>
      <c r="Y22" s="6">
        <v>1.5613889223E-5</v>
      </c>
      <c r="Z22" s="6">
        <v>3.3347742047000002E-6</v>
      </c>
      <c r="AA22" s="6">
        <v>1.9055852598E-6</v>
      </c>
      <c r="AB22" s="6">
        <v>2.6928301702999999E-5</v>
      </c>
      <c r="AC22" s="6">
        <v>4.9093676417999998E-2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61.919219036626302</v>
      </c>
      <c r="F23" s="6">
        <v>14.504888482870999</v>
      </c>
      <c r="G23" s="6">
        <v>6.1989360567193598E-2</v>
      </c>
      <c r="H23" s="6">
        <v>9.4852829134276506E-2</v>
      </c>
      <c r="I23" s="6">
        <v>5.5536249807498796</v>
      </c>
      <c r="J23" s="6">
        <v>5.70019346456517</v>
      </c>
      <c r="K23" s="6">
        <v>5.73211955723575</v>
      </c>
      <c r="L23" s="6">
        <v>3.7825405271372698</v>
      </c>
      <c r="M23" s="6">
        <v>111.936416320315</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34.809515915489001</v>
      </c>
      <c r="F24" s="6">
        <v>2.6063219557294701</v>
      </c>
      <c r="G24" s="6">
        <v>4.7602606372965797</v>
      </c>
      <c r="H24" s="6">
        <v>0.894292035267921</v>
      </c>
      <c r="I24" s="6">
        <v>2.5624162036583198</v>
      </c>
      <c r="J24" s="6">
        <v>4.2880345560272399</v>
      </c>
      <c r="K24" s="6">
        <v>7.7478790387356797</v>
      </c>
      <c r="L24" s="6">
        <v>0.54114534738200004</v>
      </c>
      <c r="M24" s="6">
        <v>60.539395610755797</v>
      </c>
      <c r="N24" s="6">
        <v>1.3402223153793</v>
      </c>
      <c r="O24" s="6">
        <v>0.10744332252595699</v>
      </c>
      <c r="P24" s="6">
        <v>3.2365107548125001E-2</v>
      </c>
      <c r="Q24" s="6" t="s">
        <v>423</v>
      </c>
      <c r="R24" s="6" t="s">
        <v>423</v>
      </c>
      <c r="S24" s="6" t="s">
        <v>423</v>
      </c>
      <c r="T24" s="6" t="s">
        <v>423</v>
      </c>
      <c r="U24" s="6" t="s">
        <v>423</v>
      </c>
      <c r="V24" s="6" t="s">
        <v>423</v>
      </c>
      <c r="W24" s="6">
        <v>1.36246709489576</v>
      </c>
      <c r="X24" s="6">
        <v>1.5103743483922899E-3</v>
      </c>
      <c r="Y24" s="6">
        <v>3.73835069245077E-3</v>
      </c>
      <c r="Z24" s="6">
        <v>1.9479311009418E-3</v>
      </c>
      <c r="AA24" s="6">
        <v>9.5838771002392095E-4</v>
      </c>
      <c r="AB24" s="6">
        <v>8.1550438518487797E-3</v>
      </c>
      <c r="AC24" s="6">
        <v>0.13778593772</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2.67120744594104</v>
      </c>
      <c r="F25" s="6">
        <v>0.407341341218942</v>
      </c>
      <c r="G25" s="6">
        <v>0.172425300654973</v>
      </c>
      <c r="H25" s="6">
        <v>1.1896444582722E-3</v>
      </c>
      <c r="I25" s="6">
        <v>2.5787968726313601E-2</v>
      </c>
      <c r="J25" s="6">
        <v>2.6426686824756601E-2</v>
      </c>
      <c r="K25" s="6">
        <v>2.6426686824756601E-2</v>
      </c>
      <c r="L25" s="6">
        <v>1.9881722897189098E-2</v>
      </c>
      <c r="M25" s="6">
        <v>2.8273802945990898</v>
      </c>
      <c r="N25" s="6">
        <v>0.12125302892708199</v>
      </c>
      <c r="O25" s="6" t="s">
        <v>422</v>
      </c>
      <c r="P25" s="6" t="s">
        <v>422</v>
      </c>
      <c r="Q25" s="6" t="s">
        <v>423</v>
      </c>
      <c r="R25" s="6" t="s">
        <v>423</v>
      </c>
      <c r="S25" s="6" t="s">
        <v>423</v>
      </c>
      <c r="T25" s="6" t="s">
        <v>423</v>
      </c>
      <c r="U25" s="6" t="s">
        <v>423</v>
      </c>
      <c r="V25" s="6" t="s">
        <v>423</v>
      </c>
      <c r="W25" s="6" t="s">
        <v>422</v>
      </c>
      <c r="X25" s="6">
        <v>1.14325375719321E-4</v>
      </c>
      <c r="Y25" s="6">
        <v>2.63223940224783E-4</v>
      </c>
      <c r="Z25" s="6">
        <v>2.63223940224783E-4</v>
      </c>
      <c r="AA25" s="6">
        <v>2.8444291573085002E-4</v>
      </c>
      <c r="AB25" s="6">
        <v>9.2521617189973595E-4</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3.43730392922757</v>
      </c>
      <c r="F26" s="6">
        <v>2.0806998366382401</v>
      </c>
      <c r="G26" s="6">
        <v>0.25244698073525002</v>
      </c>
      <c r="H26" s="6">
        <v>2.7386347291521599E-3</v>
      </c>
      <c r="I26" s="6">
        <v>0.22571945736589799</v>
      </c>
      <c r="J26" s="6">
        <v>0.23165598128774001</v>
      </c>
      <c r="K26" s="6">
        <v>0.23165598128774001</v>
      </c>
      <c r="L26" s="6">
        <v>0.17349372985078401</v>
      </c>
      <c r="M26" s="6">
        <v>24.013323048179799</v>
      </c>
      <c r="N26" s="6">
        <v>13.391812868810799</v>
      </c>
      <c r="O26" s="6" t="s">
        <v>422</v>
      </c>
      <c r="P26" s="6" t="s">
        <v>422</v>
      </c>
      <c r="Q26" s="6" t="s">
        <v>423</v>
      </c>
      <c r="R26" s="6" t="s">
        <v>423</v>
      </c>
      <c r="S26" s="6" t="s">
        <v>423</v>
      </c>
      <c r="T26" s="6" t="s">
        <v>423</v>
      </c>
      <c r="U26" s="6" t="s">
        <v>423</v>
      </c>
      <c r="V26" s="6" t="s">
        <v>423</v>
      </c>
      <c r="W26" s="6" t="s">
        <v>422</v>
      </c>
      <c r="X26" s="6">
        <v>3.2927909337236797E-4</v>
      </c>
      <c r="Y26" s="6">
        <v>1.28674797582441E-3</v>
      </c>
      <c r="Z26" s="6">
        <v>1.28674797582441E-3</v>
      </c>
      <c r="AA26" s="6">
        <v>1.3284622106673901E-3</v>
      </c>
      <c r="AB26" s="6">
        <v>4.2312372556885802E-3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47.1450063789379</v>
      </c>
      <c r="F27" s="6">
        <v>49.756403818885303</v>
      </c>
      <c r="G27" s="6">
        <v>0.54824871843960699</v>
      </c>
      <c r="H27" s="6">
        <v>3.0535382638797701</v>
      </c>
      <c r="I27" s="6">
        <v>1.1579088520106</v>
      </c>
      <c r="J27" s="6">
        <v>1.30838563097987</v>
      </c>
      <c r="K27" s="6">
        <v>1.30838563097987</v>
      </c>
      <c r="L27" s="6">
        <v>0.29231097356735902</v>
      </c>
      <c r="M27" s="6">
        <v>526.589445094148</v>
      </c>
      <c r="N27" s="6" t="s">
        <v>422</v>
      </c>
      <c r="O27" s="6" t="s">
        <v>422</v>
      </c>
      <c r="P27" s="6">
        <v>1.3049434925108901E-5</v>
      </c>
      <c r="Q27" s="6" t="s">
        <v>423</v>
      </c>
      <c r="R27" s="6" t="s">
        <v>423</v>
      </c>
      <c r="S27" s="6" t="s">
        <v>423</v>
      </c>
      <c r="T27" s="6" t="s">
        <v>423</v>
      </c>
      <c r="U27" s="6" t="s">
        <v>423</v>
      </c>
      <c r="V27" s="6" t="s">
        <v>423</v>
      </c>
      <c r="W27" s="6">
        <v>4.5630944442416604E-6</v>
      </c>
      <c r="X27" s="6">
        <v>0.75481028335043598</v>
      </c>
      <c r="Y27" s="6">
        <v>0.51547785043861705</v>
      </c>
      <c r="Z27" s="6">
        <v>0.51507979519815805</v>
      </c>
      <c r="AA27" s="6">
        <v>0.75444296399142796</v>
      </c>
      <c r="AB27" s="6">
        <v>2.53981089297864</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73.938411287385193</v>
      </c>
      <c r="F28" s="6">
        <v>59.829439069015898</v>
      </c>
      <c r="G28" s="6">
        <v>0.74283019284131202</v>
      </c>
      <c r="H28" s="6">
        <v>3.13098439512888</v>
      </c>
      <c r="I28" s="6">
        <v>1.3349421190254001</v>
      </c>
      <c r="J28" s="6">
        <v>1.5083559664247499</v>
      </c>
      <c r="K28" s="6">
        <v>1.5083559664247499</v>
      </c>
      <c r="L28" s="6">
        <v>0.35391484805165702</v>
      </c>
      <c r="M28" s="6">
        <v>749.57293712655405</v>
      </c>
      <c r="N28" s="6" t="s">
        <v>422</v>
      </c>
      <c r="O28" s="6" t="s">
        <v>422</v>
      </c>
      <c r="P28" s="6">
        <v>1.38686790538441E-5</v>
      </c>
      <c r="Q28" s="6" t="s">
        <v>423</v>
      </c>
      <c r="R28" s="6" t="s">
        <v>423</v>
      </c>
      <c r="S28" s="6" t="s">
        <v>423</v>
      </c>
      <c r="T28" s="6" t="s">
        <v>423</v>
      </c>
      <c r="U28" s="6" t="s">
        <v>423</v>
      </c>
      <c r="V28" s="6" t="s">
        <v>423</v>
      </c>
      <c r="W28" s="6">
        <v>4.8500554740474199E-6</v>
      </c>
      <c r="X28" s="6">
        <v>0.87242643519662899</v>
      </c>
      <c r="Y28" s="6">
        <v>0.61895377498349302</v>
      </c>
      <c r="Z28" s="6">
        <v>0.61860255532001795</v>
      </c>
      <c r="AA28" s="6">
        <v>0.87060935918644899</v>
      </c>
      <c r="AB28" s="6">
        <v>2.9805921246865901</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268.79997940457201</v>
      </c>
      <c r="F29" s="6">
        <v>28.459729671321298</v>
      </c>
      <c r="G29" s="6">
        <v>0.34301474428046902</v>
      </c>
      <c r="H29" s="6">
        <v>1.03724030207033</v>
      </c>
      <c r="I29" s="6">
        <v>9.3545408980182891</v>
      </c>
      <c r="J29" s="6">
        <v>10.2105335942025</v>
      </c>
      <c r="K29" s="6">
        <v>10.2105335942025</v>
      </c>
      <c r="L29" s="6">
        <v>5.51080346829582</v>
      </c>
      <c r="M29" s="6">
        <v>465.700072839379</v>
      </c>
      <c r="N29" s="6" t="s">
        <v>422</v>
      </c>
      <c r="O29" s="6" t="s">
        <v>422</v>
      </c>
      <c r="P29" s="6">
        <v>1.07268141324772E-6</v>
      </c>
      <c r="Q29" s="6" t="s">
        <v>423</v>
      </c>
      <c r="R29" s="6" t="s">
        <v>423</v>
      </c>
      <c r="S29" s="6" t="s">
        <v>423</v>
      </c>
      <c r="T29" s="6" t="s">
        <v>423</v>
      </c>
      <c r="U29" s="6" t="s">
        <v>423</v>
      </c>
      <c r="V29" s="6" t="s">
        <v>423</v>
      </c>
      <c r="W29" s="6">
        <v>2.98261291318789E-7</v>
      </c>
      <c r="X29" s="6">
        <v>1.0262613577080599</v>
      </c>
      <c r="Y29" s="6">
        <v>0.46327150968242298</v>
      </c>
      <c r="Z29" s="6">
        <v>0.35492101274884402</v>
      </c>
      <c r="AA29" s="6">
        <v>0.64344240279304898</v>
      </c>
      <c r="AB29" s="6">
        <v>2.4878962829323799</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0.67875880865351501</v>
      </c>
      <c r="F30" s="6">
        <v>1.9842758374788101</v>
      </c>
      <c r="G30" s="6">
        <v>4.4246274515646498E-3</v>
      </c>
      <c r="H30" s="6">
        <v>3.9317034093296503E-2</v>
      </c>
      <c r="I30" s="6">
        <v>2.1151571589662702E-2</v>
      </c>
      <c r="J30" s="6">
        <v>2.3910368935929401E-2</v>
      </c>
      <c r="K30" s="6">
        <v>2.3910368935929401E-2</v>
      </c>
      <c r="L30" s="6">
        <v>3.3725408765449801E-3</v>
      </c>
      <c r="M30" s="6">
        <v>13.4732616951819</v>
      </c>
      <c r="N30" s="6" t="s">
        <v>422</v>
      </c>
      <c r="O30" s="6" t="s">
        <v>422</v>
      </c>
      <c r="P30" s="6">
        <v>9.6441656097753499E-8</v>
      </c>
      <c r="Q30" s="6" t="s">
        <v>423</v>
      </c>
      <c r="R30" s="6" t="s">
        <v>423</v>
      </c>
      <c r="S30" s="6" t="s">
        <v>423</v>
      </c>
      <c r="T30" s="6" t="s">
        <v>423</v>
      </c>
      <c r="U30" s="6" t="s">
        <v>423</v>
      </c>
      <c r="V30" s="6" t="s">
        <v>423</v>
      </c>
      <c r="W30" s="6">
        <v>3.3771318162986702E-8</v>
      </c>
      <c r="X30" s="6">
        <v>1.1320831792347099E-2</v>
      </c>
      <c r="Y30" s="6">
        <v>8.5040957334543196E-3</v>
      </c>
      <c r="Z30" s="6">
        <v>8.5040957334543196E-3</v>
      </c>
      <c r="AA30" s="6">
        <v>1.12777972857973E-2</v>
      </c>
      <c r="AB30" s="6">
        <v>3.9606820545052997E-2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1.52571609811164</v>
      </c>
      <c r="J32" s="6">
        <v>11.6824086484938</v>
      </c>
      <c r="K32" s="6">
        <v>11.6824086484937</v>
      </c>
      <c r="L32" s="6" t="s">
        <v>425</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2.54807829941941</v>
      </c>
      <c r="J33" s="6">
        <v>4.7186635174433498</v>
      </c>
      <c r="K33" s="6">
        <v>9.4373270348866996</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87.958169375784294</v>
      </c>
      <c r="F34" s="6">
        <v>3.82560543133711</v>
      </c>
      <c r="G34" s="6">
        <v>4.4664380145520398E-2</v>
      </c>
      <c r="H34" s="6">
        <v>4.9111165832808397E-2</v>
      </c>
      <c r="I34" s="6">
        <v>1.7517588128286601</v>
      </c>
      <c r="J34" s="6">
        <v>1.80593692044192</v>
      </c>
      <c r="K34" s="6">
        <v>1.80593692044192</v>
      </c>
      <c r="L34" s="6">
        <v>1.3510282185647899</v>
      </c>
      <c r="M34" s="6">
        <v>15.763745262191399</v>
      </c>
      <c r="N34" s="6">
        <v>0.15169870131712099</v>
      </c>
      <c r="O34" s="6">
        <v>5.0566233772373799E-2</v>
      </c>
      <c r="P34" s="6">
        <v>5.0566233772373799E-2</v>
      </c>
      <c r="Q34" s="6" t="s">
        <v>423</v>
      </c>
      <c r="R34" s="6" t="s">
        <v>423</v>
      </c>
      <c r="S34" s="6" t="s">
        <v>423</v>
      </c>
      <c r="T34" s="6" t="s">
        <v>423</v>
      </c>
      <c r="U34" s="6" t="s">
        <v>423</v>
      </c>
      <c r="V34" s="6" t="s">
        <v>423</v>
      </c>
      <c r="W34" s="6">
        <v>1.2059382639290499</v>
      </c>
      <c r="X34" s="6">
        <v>4.8760296851931796E-3</v>
      </c>
      <c r="Y34" s="6">
        <v>1.15579962908283E-2</v>
      </c>
      <c r="Z34" s="6">
        <v>9.3908719862979897E-3</v>
      </c>
      <c r="AA34" s="6">
        <v>4.8760296851931796E-3</v>
      </c>
      <c r="AB34" s="6">
        <v>3.0700927647512598E-2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428</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55.3417862449244</v>
      </c>
      <c r="F36" s="6">
        <v>2.0549149926297501</v>
      </c>
      <c r="G36" s="6">
        <v>4.29432299474096</v>
      </c>
      <c r="H36" s="6">
        <v>8.0677046995258794E-2</v>
      </c>
      <c r="I36" s="6">
        <v>1.31947019537514</v>
      </c>
      <c r="J36" s="6">
        <v>1.4342067341034099</v>
      </c>
      <c r="K36" s="6">
        <v>1.49396534802439</v>
      </c>
      <c r="L36" s="6">
        <v>0.75170021954658195</v>
      </c>
      <c r="M36" s="6">
        <v>5.0949163095692702</v>
      </c>
      <c r="N36" s="6">
        <v>0.160182330321512</v>
      </c>
      <c r="O36" s="6">
        <v>1.5131354199253801E-2</v>
      </c>
      <c r="P36" s="6">
        <v>2.82095427354251E-4</v>
      </c>
      <c r="Q36" s="6" t="s">
        <v>423</v>
      </c>
      <c r="R36" s="6" t="s">
        <v>423</v>
      </c>
      <c r="S36" s="6" t="s">
        <v>423</v>
      </c>
      <c r="T36" s="6" t="s">
        <v>423</v>
      </c>
      <c r="U36" s="6" t="s">
        <v>423</v>
      </c>
      <c r="V36" s="6" t="s">
        <v>423</v>
      </c>
      <c r="W36" s="6">
        <v>5.3397069109852104</v>
      </c>
      <c r="X36" s="6">
        <v>5.3397069109852096E-3</v>
      </c>
      <c r="Y36" s="6">
        <v>1.0680301522774801E-2</v>
      </c>
      <c r="Z36" s="6">
        <v>5.3397069109852096E-3</v>
      </c>
      <c r="AA36" s="6">
        <v>1.0680301522774801E-2</v>
      </c>
      <c r="AB36" s="6">
        <v>3.2040016867520102E-2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20.471997647733001</v>
      </c>
      <c r="F37" s="6">
        <v>0.97983659369822695</v>
      </c>
      <c r="G37" s="6">
        <v>0.20914174266986499</v>
      </c>
      <c r="H37" s="6">
        <v>7.8885823429281998E-4</v>
      </c>
      <c r="I37" s="6">
        <v>9.4586431515493799E-2</v>
      </c>
      <c r="J37" s="6">
        <v>9.4586431515493799E-2</v>
      </c>
      <c r="K37" s="6">
        <v>9.4586431515493799E-2</v>
      </c>
      <c r="L37" s="6">
        <v>3.6125237350798201E-2</v>
      </c>
      <c r="M37" s="6">
        <v>7.3276042543015301</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22.4540663969353</v>
      </c>
      <c r="F38" s="6">
        <v>73.209158997329794</v>
      </c>
      <c r="G38" s="6">
        <v>6.4726832473193593E-2</v>
      </c>
      <c r="H38" s="6">
        <v>6.0640141949906801E-2</v>
      </c>
      <c r="I38" s="6">
        <v>1.7438608482180999</v>
      </c>
      <c r="J38" s="6">
        <v>1.84025942962962</v>
      </c>
      <c r="K38" s="6">
        <v>1.8986843245501299</v>
      </c>
      <c r="L38" s="6">
        <v>0.44224391538339902</v>
      </c>
      <c r="M38" s="6">
        <v>491.56759487117</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25.883118</v>
      </c>
      <c r="F39" s="6">
        <v>1.3042798</v>
      </c>
      <c r="G39" s="6">
        <v>1.4904246000000001</v>
      </c>
      <c r="H39" s="6">
        <v>0.19625849465383799</v>
      </c>
      <c r="I39" s="6">
        <v>2.3251590731157998</v>
      </c>
      <c r="J39" s="6">
        <v>2.3633795356917999</v>
      </c>
      <c r="K39" s="6">
        <v>2.46009060724989</v>
      </c>
      <c r="L39" s="6">
        <v>0.85196162985544299</v>
      </c>
      <c r="M39" s="6">
        <v>18.452161199999999</v>
      </c>
      <c r="N39" s="6">
        <v>0.24357541462214799</v>
      </c>
      <c r="O39" s="6">
        <v>0.47544897727750401</v>
      </c>
      <c r="P39" s="6">
        <v>5.5153366093263802E-2</v>
      </c>
      <c r="Q39" s="6" t="s">
        <v>423</v>
      </c>
      <c r="R39" s="6" t="s">
        <v>423</v>
      </c>
      <c r="S39" s="6" t="s">
        <v>423</v>
      </c>
      <c r="T39" s="6" t="s">
        <v>423</v>
      </c>
      <c r="U39" s="6" t="s">
        <v>423</v>
      </c>
      <c r="V39" s="6" t="s">
        <v>423</v>
      </c>
      <c r="W39" s="6">
        <v>0.27033321199999999</v>
      </c>
      <c r="X39" s="6">
        <v>3.9899524976330598E-4</v>
      </c>
      <c r="Y39" s="6">
        <v>5.9154232660093902E-4</v>
      </c>
      <c r="Z39" s="6">
        <v>5.9154232660093902E-4</v>
      </c>
      <c r="AA39" s="6">
        <v>6.1330298427387305E-4</v>
      </c>
      <c r="AB39" s="6">
        <v>2.1953828872390601E-3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11.2406431991371</v>
      </c>
      <c r="F40" s="6">
        <v>13.927802628297499</v>
      </c>
      <c r="G40" s="6">
        <v>2.0325705053606299E-2</v>
      </c>
      <c r="H40" s="6">
        <v>2.40501211408977E-2</v>
      </c>
      <c r="I40" s="6">
        <v>1.1501390029749099</v>
      </c>
      <c r="J40" s="6">
        <v>1.1950376449551201</v>
      </c>
      <c r="K40" s="6">
        <v>1.2156238107209101</v>
      </c>
      <c r="L40" s="6">
        <v>0.57324856019489301</v>
      </c>
      <c r="M40" s="6">
        <v>286.11428443023698</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41.845245553590701</v>
      </c>
      <c r="F41" s="6">
        <v>113.48416151562201</v>
      </c>
      <c r="G41" s="6">
        <v>4.1392606906793299</v>
      </c>
      <c r="H41" s="6">
        <v>1.3827097527863901</v>
      </c>
      <c r="I41" s="6">
        <v>80.785926265528502</v>
      </c>
      <c r="J41" s="6">
        <v>80.891290159690996</v>
      </c>
      <c r="K41" s="6">
        <v>85.771538965220103</v>
      </c>
      <c r="L41" s="6">
        <v>7.3410424564809702</v>
      </c>
      <c r="M41" s="6">
        <v>620.04270572439702</v>
      </c>
      <c r="N41" s="6">
        <v>1.7930055468998001</v>
      </c>
      <c r="O41" s="6">
        <v>0.54481076344335999</v>
      </c>
      <c r="P41" s="6">
        <v>9.4157435996587796E-2</v>
      </c>
      <c r="Q41" s="6" t="s">
        <v>423</v>
      </c>
      <c r="R41" s="6" t="s">
        <v>423</v>
      </c>
      <c r="S41" s="6" t="s">
        <v>423</v>
      </c>
      <c r="T41" s="6" t="s">
        <v>423</v>
      </c>
      <c r="U41" s="6" t="s">
        <v>423</v>
      </c>
      <c r="V41" s="6" t="s">
        <v>423</v>
      </c>
      <c r="W41" s="6">
        <v>4.5371536256983198</v>
      </c>
      <c r="X41" s="6">
        <v>16.598678295768401</v>
      </c>
      <c r="Y41" s="6">
        <v>24.897914132867999</v>
      </c>
      <c r="Z41" s="6">
        <v>8.2998279260746699</v>
      </c>
      <c r="AA41" s="6">
        <v>14.430515583283199</v>
      </c>
      <c r="AB41" s="6">
        <v>64.226935937994199</v>
      </c>
      <c r="AC41" s="6">
        <v>2.3039999999999999E-4</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3.5045900237355201</v>
      </c>
      <c r="F42" s="6">
        <v>20.352313414120001</v>
      </c>
      <c r="G42" s="6">
        <v>1.27077614997925E-2</v>
      </c>
      <c r="H42" s="6">
        <v>1.4339280934792999E-2</v>
      </c>
      <c r="I42" s="6">
        <v>1.0742081903849301</v>
      </c>
      <c r="J42" s="6">
        <v>1.1389767448563399</v>
      </c>
      <c r="K42" s="6">
        <v>1.18014245032132</v>
      </c>
      <c r="L42" s="6">
        <v>0.19242370891865601</v>
      </c>
      <c r="M42" s="6">
        <v>268.32726784846602</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4.7400181771534102</v>
      </c>
      <c r="F43" s="6">
        <v>0.27087435326535902</v>
      </c>
      <c r="G43" s="6">
        <v>6.4065329727</v>
      </c>
      <c r="H43" s="6">
        <v>4.6207807365171397E-2</v>
      </c>
      <c r="I43" s="6">
        <v>0.56366022620904199</v>
      </c>
      <c r="J43" s="6">
        <v>0.89035349653704199</v>
      </c>
      <c r="K43" s="6">
        <v>1.53680957543304</v>
      </c>
      <c r="L43" s="6">
        <v>5.7679335291963799E-2</v>
      </c>
      <c r="M43" s="6">
        <v>1.96919728628443</v>
      </c>
      <c r="N43" s="6">
        <v>6.8114361063141601E-2</v>
      </c>
      <c r="O43" s="6">
        <v>9.22870861423261E-2</v>
      </c>
      <c r="P43" s="6">
        <v>1.0108540582077399E-2</v>
      </c>
      <c r="Q43" s="6" t="s">
        <v>423</v>
      </c>
      <c r="R43" s="6" t="s">
        <v>423</v>
      </c>
      <c r="S43" s="6" t="s">
        <v>423</v>
      </c>
      <c r="T43" s="6" t="s">
        <v>423</v>
      </c>
      <c r="U43" s="6" t="s">
        <v>423</v>
      </c>
      <c r="V43" s="6" t="s">
        <v>423</v>
      </c>
      <c r="W43" s="6">
        <v>0.57846734</v>
      </c>
      <c r="X43" s="6">
        <v>4.3019254036269697E-5</v>
      </c>
      <c r="Y43" s="6">
        <v>1.02505532613347E-4</v>
      </c>
      <c r="Z43" s="6">
        <v>9.6505532613346695E-5</v>
      </c>
      <c r="AA43" s="6">
        <v>1.1891812318506201E-4</v>
      </c>
      <c r="AB43" s="6">
        <v>3.6094844244802498E-4</v>
      </c>
      <c r="AC43" s="6">
        <v>1.2005E-3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62.618395521376897</v>
      </c>
      <c r="F44" s="6">
        <v>6.68689744818571</v>
      </c>
      <c r="G44" s="6">
        <v>5.42277185832215E-2</v>
      </c>
      <c r="H44" s="6">
        <v>7.8663664150529805E-2</v>
      </c>
      <c r="I44" s="6">
        <v>4.4768810307980802</v>
      </c>
      <c r="J44" s="6">
        <v>4.5718923973626104</v>
      </c>
      <c r="K44" s="6">
        <v>4.5753958469873997</v>
      </c>
      <c r="L44" s="6">
        <v>3.3987033564355098</v>
      </c>
      <c r="M44" s="6">
        <v>46.785357929898403</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3.6379880352802898</v>
      </c>
      <c r="F45" s="6">
        <v>0.115652653471427</v>
      </c>
      <c r="G45" s="6">
        <v>2.0328798684939001E-3</v>
      </c>
      <c r="H45" s="6">
        <v>5.7235012975227302E-3</v>
      </c>
      <c r="I45" s="6">
        <v>6.2314034506250199E-2</v>
      </c>
      <c r="J45" s="6">
        <v>6.7732646202445804E-2</v>
      </c>
      <c r="K45" s="6">
        <v>7.05548397942143E-2</v>
      </c>
      <c r="L45" s="6">
        <v>4.8059138286634898E-2</v>
      </c>
      <c r="M45" s="6">
        <v>0.34823256655210499</v>
      </c>
      <c r="N45" s="6">
        <v>1.01598969303669E-2</v>
      </c>
      <c r="O45" s="6">
        <v>3.4882312794259597E-4</v>
      </c>
      <c r="P45" s="6">
        <v>3.38663231012229E-6</v>
      </c>
      <c r="Q45" s="6" t="s">
        <v>423</v>
      </c>
      <c r="R45" s="6" t="s">
        <v>423</v>
      </c>
      <c r="S45" s="6" t="s">
        <v>423</v>
      </c>
      <c r="T45" s="6" t="s">
        <v>423</v>
      </c>
      <c r="U45" s="6" t="s">
        <v>423</v>
      </c>
      <c r="V45" s="6" t="s">
        <v>423</v>
      </c>
      <c r="W45" s="6">
        <v>0.338663231012229</v>
      </c>
      <c r="X45" s="6">
        <v>3.3866323101222899E-4</v>
      </c>
      <c r="Y45" s="6">
        <v>6.7732646202445798E-4</v>
      </c>
      <c r="Z45" s="6">
        <v>3.3866323101222899E-4</v>
      </c>
      <c r="AA45" s="6">
        <v>6.7732646202445798E-4</v>
      </c>
      <c r="AB45" s="6">
        <v>2.0319793860733701E-3</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2.6264026691966098</v>
      </c>
      <c r="F47" s="6">
        <v>0.28667522419790398</v>
      </c>
      <c r="G47" s="6">
        <v>6.2494381278020199E-2</v>
      </c>
      <c r="H47" s="6">
        <v>2.5289453992421002E-3</v>
      </c>
      <c r="I47" s="6">
        <v>4.14478651849296E-2</v>
      </c>
      <c r="J47" s="6">
        <v>4.3924871377112901E-2</v>
      </c>
      <c r="K47" s="6">
        <v>4.4981380823238402E-2</v>
      </c>
      <c r="L47" s="6">
        <v>3.1961810797851903E-2</v>
      </c>
      <c r="M47" s="6">
        <v>1.0215407064289901</v>
      </c>
      <c r="N47" s="6">
        <v>0.172355685715391</v>
      </c>
      <c r="O47" s="6">
        <v>1.3058456754111401E-4</v>
      </c>
      <c r="P47" s="6">
        <v>1.2678113353506201E-6</v>
      </c>
      <c r="Q47" s="6" t="s">
        <v>423</v>
      </c>
      <c r="R47" s="6" t="s">
        <v>423</v>
      </c>
      <c r="S47" s="6" t="s">
        <v>423</v>
      </c>
      <c r="T47" s="6" t="s">
        <v>423</v>
      </c>
      <c r="U47" s="6" t="s">
        <v>423</v>
      </c>
      <c r="V47" s="6" t="s">
        <v>423</v>
      </c>
      <c r="W47" s="6">
        <v>0.12678113353506201</v>
      </c>
      <c r="X47" s="6">
        <v>1.73663713256197E-4</v>
      </c>
      <c r="Y47" s="6">
        <v>4.0665500722286598E-4</v>
      </c>
      <c r="Z47" s="6">
        <v>2.7987387368780302E-4</v>
      </c>
      <c r="AA47" s="6">
        <v>4.1895531997401602E-4</v>
      </c>
      <c r="AB47" s="6">
        <v>1.27914791414088E-3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5.7473309856240197E-2</v>
      </c>
      <c r="F48" s="6">
        <v>4.0684872540838599E-4</v>
      </c>
      <c r="G48" s="6">
        <v>2.2823067060465999E-2</v>
      </c>
      <c r="H48" s="6" t="s">
        <v>422</v>
      </c>
      <c r="I48" s="6">
        <v>2.33891685837302</v>
      </c>
      <c r="J48" s="6">
        <v>16.801511730613999</v>
      </c>
      <c r="K48" s="6">
        <v>36.970776035120501</v>
      </c>
      <c r="L48" s="6">
        <v>0</v>
      </c>
      <c r="M48" s="6">
        <v>2.0916020219823701E-2</v>
      </c>
      <c r="N48" s="6">
        <v>2.5446624967639001E-2</v>
      </c>
      <c r="O48" s="6">
        <v>1.37676494777085E-3</v>
      </c>
      <c r="P48" s="6">
        <v>1.18370158042084E-3</v>
      </c>
      <c r="Q48" s="6" t="s">
        <v>423</v>
      </c>
      <c r="R48" s="6" t="s">
        <v>423</v>
      </c>
      <c r="S48" s="6" t="s">
        <v>423</v>
      </c>
      <c r="T48" s="6" t="s">
        <v>423</v>
      </c>
      <c r="U48" s="6" t="s">
        <v>423</v>
      </c>
      <c r="V48" s="6" t="s">
        <v>423</v>
      </c>
      <c r="W48" s="6" t="s">
        <v>422</v>
      </c>
      <c r="X48" s="6">
        <v>3.13926485654619E-3</v>
      </c>
      <c r="Y48" s="6">
        <v>6.6970983606318701E-3</v>
      </c>
      <c r="Z48" s="6">
        <v>3.3904060450698902E-2</v>
      </c>
      <c r="AA48" s="6">
        <v>3.7252609631014798E-3</v>
      </c>
      <c r="AB48" s="6">
        <v>4.7465684630978403E-2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1.1755226407072199E-2</v>
      </c>
      <c r="G50" s="6">
        <v>7.0294309430573101</v>
      </c>
      <c r="H50" s="6">
        <v>0.16236738097546799</v>
      </c>
      <c r="I50" s="6">
        <v>3.66282481444355E-2</v>
      </c>
      <c r="J50" s="6">
        <v>8.0234152740279105E-2</v>
      </c>
      <c r="K50" s="6">
        <v>0.109343351424699</v>
      </c>
      <c r="L50" s="6" t="s">
        <v>422</v>
      </c>
      <c r="M50" s="6" t="s">
        <v>422</v>
      </c>
      <c r="N50" s="6" t="s">
        <v>422</v>
      </c>
      <c r="O50" s="6" t="s">
        <v>422</v>
      </c>
      <c r="P50" s="6" t="s">
        <v>422</v>
      </c>
      <c r="Q50" s="6" t="s">
        <v>423</v>
      </c>
      <c r="R50" s="6" t="s">
        <v>423</v>
      </c>
      <c r="S50" s="6" t="s">
        <v>423</v>
      </c>
      <c r="T50" s="6" t="s">
        <v>423</v>
      </c>
      <c r="U50" s="6" t="s">
        <v>423</v>
      </c>
      <c r="V50" s="6" t="s">
        <v>423</v>
      </c>
      <c r="W50" s="6">
        <v>5.6055833269947397E-2</v>
      </c>
      <c r="X50" s="6" t="s">
        <v>422</v>
      </c>
      <c r="Y50" s="6" t="s">
        <v>422</v>
      </c>
      <c r="Z50" s="6" t="s">
        <v>422</v>
      </c>
      <c r="AA50" s="6" t="s">
        <v>422</v>
      </c>
      <c r="AB50" s="6" t="s">
        <v>422</v>
      </c>
      <c r="AC50" s="6">
        <v>1.24277633532502E-2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0.70330091607072598</v>
      </c>
      <c r="F51" s="6">
        <v>357.27642563758599</v>
      </c>
      <c r="G51" s="6">
        <v>3.9489833449862499</v>
      </c>
      <c r="H51" s="6">
        <v>0</v>
      </c>
      <c r="I51" s="6">
        <v>1.56091402644126</v>
      </c>
      <c r="J51" s="6">
        <v>3.58866227157929</v>
      </c>
      <c r="K51" s="6">
        <v>7.1355696766250203</v>
      </c>
      <c r="L51" s="6" t="s">
        <v>422</v>
      </c>
      <c r="M51" s="6">
        <v>2.7254397656157998</v>
      </c>
      <c r="N51" s="6">
        <v>1.9523427567590501E-3</v>
      </c>
      <c r="O51" s="6">
        <v>2.8470656013467699E-3</v>
      </c>
      <c r="P51" s="6">
        <v>6.0992692168314105E-4</v>
      </c>
      <c r="Q51" s="6" t="s">
        <v>423</v>
      </c>
      <c r="R51" s="6" t="s">
        <v>423</v>
      </c>
      <c r="S51" s="6" t="s">
        <v>423</v>
      </c>
      <c r="T51" s="6" t="s">
        <v>423</v>
      </c>
      <c r="U51" s="6" t="s">
        <v>423</v>
      </c>
      <c r="V51" s="6" t="s">
        <v>423</v>
      </c>
      <c r="W51" s="6" t="s">
        <v>422</v>
      </c>
      <c r="X51" s="6">
        <v>2.0329831919448199E-6</v>
      </c>
      <c r="Y51" s="6">
        <v>3.2296704944320199E-4</v>
      </c>
      <c r="Z51" s="6">
        <v>2.7907346695336101E-6</v>
      </c>
      <c r="AA51" s="6">
        <v>9.3979248725875305E-7</v>
      </c>
      <c r="AB51" s="6">
        <v>3.2873055979193899E-4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3.58871904911565</v>
      </c>
      <c r="F52" s="6">
        <v>8.7005409266114508</v>
      </c>
      <c r="G52" s="6">
        <v>12.309548057766801</v>
      </c>
      <c r="H52" s="6">
        <v>4.50055833433868E-2</v>
      </c>
      <c r="I52" s="6">
        <v>0.30103041842434702</v>
      </c>
      <c r="J52" s="6">
        <v>0.45041035127200002</v>
      </c>
      <c r="K52" s="6">
        <v>0.60224072134891304</v>
      </c>
      <c r="L52" s="6" t="s">
        <v>422</v>
      </c>
      <c r="M52" s="6">
        <v>3.2143306410108599</v>
      </c>
      <c r="N52" s="6">
        <v>0.31016766030209297</v>
      </c>
      <c r="O52" s="6">
        <v>7.7636025187537594E-2</v>
      </c>
      <c r="P52" s="6">
        <v>4.32722845780905E-2</v>
      </c>
      <c r="Q52" s="6" t="s">
        <v>423</v>
      </c>
      <c r="R52" s="6" t="s">
        <v>423</v>
      </c>
      <c r="S52" s="6" t="s">
        <v>423</v>
      </c>
      <c r="T52" s="6" t="s">
        <v>423</v>
      </c>
      <c r="U52" s="6" t="s">
        <v>423</v>
      </c>
      <c r="V52" s="6" t="s">
        <v>423</v>
      </c>
      <c r="W52" s="6" t="s">
        <v>422</v>
      </c>
      <c r="X52" s="6">
        <v>9.7676087855225295E-3</v>
      </c>
      <c r="Y52" s="6">
        <v>1.1791744899818601E-3</v>
      </c>
      <c r="Z52" s="6">
        <v>3.6438713813221599E-4</v>
      </c>
      <c r="AA52" s="6">
        <v>2.2991483693130801E-4</v>
      </c>
      <c r="AB52" s="6">
        <v>1.1541085250567899E-2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65.3333644215855</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1.7995966761605699E-3</v>
      </c>
      <c r="F54" s="6">
        <v>146.311366749874</v>
      </c>
      <c r="G54" s="6">
        <v>4.6411406092112601</v>
      </c>
      <c r="H54" s="6">
        <v>6.6881502749498497E-3</v>
      </c>
      <c r="I54" s="6">
        <v>1.75307921806836E-2</v>
      </c>
      <c r="J54" s="6">
        <v>1.7572370696015201E-2</v>
      </c>
      <c r="K54" s="6">
        <v>1.7846542604599398E-2</v>
      </c>
      <c r="L54" s="6" t="s">
        <v>422</v>
      </c>
      <c r="M54" s="6">
        <v>3.3463656704739099E-3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2.4721854194541901</v>
      </c>
      <c r="F55" s="6">
        <v>93.0635559867941</v>
      </c>
      <c r="G55" s="6">
        <v>22.350126281105499</v>
      </c>
      <c r="H55" s="6">
        <v>3.54217391367075E-2</v>
      </c>
      <c r="I55" s="6">
        <v>4.01129222360664</v>
      </c>
      <c r="J55" s="6">
        <v>3.99900493850379</v>
      </c>
      <c r="K55" s="6">
        <v>3.9952417212595099</v>
      </c>
      <c r="L55" s="6">
        <v>0.800487554685689</v>
      </c>
      <c r="M55" s="6">
        <v>11.1103631681691</v>
      </c>
      <c r="N55" s="6">
        <v>4.5800000000000002E-5</v>
      </c>
      <c r="O55" s="6">
        <v>0</v>
      </c>
      <c r="P55" s="6">
        <v>9.9999999999999995E-7</v>
      </c>
      <c r="Q55" s="6" t="s">
        <v>423</v>
      </c>
      <c r="R55" s="6" t="s">
        <v>423</v>
      </c>
      <c r="S55" s="6" t="s">
        <v>423</v>
      </c>
      <c r="T55" s="6" t="s">
        <v>423</v>
      </c>
      <c r="U55" s="6" t="s">
        <v>423</v>
      </c>
      <c r="V55" s="6" t="s">
        <v>423</v>
      </c>
      <c r="W55" s="6">
        <v>9.2862989103760202E-2</v>
      </c>
      <c r="X55" s="6">
        <v>8.4226335844785397E-4</v>
      </c>
      <c r="Y55" s="6">
        <v>2.20834184248247E-6</v>
      </c>
      <c r="Z55" s="6">
        <v>4.1201343247091302E-6</v>
      </c>
      <c r="AA55" s="6">
        <v>1.0415979622785E-5</v>
      </c>
      <c r="AB55" s="6">
        <v>8.5900781423783E-4</v>
      </c>
      <c r="AC55" s="6">
        <v>2.4789546810474699E-3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v>0</v>
      </c>
      <c r="F56" s="6">
        <v>4.1800976324122198E-2</v>
      </c>
      <c r="G56" s="6" t="s">
        <v>422</v>
      </c>
      <c r="H56" s="6" t="s">
        <v>422</v>
      </c>
      <c r="I56" s="6">
        <v>0</v>
      </c>
      <c r="J56" s="6">
        <v>0</v>
      </c>
      <c r="K56" s="6">
        <v>0</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24.383396291</v>
      </c>
      <c r="F57" s="6">
        <v>0.35670083160999999</v>
      </c>
      <c r="G57" s="6">
        <v>17.062765477999999</v>
      </c>
      <c r="H57" s="6">
        <v>0.33734220489</v>
      </c>
      <c r="I57" s="6">
        <v>0.72058305981000004</v>
      </c>
      <c r="J57" s="6">
        <v>1.4671654113999999</v>
      </c>
      <c r="K57" s="6">
        <v>2.5341737174999999</v>
      </c>
      <c r="L57" s="6" t="s">
        <v>422</v>
      </c>
      <c r="M57" s="6">
        <v>9.5355048714000006</v>
      </c>
      <c r="N57" s="6">
        <v>0.52098806062000003</v>
      </c>
      <c r="O57" s="6">
        <v>9.4190331006000008E-3</v>
      </c>
      <c r="P57" s="6">
        <v>0.25977618414999998</v>
      </c>
      <c r="Q57" s="6" t="s">
        <v>423</v>
      </c>
      <c r="R57" s="6" t="s">
        <v>423</v>
      </c>
      <c r="S57" s="6" t="s">
        <v>423</v>
      </c>
      <c r="T57" s="6" t="s">
        <v>423</v>
      </c>
      <c r="U57" s="6" t="s">
        <v>423</v>
      </c>
      <c r="V57" s="6" t="s">
        <v>423</v>
      </c>
      <c r="W57" s="6">
        <v>0.54016844492000005</v>
      </c>
      <c r="X57" s="6">
        <v>4.4925946984E-5</v>
      </c>
      <c r="Y57" s="6">
        <v>1.1548611078E-4</v>
      </c>
      <c r="Z57" s="6">
        <v>2.4665225794999999E-5</v>
      </c>
      <c r="AA57" s="6">
        <v>1.4094414740000001E-5</v>
      </c>
      <c r="AB57" s="6">
        <v>1.9917169830000001E-4</v>
      </c>
      <c r="AC57" s="6">
        <v>0.36311502357999997</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2.6067908344999999</v>
      </c>
      <c r="F58" s="6" t="s">
        <v>422</v>
      </c>
      <c r="G58" s="6">
        <v>0.73831061195000003</v>
      </c>
      <c r="H58" s="6">
        <v>1.435E-2</v>
      </c>
      <c r="I58" s="6">
        <v>0.36839850042</v>
      </c>
      <c r="J58" s="6">
        <v>0.77524808433000003</v>
      </c>
      <c r="K58" s="6">
        <v>1.4963526170000001</v>
      </c>
      <c r="L58" s="6" t="s">
        <v>422</v>
      </c>
      <c r="M58" s="6">
        <v>1.1817545126</v>
      </c>
      <c r="N58" s="6">
        <v>6.0165532922000003E-3</v>
      </c>
      <c r="O58" s="6">
        <v>2.9950631322999999E-4</v>
      </c>
      <c r="P58" s="6">
        <v>1.1539802068999999E-3</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0.74146719804000005</v>
      </c>
      <c r="F59" s="6">
        <v>0.19137862790999999</v>
      </c>
      <c r="G59" s="6">
        <v>0.51087154536000001</v>
      </c>
      <c r="H59" s="6" t="s">
        <v>422</v>
      </c>
      <c r="I59" s="6">
        <v>0.15412051916</v>
      </c>
      <c r="J59" s="6">
        <v>0.16955734260999999</v>
      </c>
      <c r="K59" s="6">
        <v>0.19007899456999999</v>
      </c>
      <c r="L59" s="6" t="s">
        <v>422</v>
      </c>
      <c r="M59" s="6">
        <v>0.20351338257000001</v>
      </c>
      <c r="N59" s="6">
        <v>1.5143399130000001E-6</v>
      </c>
      <c r="O59" s="6" t="s">
        <v>422</v>
      </c>
      <c r="P59" s="6" t="s">
        <v>422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0.95449129041111902</v>
      </c>
      <c r="F60" s="6">
        <v>0.31047380858697499</v>
      </c>
      <c r="G60" s="6">
        <v>5.17506176754036E-2</v>
      </c>
      <c r="H60" s="6">
        <v>4.4832326192724502E-2</v>
      </c>
      <c r="I60" s="6">
        <v>7.88405677642805</v>
      </c>
      <c r="J60" s="6">
        <v>21.821333434384002</v>
      </c>
      <c r="K60" s="6">
        <v>41.213830412411397</v>
      </c>
      <c r="L60" s="6">
        <v>0</v>
      </c>
      <c r="M60" s="6">
        <v>0.61447729460482503</v>
      </c>
      <c r="N60" s="6">
        <v>1.09328384978967</v>
      </c>
      <c r="O60" s="6">
        <v>5.01697849565792E-2</v>
      </c>
      <c r="P60" s="6">
        <v>1.4514306377521701E-2</v>
      </c>
      <c r="Q60" s="6" t="s">
        <v>423</v>
      </c>
      <c r="R60" s="6" t="s">
        <v>423</v>
      </c>
      <c r="S60" s="6" t="s">
        <v>423</v>
      </c>
      <c r="T60" s="6" t="s">
        <v>423</v>
      </c>
      <c r="U60" s="6" t="s">
        <v>423</v>
      </c>
      <c r="V60" s="6" t="s">
        <v>423</v>
      </c>
      <c r="W60" s="6">
        <v>4.9558211331992997E-3</v>
      </c>
      <c r="X60" s="6">
        <v>2.8547798285385799E-7</v>
      </c>
      <c r="Y60" s="6">
        <v>2.9975188199655098E-6</v>
      </c>
      <c r="Z60" s="6">
        <v>2.8547798285385799E-7</v>
      </c>
      <c r="AA60" s="6">
        <v>5.7095596570771599E-7</v>
      </c>
      <c r="AB60" s="6">
        <v>4.1394307513809403E-6</v>
      </c>
      <c r="AC60" s="6">
        <v>1.1507099999999999E-2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506.462929984548</v>
      </c>
      <c r="J61" s="6">
        <v>2532.3146499177401</v>
      </c>
      <c r="K61" s="6">
        <v>8441.0488330554599</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0.10143086209</v>
      </c>
      <c r="F63" s="6">
        <v>0.15879718443999999</v>
      </c>
      <c r="G63" s="6">
        <v>0.77357321243999999</v>
      </c>
      <c r="H63" s="6">
        <v>0.39632744478999998</v>
      </c>
      <c r="I63" s="6">
        <v>6.0633645816000001</v>
      </c>
      <c r="J63" s="6">
        <v>12.283901731</v>
      </c>
      <c r="K63" s="6">
        <v>38.869618908</v>
      </c>
      <c r="L63" s="6" t="s">
        <v>422</v>
      </c>
      <c r="M63" s="6">
        <v>0.34305804092999997</v>
      </c>
      <c r="N63" s="6">
        <v>1.5426354377E-2</v>
      </c>
      <c r="O63" s="6" t="s">
        <v>422</v>
      </c>
      <c r="P63" s="6" t="s">
        <v>422</v>
      </c>
      <c r="Q63" s="6" t="s">
        <v>423</v>
      </c>
      <c r="R63" s="6" t="s">
        <v>423</v>
      </c>
      <c r="S63" s="6" t="s">
        <v>423</v>
      </c>
      <c r="T63" s="6" t="s">
        <v>423</v>
      </c>
      <c r="U63" s="6" t="s">
        <v>423</v>
      </c>
      <c r="V63" s="6" t="s">
        <v>423</v>
      </c>
      <c r="W63" s="6">
        <v>1.35E-2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424</v>
      </c>
      <c r="E66" s="6" t="s">
        <v>432</v>
      </c>
      <c r="F66" s="6" t="s">
        <v>432</v>
      </c>
      <c r="G66" s="6" t="s">
        <v>432</v>
      </c>
      <c r="H66" s="6" t="s">
        <v>432</v>
      </c>
      <c r="I66" s="6" t="s">
        <v>432</v>
      </c>
      <c r="J66" s="6" t="s">
        <v>432</v>
      </c>
      <c r="K66" s="6" t="s">
        <v>432</v>
      </c>
      <c r="L66" s="6" t="s">
        <v>422</v>
      </c>
      <c r="M66" s="6" t="s">
        <v>432</v>
      </c>
      <c r="N66" s="6" t="s">
        <v>432</v>
      </c>
      <c r="O66" s="6" t="s">
        <v>432</v>
      </c>
      <c r="P66" s="6" t="s">
        <v>432</v>
      </c>
      <c r="Q66" s="6" t="s">
        <v>423</v>
      </c>
      <c r="R66" s="6" t="s">
        <v>423</v>
      </c>
      <c r="S66" s="6" t="s">
        <v>423</v>
      </c>
      <c r="T66" s="6" t="s">
        <v>423</v>
      </c>
      <c r="U66" s="6" t="s">
        <v>423</v>
      </c>
      <c r="V66" s="6" t="s">
        <v>423</v>
      </c>
      <c r="W66" s="6" t="s">
        <v>432</v>
      </c>
      <c r="X66" s="6" t="s">
        <v>432</v>
      </c>
      <c r="Y66" s="6" t="s">
        <v>432</v>
      </c>
      <c r="Z66" s="6" t="s">
        <v>432</v>
      </c>
      <c r="AA66" s="6" t="s">
        <v>432</v>
      </c>
      <c r="AB66" s="6" t="s">
        <v>432</v>
      </c>
      <c r="AC66" s="6" t="s">
        <v>432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18.164450692999999</v>
      </c>
      <c r="F70" s="6">
        <v>9.0429296702999995</v>
      </c>
      <c r="G70" s="6">
        <v>13.284763989</v>
      </c>
      <c r="H70" s="6">
        <v>9.2764502507</v>
      </c>
      <c r="I70" s="6">
        <v>0.79035150545999999</v>
      </c>
      <c r="J70" s="6">
        <v>1.44024262</v>
      </c>
      <c r="K70" s="6">
        <v>2.3694007399000001</v>
      </c>
      <c r="L70" s="6" t="s">
        <v>422</v>
      </c>
      <c r="M70" s="6">
        <v>13.745241181999999</v>
      </c>
      <c r="N70" s="6">
        <v>2.5445580791000001E-2</v>
      </c>
      <c r="O70" s="6">
        <v>6.4032700418999999E-3</v>
      </c>
      <c r="P70" s="6">
        <v>1.0138342353999999E-2</v>
      </c>
      <c r="Q70" s="6" t="s">
        <v>423</v>
      </c>
      <c r="R70" s="6" t="s">
        <v>423</v>
      </c>
      <c r="S70" s="6" t="s">
        <v>423</v>
      </c>
      <c r="T70" s="6" t="s">
        <v>423</v>
      </c>
      <c r="U70" s="6" t="s">
        <v>423</v>
      </c>
      <c r="V70" s="6" t="s">
        <v>423</v>
      </c>
      <c r="W70" s="6">
        <v>0.17274767106</v>
      </c>
      <c r="X70" s="6">
        <v>1.4329413702000001E-3</v>
      </c>
      <c r="Y70" s="6">
        <v>7.1032517829999996E-3</v>
      </c>
      <c r="Z70" s="6">
        <v>2.8344536645E-3</v>
      </c>
      <c r="AA70" s="6">
        <v>2.5147750633000001E-3</v>
      </c>
      <c r="AB70" s="6">
        <v>1.3885421881000001E-2</v>
      </c>
      <c r="AC70" s="6" t="s">
        <v>422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3.9248676989</v>
      </c>
      <c r="F72" s="6">
        <v>0.80288416925999995</v>
      </c>
      <c r="G72" s="6">
        <v>11.757797277</v>
      </c>
      <c r="H72" s="6">
        <v>5.5620103195999998E-2</v>
      </c>
      <c r="I72" s="6">
        <v>2.8315488539999998</v>
      </c>
      <c r="J72" s="6">
        <v>6.2194860027000001</v>
      </c>
      <c r="K72" s="6">
        <v>18.099094210000001</v>
      </c>
      <c r="L72" s="6" t="s">
        <v>422</v>
      </c>
      <c r="M72" s="6">
        <v>19.299546854999999</v>
      </c>
      <c r="N72" s="6">
        <v>3.7543180950999999</v>
      </c>
      <c r="O72" s="6">
        <v>0.14570729637999999</v>
      </c>
      <c r="P72" s="6">
        <v>0.59655200957999999</v>
      </c>
      <c r="Q72" s="6" t="s">
        <v>423</v>
      </c>
      <c r="R72" s="6" t="s">
        <v>423</v>
      </c>
      <c r="S72" s="6" t="s">
        <v>423</v>
      </c>
      <c r="T72" s="6" t="s">
        <v>423</v>
      </c>
      <c r="U72" s="6" t="s">
        <v>423</v>
      </c>
      <c r="V72" s="6" t="s">
        <v>423</v>
      </c>
      <c r="W72" s="6">
        <v>2.5286606007999999</v>
      </c>
      <c r="X72" s="6">
        <v>9.1463267963E-2</v>
      </c>
      <c r="Y72" s="6">
        <v>9.6589944425999996E-2</v>
      </c>
      <c r="Z72" s="6">
        <v>6.1574801011999997E-2</v>
      </c>
      <c r="AA72" s="6">
        <v>3.9695018853000003E-2</v>
      </c>
      <c r="AB72" s="6">
        <v>0.28932303225</v>
      </c>
      <c r="AC72" s="6">
        <v>0.53802795242000001</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0.11808600297000001</v>
      </c>
      <c r="F73" s="6">
        <v>0.35861091771999998</v>
      </c>
      <c r="G73" s="6">
        <v>4.8248244561999998E-2</v>
      </c>
      <c r="H73" s="6" t="s">
        <v>422</v>
      </c>
      <c r="I73" s="6">
        <v>5.1362034268999999</v>
      </c>
      <c r="J73" s="6">
        <v>5.6564880958000003</v>
      </c>
      <c r="K73" s="6">
        <v>6.0309635556999996</v>
      </c>
      <c r="L73" s="6" t="s">
        <v>422</v>
      </c>
      <c r="M73" s="6">
        <v>48.685019623000002</v>
      </c>
      <c r="N73" s="6">
        <v>0.13187949726000001</v>
      </c>
      <c r="O73" s="6">
        <v>7.3794671365999998E-4</v>
      </c>
      <c r="P73" s="6" t="s">
        <v>422</v>
      </c>
      <c r="Q73" s="6" t="s">
        <v>423</v>
      </c>
      <c r="R73" s="6" t="s">
        <v>423</v>
      </c>
      <c r="S73" s="6" t="s">
        <v>423</v>
      </c>
      <c r="T73" s="6" t="s">
        <v>423</v>
      </c>
      <c r="U73" s="6" t="s">
        <v>423</v>
      </c>
      <c r="V73" s="6" t="s">
        <v>423</v>
      </c>
      <c r="W73" s="6">
        <v>3.5262957056000001E-2</v>
      </c>
      <c r="X73" s="6" t="s">
        <v>422</v>
      </c>
      <c r="Y73" s="6" t="s">
        <v>422</v>
      </c>
      <c r="Z73" s="6" t="s">
        <v>422</v>
      </c>
      <c r="AA73" s="6" t="s">
        <v>422</v>
      </c>
      <c r="AB73" s="6" t="s">
        <v>422</v>
      </c>
      <c r="AC73" s="6">
        <v>2.3772879090999999E-2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0.67836662036999995</v>
      </c>
      <c r="F74" s="6">
        <v>0.51288302642000005</v>
      </c>
      <c r="G74" s="6">
        <v>61.120756667999999</v>
      </c>
      <c r="H74" s="6" t="s">
        <v>422</v>
      </c>
      <c r="I74" s="6">
        <v>3.3308027037999999</v>
      </c>
      <c r="J74" s="6">
        <v>4.1769685555000002</v>
      </c>
      <c r="K74" s="6">
        <v>5.6545680844000001</v>
      </c>
      <c r="L74" s="6" t="s">
        <v>422</v>
      </c>
      <c r="M74" s="6">
        <v>404.36341826</v>
      </c>
      <c r="N74" s="6" t="s">
        <v>422</v>
      </c>
      <c r="O74" s="6" t="s">
        <v>422</v>
      </c>
      <c r="P74" s="6">
        <v>2.0182041732999999E-2</v>
      </c>
      <c r="Q74" s="6" t="s">
        <v>423</v>
      </c>
      <c r="R74" s="6" t="s">
        <v>423</v>
      </c>
      <c r="S74" s="6" t="s">
        <v>423</v>
      </c>
      <c r="T74" s="6" t="s">
        <v>423</v>
      </c>
      <c r="U74" s="6" t="s">
        <v>423</v>
      </c>
      <c r="V74" s="6" t="s">
        <v>423</v>
      </c>
      <c r="W74" s="6">
        <v>0.57799032057999999</v>
      </c>
      <c r="X74" s="6">
        <v>1.3923028705E-2</v>
      </c>
      <c r="Y74" s="6">
        <v>5.3014076376000002E-2</v>
      </c>
      <c r="Z74" s="6">
        <v>2.2160684518E-2</v>
      </c>
      <c r="AA74" s="6">
        <v>9.2144589876999999E-3</v>
      </c>
      <c r="AB74" s="6">
        <v>9.8312248586999995E-2</v>
      </c>
      <c r="AC74" s="6">
        <v>3.4895286785999999E-2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0.95977494306</v>
      </c>
      <c r="F80" s="6">
        <v>1.2198934252000001E-2</v>
      </c>
      <c r="G80" s="6">
        <v>357.57986706999998</v>
      </c>
      <c r="H80" s="6">
        <v>0.32675446313000001</v>
      </c>
      <c r="I80" s="6">
        <v>1.7306849481</v>
      </c>
      <c r="J80" s="6">
        <v>2.5857186347000001</v>
      </c>
      <c r="K80" s="6">
        <v>4.5780671378999998</v>
      </c>
      <c r="L80" s="6" t="s">
        <v>422</v>
      </c>
      <c r="M80" s="6">
        <v>0.26043354357999998</v>
      </c>
      <c r="N80" s="6">
        <v>110.27123383999999</v>
      </c>
      <c r="O80" s="6">
        <v>5.0434686904000001</v>
      </c>
      <c r="P80" s="6">
        <v>0.22117828895</v>
      </c>
      <c r="Q80" s="6" t="s">
        <v>423</v>
      </c>
      <c r="R80" s="6" t="s">
        <v>423</v>
      </c>
      <c r="S80" s="6" t="s">
        <v>423</v>
      </c>
      <c r="T80" s="6" t="s">
        <v>423</v>
      </c>
      <c r="U80" s="6" t="s">
        <v>423</v>
      </c>
      <c r="V80" s="6" t="s">
        <v>423</v>
      </c>
      <c r="W80" s="6">
        <v>0.40596738901000001</v>
      </c>
      <c r="X80" s="6" t="s">
        <v>422</v>
      </c>
      <c r="Y80" s="6">
        <v>1.8830481520999999E-4</v>
      </c>
      <c r="Z80" s="6">
        <v>1.0675548579E-4</v>
      </c>
      <c r="AA80" s="6" t="s">
        <v>422</v>
      </c>
      <c r="AB80" s="6">
        <v>2.9506030099999997E-4</v>
      </c>
      <c r="AC80" s="6">
        <v>0.82425574495999998</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149.46564464243801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6.2667902078426803</v>
      </c>
      <c r="G83" s="6">
        <v>7.8107645940933598E-2</v>
      </c>
      <c r="H83" s="6" t="s">
        <v>422</v>
      </c>
      <c r="I83" s="6">
        <v>1.30762029426744</v>
      </c>
      <c r="J83" s="6">
        <v>6.8607368850044397</v>
      </c>
      <c r="K83" s="6">
        <v>35.022605917107597</v>
      </c>
      <c r="L83" s="6" t="s">
        <v>422</v>
      </c>
      <c r="M83" s="6">
        <v>0.33876209590842399</v>
      </c>
      <c r="N83" s="6">
        <v>0.26428633415591601</v>
      </c>
      <c r="O83" s="6">
        <v>5.0773253400691601E-3</v>
      </c>
      <c r="P83" s="6">
        <v>4.9342415866365603E-3</v>
      </c>
      <c r="Q83" s="6" t="s">
        <v>423</v>
      </c>
      <c r="R83" s="6" t="s">
        <v>423</v>
      </c>
      <c r="S83" s="6" t="s">
        <v>423</v>
      </c>
      <c r="T83" s="6" t="s">
        <v>423</v>
      </c>
      <c r="U83" s="6" t="s">
        <v>423</v>
      </c>
      <c r="V83" s="6" t="s">
        <v>423</v>
      </c>
      <c r="W83" s="6">
        <v>4.8619294575930599E-3</v>
      </c>
      <c r="X83" s="6">
        <v>1.62865324147037E-3</v>
      </c>
      <c r="Y83" s="6">
        <v>5.7002863451463002E-3</v>
      </c>
      <c r="Z83" s="6">
        <v>2.0222444414923798E-3</v>
      </c>
      <c r="AA83" s="6">
        <v>1.62865324147037E-3</v>
      </c>
      <c r="AB83" s="6">
        <v>1.09798372695794E-2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61.934897994149999</v>
      </c>
      <c r="G85" s="6" t="s">
        <v>422</v>
      </c>
      <c r="H85" s="6" t="s">
        <v>422</v>
      </c>
      <c r="I85" s="6">
        <v>1.506E-3</v>
      </c>
      <c r="J85" s="6">
        <v>5.4900000000000001E-3</v>
      </c>
      <c r="K85" s="6">
        <v>6.5057749469214403E-3</v>
      </c>
      <c r="L85" s="6" t="s">
        <v>422</v>
      </c>
      <c r="M85" s="6" t="s">
        <v>422</v>
      </c>
      <c r="N85" s="6" t="s">
        <v>422</v>
      </c>
      <c r="O85" s="6">
        <v>1E-4</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76.464108389766395</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0.20292787519377201</v>
      </c>
      <c r="G87" s="6" t="s">
        <v>422</v>
      </c>
      <c r="H87" s="6" t="s">
        <v>422</v>
      </c>
      <c r="I87" s="6">
        <v>4.5339999999999998E-3</v>
      </c>
      <c r="J87" s="6">
        <v>8.3219999999999995E-3</v>
      </c>
      <c r="K87" s="6">
        <v>1.2345999999999999E-2</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3.1265630132E-6</v>
      </c>
      <c r="F88" s="6">
        <v>0.44047001516000001</v>
      </c>
      <c r="G88" s="6" t="s">
        <v>422</v>
      </c>
      <c r="H88" s="6">
        <v>2.0144E-3</v>
      </c>
      <c r="I88" s="6">
        <v>3.8055235802999998E-3</v>
      </c>
      <c r="J88" s="6">
        <v>5.7528854325000003E-3</v>
      </c>
      <c r="K88" s="6">
        <v>6.8374671919000001E-3</v>
      </c>
      <c r="L88" s="6" t="s">
        <v>422</v>
      </c>
      <c r="M88" s="6">
        <v>2.1681548739999998E-3</v>
      </c>
      <c r="N88" s="6">
        <v>8.9466232112000001E-4</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22.152793527046502</v>
      </c>
      <c r="G89" s="6" t="s">
        <v>422</v>
      </c>
      <c r="H89" s="6" t="s">
        <v>422</v>
      </c>
      <c r="I89" s="6">
        <v>7.1978243930719702E-3</v>
      </c>
      <c r="J89" s="6">
        <v>8.9886624729641207E-3</v>
      </c>
      <c r="K89" s="6">
        <v>1.5798875411486401E-2</v>
      </c>
      <c r="L89" s="6" t="s">
        <v>422</v>
      </c>
      <c r="M89" s="6" t="s">
        <v>422</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12.418067714999999</v>
      </c>
      <c r="F92" s="6">
        <v>11.592475274</v>
      </c>
      <c r="G92" s="6">
        <v>5.0365053916000004</v>
      </c>
      <c r="H92" s="6">
        <v>1.4910956336000001</v>
      </c>
      <c r="I92" s="6">
        <v>4.2498804232999996</v>
      </c>
      <c r="J92" s="6">
        <v>6.0021574021999999</v>
      </c>
      <c r="K92" s="6">
        <v>8.8268492168999995</v>
      </c>
      <c r="L92" s="6" t="s">
        <v>422</v>
      </c>
      <c r="M92" s="6">
        <v>42.336467841000001</v>
      </c>
      <c r="N92" s="6">
        <v>1.5667427950999999</v>
      </c>
      <c r="O92" s="6">
        <v>0.12056923053</v>
      </c>
      <c r="P92" s="6">
        <v>4.0067373449999999E-2</v>
      </c>
      <c r="Q92" s="6" t="s">
        <v>423</v>
      </c>
      <c r="R92" s="6" t="s">
        <v>423</v>
      </c>
      <c r="S92" s="6" t="s">
        <v>423</v>
      </c>
      <c r="T92" s="6" t="s">
        <v>423</v>
      </c>
      <c r="U92" s="6" t="s">
        <v>423</v>
      </c>
      <c r="V92" s="6" t="s">
        <v>423</v>
      </c>
      <c r="W92" s="6">
        <v>1.8095653641</v>
      </c>
      <c r="X92" s="6">
        <v>2.5297435063000001E-2</v>
      </c>
      <c r="Y92" s="6">
        <v>1.9162824349000001E-2</v>
      </c>
      <c r="Z92" s="6">
        <v>1.8685212509000002E-2</v>
      </c>
      <c r="AA92" s="6">
        <v>1.3367426098E-2</v>
      </c>
      <c r="AB92" s="6">
        <v>7.6512898019999998E-2</v>
      </c>
      <c r="AC92" s="6">
        <v>7.3697106082999994E-2</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0.20297825650000001</v>
      </c>
      <c r="F93" s="6">
        <v>21.832974401047899</v>
      </c>
      <c r="G93" s="6">
        <v>3.9122066614000004E-3</v>
      </c>
      <c r="H93" s="6">
        <v>0.20723246441000001</v>
      </c>
      <c r="I93" s="6">
        <v>15.8483677225747</v>
      </c>
      <c r="J93" s="6">
        <v>18.092216786012401</v>
      </c>
      <c r="K93" s="6">
        <v>19.906623522012399</v>
      </c>
      <c r="L93" s="6" t="s">
        <v>422</v>
      </c>
      <c r="M93" s="6">
        <v>7.4282673128706298</v>
      </c>
      <c r="N93" s="6" t="s">
        <v>422</v>
      </c>
      <c r="O93" s="6" t="s">
        <v>422</v>
      </c>
      <c r="P93" s="6" t="s">
        <v>422</v>
      </c>
      <c r="Q93" s="6" t="s">
        <v>423</v>
      </c>
      <c r="R93" s="6" t="s">
        <v>423</v>
      </c>
      <c r="S93" s="6" t="s">
        <v>423</v>
      </c>
      <c r="T93" s="6" t="s">
        <v>423</v>
      </c>
      <c r="U93" s="6" t="s">
        <v>423</v>
      </c>
      <c r="V93" s="6" t="s">
        <v>423</v>
      </c>
      <c r="W93" s="6" t="s">
        <v>422</v>
      </c>
      <c r="X93" s="6">
        <v>0.11139778591686</v>
      </c>
      <c r="Y93" s="6" t="s">
        <v>422</v>
      </c>
      <c r="Z93" s="6" t="s">
        <v>422</v>
      </c>
      <c r="AA93" s="6" t="s">
        <v>422</v>
      </c>
      <c r="AB93" s="6">
        <v>0.11139778591686</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0.29681236431000002</v>
      </c>
      <c r="F94" s="6">
        <v>25.837258726999998</v>
      </c>
      <c r="G94" s="6">
        <v>0.36845839449000001</v>
      </c>
      <c r="H94" s="6">
        <v>4.8412970622E-2</v>
      </c>
      <c r="I94" s="6">
        <v>0.58983562870999995</v>
      </c>
      <c r="J94" s="6">
        <v>0.75209979722999998</v>
      </c>
      <c r="K94" s="6">
        <v>1.0620248774000001</v>
      </c>
      <c r="L94" s="6" t="s">
        <v>422</v>
      </c>
      <c r="M94" s="6">
        <v>1.6582449826000001</v>
      </c>
      <c r="N94" s="6">
        <v>3.1077372979</v>
      </c>
      <c r="O94" s="6">
        <v>0.29179829871000001</v>
      </c>
      <c r="P94" s="6">
        <v>1.4850512833E-2</v>
      </c>
      <c r="Q94" s="6" t="s">
        <v>423</v>
      </c>
      <c r="R94" s="6" t="s">
        <v>423</v>
      </c>
      <c r="S94" s="6" t="s">
        <v>423</v>
      </c>
      <c r="T94" s="6" t="s">
        <v>423</v>
      </c>
      <c r="U94" s="6" t="s">
        <v>423</v>
      </c>
      <c r="V94" s="6" t="s">
        <v>423</v>
      </c>
      <c r="W94" s="6">
        <v>0.24798008231999999</v>
      </c>
      <c r="X94" s="6">
        <v>2.3460272921E-7</v>
      </c>
      <c r="Y94" s="6">
        <v>4.6920545842000001E-7</v>
      </c>
      <c r="Z94" s="6">
        <v>2.3981612318999999E-6</v>
      </c>
      <c r="AA94" s="6">
        <v>3.6493757877E-7</v>
      </c>
      <c r="AB94" s="6">
        <v>3.4669069983E-6</v>
      </c>
      <c r="AC94" s="6">
        <v>5.0573062283999999E-2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7.1867932999999995E-2</v>
      </c>
      <c r="F95" s="6">
        <v>31.563417235999999</v>
      </c>
      <c r="G95" s="6">
        <v>0.11323508814</v>
      </c>
      <c r="H95" s="6">
        <v>4.6555098189000003E-3</v>
      </c>
      <c r="I95" s="6">
        <v>1.9969717979999999</v>
      </c>
      <c r="J95" s="6">
        <v>3.9065193126</v>
      </c>
      <c r="K95" s="6">
        <v>7.3187563013999997</v>
      </c>
      <c r="L95" s="6" t="s">
        <v>422</v>
      </c>
      <c r="M95" s="6">
        <v>1.4075481289</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2.4181999999999999E-2</v>
      </c>
      <c r="F98" s="6" t="s">
        <v>422</v>
      </c>
      <c r="G98" s="6">
        <v>9.0905E-2</v>
      </c>
      <c r="H98" s="6" t="s">
        <v>422</v>
      </c>
      <c r="I98" s="6">
        <v>0.13722590000000001</v>
      </c>
      <c r="J98" s="6">
        <v>0.28416799999999998</v>
      </c>
      <c r="K98" s="6">
        <v>0.548430641516646</v>
      </c>
      <c r="L98" s="6" t="s">
        <v>422</v>
      </c>
      <c r="M98" s="6" t="s">
        <v>422</v>
      </c>
      <c r="N98" s="6">
        <v>4.11457E-2</v>
      </c>
      <c r="O98" s="6">
        <v>2.1611E-3</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35.364011134321998</v>
      </c>
      <c r="G99" s="6" t="s">
        <v>422</v>
      </c>
      <c r="H99" s="6">
        <v>50.313937329947002</v>
      </c>
      <c r="I99" s="6">
        <v>0.24960604837553199</v>
      </c>
      <c r="J99" s="6">
        <v>1.1232272176898901</v>
      </c>
      <c r="K99" s="6">
        <v>2.4960604837553202</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41.1764690519515</v>
      </c>
      <c r="G100" s="6" t="s">
        <v>422</v>
      </c>
      <c r="H100" s="6">
        <v>151.73002640001499</v>
      </c>
      <c r="I100" s="6">
        <v>0.85238140748128999</v>
      </c>
      <c r="J100" s="6">
        <v>3.8357163336658</v>
      </c>
      <c r="K100" s="6">
        <v>8.5238140748129005</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0.15777840000000001</v>
      </c>
      <c r="G101" s="6" t="s">
        <v>422</v>
      </c>
      <c r="H101" s="6">
        <v>1.8929529670071901</v>
      </c>
      <c r="I101" s="6">
        <v>5.4095550299999998E-3</v>
      </c>
      <c r="J101" s="6">
        <v>2.4342997634999999E-2</v>
      </c>
      <c r="K101" s="6">
        <v>5.4095550300000003E-2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9.1321609499999994</v>
      </c>
      <c r="G102" s="6" t="s">
        <v>422</v>
      </c>
      <c r="H102" s="6">
        <v>51.6430284681133</v>
      </c>
      <c r="I102" s="6">
        <v>0.76033779920241396</v>
      </c>
      <c r="J102" s="6">
        <v>3.4215200964108701</v>
      </c>
      <c r="K102" s="6">
        <v>7.6033779920241402</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0.50744244199999999</v>
      </c>
      <c r="G103" s="6" t="s">
        <v>422</v>
      </c>
      <c r="H103" s="6">
        <v>1.99320657432173</v>
      </c>
      <c r="I103" s="6">
        <v>5.7223758009599997E-3</v>
      </c>
      <c r="J103" s="6">
        <v>2.575069110432E-2</v>
      </c>
      <c r="K103" s="6">
        <v>5.7223758009600001E-2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0.12467842799999999</v>
      </c>
      <c r="G104" s="6" t="s">
        <v>422</v>
      </c>
      <c r="H104" s="6">
        <v>1.4722176</v>
      </c>
      <c r="I104" s="6">
        <v>1.99367707392E-3</v>
      </c>
      <c r="J104" s="6">
        <v>8.9715468326400007E-3</v>
      </c>
      <c r="K104" s="6">
        <v>1.9936770739199999E-2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1.2464232749999999</v>
      </c>
      <c r="G105" s="6" t="s">
        <v>422</v>
      </c>
      <c r="H105" s="6">
        <v>2.5605302598849899</v>
      </c>
      <c r="I105" s="6">
        <v>1.8478133210160001E-2</v>
      </c>
      <c r="J105" s="6">
        <v>8.3151599445719995E-2</v>
      </c>
      <c r="K105" s="6">
        <v>0.1847813321016</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1.298304E-2</v>
      </c>
      <c r="G106" s="6" t="s">
        <v>422</v>
      </c>
      <c r="H106" s="6">
        <v>0.13071360000000001</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9.7278986280000002</v>
      </c>
      <c r="G107" s="6" t="s">
        <v>422</v>
      </c>
      <c r="H107" s="6">
        <v>8.2956199615825792</v>
      </c>
      <c r="I107" s="6">
        <v>3.6482680134317998E-2</v>
      </c>
      <c r="J107" s="6">
        <v>0.34824376491849002</v>
      </c>
      <c r="K107" s="6">
        <v>1.4526739908028401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11.829406104</v>
      </c>
      <c r="G108" s="6" t="s">
        <v>422</v>
      </c>
      <c r="H108" s="6">
        <v>11.3491697934481</v>
      </c>
      <c r="I108" s="6">
        <v>0.106721484486302</v>
      </c>
      <c r="J108" s="6">
        <v>0.86347382902553704</v>
      </c>
      <c r="K108" s="6">
        <v>12.146845325168201</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4.1192871000000002</v>
      </c>
      <c r="G109" s="6" t="s">
        <v>422</v>
      </c>
      <c r="H109" s="6">
        <v>4.2517232964646299</v>
      </c>
      <c r="I109" s="6">
        <v>3.7815284708080002E-2</v>
      </c>
      <c r="J109" s="6">
        <v>0.30596003081992001</v>
      </c>
      <c r="K109" s="6">
        <v>4.3040669504105598</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1.14931598921606</v>
      </c>
      <c r="G111" s="6" t="s">
        <v>422</v>
      </c>
      <c r="H111" s="6">
        <v>0.57814944069883301</v>
      </c>
      <c r="I111" s="6">
        <v>3.18250826382E-4</v>
      </c>
      <c r="J111" s="6">
        <v>1.4321287187190001E-3</v>
      </c>
      <c r="K111" s="6">
        <v>3.1825082638199998E-3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157.48020064568701</v>
      </c>
      <c r="I112" s="6">
        <v>1.7817254</v>
      </c>
      <c r="J112" s="6">
        <v>6.2360388999999996</v>
      </c>
      <c r="K112" s="6">
        <v>12.726610000000001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4.9898805279902296</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241.55700121079599</v>
      </c>
      <c r="J118" s="6">
        <v>1207.7850060539799</v>
      </c>
      <c r="K118" s="6">
        <v>2415.5700121079599</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23.254108245525401</v>
      </c>
      <c r="J119" s="6">
        <v>116.27054122762701</v>
      </c>
      <c r="K119" s="6">
        <v>255.79519070078001</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0.18199988680278201</v>
      </c>
      <c r="F120" s="6">
        <v>2.5248911769488598</v>
      </c>
      <c r="G120" s="6">
        <v>9.6728564561734204E-2</v>
      </c>
      <c r="H120" s="6">
        <v>5.7313607454808502E-3</v>
      </c>
      <c r="I120" s="6">
        <v>2.88236522002253</v>
      </c>
      <c r="J120" s="6">
        <v>16.8878154286895</v>
      </c>
      <c r="K120" s="6">
        <v>62.566343799223503</v>
      </c>
      <c r="L120" s="6" t="s">
        <v>422</v>
      </c>
      <c r="M120" s="6">
        <v>0.131553793182446</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108.397202928243</v>
      </c>
      <c r="J121" s="6">
        <v>227.63412614931099</v>
      </c>
      <c r="K121" s="6">
        <v>1083.97202928243</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2.3835827938797099E-2</v>
      </c>
      <c r="F125" s="6">
        <v>7.8293760191228099</v>
      </c>
      <c r="G125" s="6">
        <v>3.0223330249252401E-3</v>
      </c>
      <c r="H125" s="6" t="s">
        <v>422</v>
      </c>
      <c r="I125" s="6">
        <v>0.28711883297666102</v>
      </c>
      <c r="J125" s="6">
        <v>1.2359810203892301</v>
      </c>
      <c r="K125" s="6">
        <v>3.7465989509995201</v>
      </c>
      <c r="L125" s="6" t="s">
        <v>422</v>
      </c>
      <c r="M125" s="6">
        <v>5.58480468699507E-2</v>
      </c>
      <c r="N125" s="6">
        <v>3.1315033915180998E-4</v>
      </c>
      <c r="O125" s="6">
        <v>2.0848890755779598E-6</v>
      </c>
      <c r="P125" s="6">
        <v>3.9313355203E-2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v>1.5142132378107601E-4</v>
      </c>
      <c r="F126" s="6">
        <v>2.8905322641744999</v>
      </c>
      <c r="G126" s="6">
        <v>5.60526025421128E-5</v>
      </c>
      <c r="H126" s="6">
        <v>2.08228815637611</v>
      </c>
      <c r="I126" s="6">
        <v>4.3742101244144101E-3</v>
      </c>
      <c r="J126" s="6">
        <v>6.4679756542570599E-3</v>
      </c>
      <c r="K126" s="6">
        <v>9.4633504926564197E-3</v>
      </c>
      <c r="L126" s="6" t="s">
        <v>422</v>
      </c>
      <c r="M126" s="6">
        <v>1.30876474873022E-5</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2.74287724447449</v>
      </c>
      <c r="F128" s="6">
        <v>1.0451037557723299</v>
      </c>
      <c r="G128" s="6">
        <v>0.42885723372759299</v>
      </c>
      <c r="H128" s="6">
        <v>3.55424969572741E-2</v>
      </c>
      <c r="I128" s="6">
        <v>0.206128820820276</v>
      </c>
      <c r="J128" s="6">
        <v>0.33664694192921801</v>
      </c>
      <c r="K128" s="6">
        <v>0.49005516000938698</v>
      </c>
      <c r="L128" s="6" t="s">
        <v>422</v>
      </c>
      <c r="M128" s="6">
        <v>2.5338007942565</v>
      </c>
      <c r="N128" s="6">
        <v>0.15550276347797001</v>
      </c>
      <c r="O128" s="6">
        <v>2.60995754863802E-2</v>
      </c>
      <c r="P128" s="6">
        <v>9.2704338704715006E-2</v>
      </c>
      <c r="Q128" s="6" t="s">
        <v>423</v>
      </c>
      <c r="R128" s="6" t="s">
        <v>423</v>
      </c>
      <c r="S128" s="6" t="s">
        <v>423</v>
      </c>
      <c r="T128" s="6" t="s">
        <v>423</v>
      </c>
      <c r="U128" s="6" t="s">
        <v>423</v>
      </c>
      <c r="V128" s="6" t="s">
        <v>423</v>
      </c>
      <c r="W128" s="6">
        <v>0.212501403845615</v>
      </c>
      <c r="X128" s="6">
        <v>1.82497483110531E-8</v>
      </c>
      <c r="Y128" s="6">
        <v>1.82497483110531E-8</v>
      </c>
      <c r="Z128" s="6">
        <v>0</v>
      </c>
      <c r="AA128" s="6">
        <v>1.82497483110531E-8</v>
      </c>
      <c r="AB128" s="6">
        <v>5.4749244933159298E-8</v>
      </c>
      <c r="AC128" s="6">
        <v>0.14173469999999999</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1.41882762364217E-2</v>
      </c>
      <c r="F129" s="6">
        <v>6.6179172016155095E-4</v>
      </c>
      <c r="G129" s="6">
        <v>3.2053305718638799E-5</v>
      </c>
      <c r="H129" s="6">
        <v>3.4059464163445699E-4</v>
      </c>
      <c r="I129" s="6">
        <v>3.0469648746703698E-4</v>
      </c>
      <c r="J129" s="6">
        <v>3.0469648746703698E-4</v>
      </c>
      <c r="K129" s="6">
        <v>3.0469648746703698E-4</v>
      </c>
      <c r="L129" s="6">
        <v>1.17003451187342E-4</v>
      </c>
      <c r="M129" s="6">
        <v>9.3233124787359001E-3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6.7729999999999999E-2</v>
      </c>
      <c r="F130" s="6">
        <v>0.24370018470211099</v>
      </c>
      <c r="G130" s="6" t="s">
        <v>428</v>
      </c>
      <c r="H130" s="6">
        <v>1.5875040649161801E-2</v>
      </c>
      <c r="I130" s="6">
        <v>6.5012278769718997E-3</v>
      </c>
      <c r="J130" s="6">
        <v>1.7083424571360702E-2</v>
      </c>
      <c r="K130" s="6">
        <v>3.44444744998618E-2</v>
      </c>
      <c r="L130" s="6" t="s">
        <v>422</v>
      </c>
      <c r="M130" s="6">
        <v>3.8129999999999997E-2</v>
      </c>
      <c r="N130" s="6">
        <v>7.0222815135879996E-2</v>
      </c>
      <c r="O130" s="6">
        <v>1.9481198193370599E-3</v>
      </c>
      <c r="P130" s="6">
        <v>1.48882648120646E-2</v>
      </c>
      <c r="Q130" s="6" t="s">
        <v>423</v>
      </c>
      <c r="R130" s="6" t="s">
        <v>423</v>
      </c>
      <c r="S130" s="6" t="s">
        <v>423</v>
      </c>
      <c r="T130" s="6" t="s">
        <v>423</v>
      </c>
      <c r="U130" s="6" t="s">
        <v>423</v>
      </c>
      <c r="V130" s="6" t="s">
        <v>423</v>
      </c>
      <c r="W130" s="6">
        <v>0</v>
      </c>
      <c r="X130" s="6">
        <v>4.66912960269463E-6</v>
      </c>
      <c r="Y130" s="6" t="s">
        <v>428</v>
      </c>
      <c r="Z130" s="6" t="s">
        <v>428</v>
      </c>
      <c r="AA130" s="6">
        <v>2.5829227589374601E-6</v>
      </c>
      <c r="AB130" s="6">
        <v>7.2520523616320897E-6</v>
      </c>
      <c r="AC130" s="6">
        <v>8.1858782821710207E-5</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0.38637793999999998</v>
      </c>
      <c r="F132" s="6">
        <v>0.14174812000000001</v>
      </c>
      <c r="G132" s="6">
        <v>1.6175289500000001</v>
      </c>
      <c r="H132" s="6">
        <v>4.5725200000000001E-2</v>
      </c>
      <c r="I132" s="6">
        <v>3.200764E-3</v>
      </c>
      <c r="J132" s="6">
        <v>1.14313E-2</v>
      </c>
      <c r="K132" s="6">
        <v>0.114313</v>
      </c>
      <c r="L132" s="6" t="s">
        <v>422</v>
      </c>
      <c r="M132" s="6">
        <v>1.8975957999999999</v>
      </c>
      <c r="N132" s="6">
        <v>1.0516796E-2</v>
      </c>
      <c r="O132" s="6">
        <v>4.8011460000000001E-3</v>
      </c>
      <c r="P132" s="6">
        <v>3.1517457027518E-2</v>
      </c>
      <c r="Q132" s="6" t="s">
        <v>423</v>
      </c>
      <c r="R132" s="6" t="s">
        <v>423</v>
      </c>
      <c r="S132" s="6" t="s">
        <v>423</v>
      </c>
      <c r="T132" s="6" t="s">
        <v>423</v>
      </c>
      <c r="U132" s="6" t="s">
        <v>423</v>
      </c>
      <c r="V132" s="6" t="s">
        <v>423</v>
      </c>
      <c r="W132" s="6">
        <v>1.58666444E-3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2.2445016000000002E-2</v>
      </c>
      <c r="F133" s="6">
        <v>2.4114480000000001E-3</v>
      </c>
      <c r="G133" s="6">
        <v>1.36896048E-2</v>
      </c>
      <c r="H133" s="6" t="s">
        <v>422</v>
      </c>
      <c r="I133" s="6">
        <v>7.15187197793725E-3</v>
      </c>
      <c r="J133" s="6">
        <v>7.15187197793725E-3</v>
      </c>
      <c r="K133" s="6">
        <v>7.15187197793725E-3</v>
      </c>
      <c r="L133" s="6" t="s">
        <v>422</v>
      </c>
      <c r="M133" s="6">
        <v>1.8549599999999999E-2</v>
      </c>
      <c r="N133" s="6">
        <v>5.5700350080383999E-3</v>
      </c>
      <c r="O133" s="6">
        <v>9.3394846811520001E-4</v>
      </c>
      <c r="P133" s="6">
        <v>0.27681896036928</v>
      </c>
      <c r="Q133" s="6" t="s">
        <v>423</v>
      </c>
      <c r="R133" s="6" t="s">
        <v>423</v>
      </c>
      <c r="S133" s="6" t="s">
        <v>423</v>
      </c>
      <c r="T133" s="6" t="s">
        <v>423</v>
      </c>
      <c r="U133" s="6" t="s">
        <v>423</v>
      </c>
      <c r="V133" s="6" t="s">
        <v>423</v>
      </c>
      <c r="W133" s="6">
        <v>3.1663320000000001</v>
      </c>
      <c r="X133" s="6">
        <v>2.4484616566646398E-6</v>
      </c>
      <c r="Y133" s="6">
        <v>1.3378192557033601E-6</v>
      </c>
      <c r="Z133" s="6">
        <v>1.19478197679168E-6</v>
      </c>
      <c r="AA133" s="6">
        <v>1.29574946778816E-6</v>
      </c>
      <c r="AB133" s="6">
        <v>6.2768123569478402E-6</v>
      </c>
      <c r="AC133" s="6">
        <v>2.7824399999999999E-2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0.15504100000000001</v>
      </c>
      <c r="F134" s="6">
        <v>0.1378258</v>
      </c>
      <c r="G134" s="6">
        <v>0.48807810000000001</v>
      </c>
      <c r="H134" s="6" t="s">
        <v>422</v>
      </c>
      <c r="I134" s="6">
        <v>3.8624000000000002E-3</v>
      </c>
      <c r="J134" s="6">
        <v>4.7613000000000004E-3</v>
      </c>
      <c r="K134" s="6">
        <v>6.3612206128133703E-3</v>
      </c>
      <c r="L134" s="6" t="s">
        <v>422</v>
      </c>
      <c r="M134" s="6">
        <v>3.1815999999999997E-2</v>
      </c>
      <c r="N134" s="6">
        <v>3.3654000000000002E-3</v>
      </c>
      <c r="O134" s="6">
        <v>2.7999999999999999E-6</v>
      </c>
      <c r="P134" s="6">
        <v>4.2744000000000002E-3</v>
      </c>
      <c r="Q134" s="6" t="s">
        <v>423</v>
      </c>
      <c r="R134" s="6" t="s">
        <v>423</v>
      </c>
      <c r="S134" s="6" t="s">
        <v>423</v>
      </c>
      <c r="T134" s="6" t="s">
        <v>423</v>
      </c>
      <c r="U134" s="6" t="s">
        <v>423</v>
      </c>
      <c r="V134" s="6" t="s">
        <v>423</v>
      </c>
      <c r="W134" s="6">
        <v>0.14219999999999999</v>
      </c>
      <c r="X134" s="6" t="s">
        <v>422</v>
      </c>
      <c r="Y134" s="6" t="s">
        <v>422</v>
      </c>
      <c r="Z134" s="6" t="s">
        <v>422</v>
      </c>
      <c r="AA134" s="6" t="s">
        <v>422</v>
      </c>
      <c r="AB134" s="6" t="s">
        <v>422</v>
      </c>
      <c r="AC134" s="6">
        <v>0.27855419999999997</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0.776983703469311</v>
      </c>
      <c r="F135" s="6">
        <v>3.8849185173465601</v>
      </c>
      <c r="G135" s="6">
        <v>0.12949728391155199</v>
      </c>
      <c r="H135" s="6">
        <v>8.2878261703393297E-2</v>
      </c>
      <c r="I135" s="6">
        <v>2.0719565425848301</v>
      </c>
      <c r="J135" s="6">
        <v>2.0719565425848301</v>
      </c>
      <c r="K135" s="6">
        <v>2.0719565425848301</v>
      </c>
      <c r="L135" s="6" t="s">
        <v>422</v>
      </c>
      <c r="M135" s="6">
        <v>10.877771848570401</v>
      </c>
      <c r="N135" s="6" t="s">
        <v>422</v>
      </c>
      <c r="O135" s="6" t="s">
        <v>422</v>
      </c>
      <c r="P135" s="6" t="s">
        <v>422</v>
      </c>
      <c r="Q135" s="6" t="s">
        <v>423</v>
      </c>
      <c r="R135" s="6" t="s">
        <v>423</v>
      </c>
      <c r="S135" s="6" t="s">
        <v>423</v>
      </c>
      <c r="T135" s="6" t="s">
        <v>423</v>
      </c>
      <c r="U135" s="6" t="s">
        <v>423</v>
      </c>
      <c r="V135" s="6" t="s">
        <v>423</v>
      </c>
      <c r="W135" s="6">
        <v>18.771926275818601</v>
      </c>
      <c r="X135" s="6">
        <v>0.17658844621699901</v>
      </c>
      <c r="Y135" s="6">
        <v>0.23375029729885399</v>
      </c>
      <c r="Z135" s="6">
        <v>8.4909619097508507E-2</v>
      </c>
      <c r="AA135" s="6">
        <v>0.16038203613179799</v>
      </c>
      <c r="AB135" s="6">
        <v>0.65563039874515905</v>
      </c>
      <c r="AC135" s="6">
        <v>4.4477067133729804</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4.3778689859120999E-2</v>
      </c>
      <c r="F136" s="6">
        <v>0.62264768547930005</v>
      </c>
      <c r="G136" s="6">
        <v>2.5098486163692701E-2</v>
      </c>
      <c r="H136" s="6">
        <v>4.2722325358872704</v>
      </c>
      <c r="I136" s="6">
        <v>1.22753575816111E-2</v>
      </c>
      <c r="J136" s="6">
        <v>1.26448890496983E-2</v>
      </c>
      <c r="K136" s="6">
        <v>5.0820526004468104E-3</v>
      </c>
      <c r="L136" s="6" t="s">
        <v>422</v>
      </c>
      <c r="M136" s="6">
        <v>4.2042050742413598E-4</v>
      </c>
      <c r="N136" s="6">
        <v>7.2779085840912099E-5</v>
      </c>
      <c r="O136" s="6">
        <v>1.10851288967322E-5</v>
      </c>
      <c r="P136" s="6">
        <v>7.35216654150001E-3</v>
      </c>
      <c r="Q136" s="6" t="s">
        <v>423</v>
      </c>
      <c r="R136" s="6" t="s">
        <v>423</v>
      </c>
      <c r="S136" s="6" t="s">
        <v>423</v>
      </c>
      <c r="T136" s="6" t="s">
        <v>423</v>
      </c>
      <c r="U136" s="6" t="s">
        <v>423</v>
      </c>
      <c r="V136" s="6" t="s">
        <v>423</v>
      </c>
      <c r="W136" s="6">
        <v>0</v>
      </c>
      <c r="X136" s="6">
        <v>8.1750251688946898E-8</v>
      </c>
      <c r="Y136" s="6">
        <v>8.1750251688946898E-8</v>
      </c>
      <c r="Z136" s="6">
        <v>0</v>
      </c>
      <c r="AA136" s="6">
        <v>8.1750251688946898E-8</v>
      </c>
      <c r="AB136" s="6">
        <v>2.45250755066841E-7</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6.6527152978894701E-3</v>
      </c>
      <c r="G139" s="6" t="s">
        <v>422</v>
      </c>
      <c r="H139" s="6">
        <v>1.0495935083824499E-4</v>
      </c>
      <c r="I139" s="6">
        <v>3.9598230281040003E-6</v>
      </c>
      <c r="J139" s="6">
        <v>1.8541010639258301E-5</v>
      </c>
      <c r="K139" s="6">
        <v>5.0903003243895001E-4</v>
      </c>
      <c r="L139" s="6" t="s">
        <v>422</v>
      </c>
      <c r="M139" s="6" t="s">
        <v>422</v>
      </c>
      <c r="N139" s="6">
        <v>4.6428486412003402E-4</v>
      </c>
      <c r="O139" s="6">
        <v>1.28801806629411E-5</v>
      </c>
      <c r="P139" s="6">
        <v>9.8435187935390003E-5</v>
      </c>
      <c r="Q139" s="6" t="s">
        <v>423</v>
      </c>
      <c r="R139" s="6" t="s">
        <v>423</v>
      </c>
      <c r="S139" s="6" t="s">
        <v>423</v>
      </c>
      <c r="T139" s="6" t="s">
        <v>423</v>
      </c>
      <c r="U139" s="6" t="s">
        <v>423</v>
      </c>
      <c r="V139" s="6" t="s">
        <v>423</v>
      </c>
      <c r="W139" s="6" t="s">
        <v>422</v>
      </c>
      <c r="X139" s="6">
        <v>3.0870397305366298E-8</v>
      </c>
      <c r="Y139" s="6" t="s">
        <v>422</v>
      </c>
      <c r="Z139" s="6" t="s">
        <v>422</v>
      </c>
      <c r="AA139" s="6">
        <v>1.7077241062543098E-8</v>
      </c>
      <c r="AB139" s="6">
        <v>4.79476383679094E-8</v>
      </c>
      <c r="AC139" s="6">
        <v>5.4121717828982604E-7</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1.67634660628925</v>
      </c>
      <c r="F140" s="6">
        <v>4.8731252809912204</v>
      </c>
      <c r="G140" s="6">
        <v>3.3947558638600002E-2</v>
      </c>
      <c r="H140" s="6">
        <v>0.75697135628216095</v>
      </c>
      <c r="I140" s="6">
        <v>428.93999557100699</v>
      </c>
      <c r="J140" s="6">
        <v>4112.0193111466897</v>
      </c>
      <c r="K140" s="6">
        <v>14786.383496168501</v>
      </c>
      <c r="L140" s="6" t="s">
        <v>422</v>
      </c>
      <c r="M140" s="6">
        <v>121.818599277465</v>
      </c>
      <c r="N140" s="6">
        <v>0</v>
      </c>
      <c r="O140" s="6">
        <v>0</v>
      </c>
      <c r="P140" s="6">
        <v>0.31382121952741499</v>
      </c>
      <c r="Q140" s="6" t="s">
        <v>423</v>
      </c>
      <c r="R140" s="6" t="s">
        <v>423</v>
      </c>
      <c r="S140" s="6" t="s">
        <v>423</v>
      </c>
      <c r="T140" s="6" t="s">
        <v>423</v>
      </c>
      <c r="U140" s="6" t="s">
        <v>423</v>
      </c>
      <c r="V140" s="6" t="s">
        <v>423</v>
      </c>
      <c r="W140" s="6">
        <v>1.8317081155999999</v>
      </c>
      <c r="X140" s="6">
        <v>0.67773200277199996</v>
      </c>
      <c r="Y140" s="6">
        <v>4.5792702890000002E-2</v>
      </c>
      <c r="Z140" s="6">
        <v>8.2426865202000002E-2</v>
      </c>
      <c r="AA140" s="6">
        <v>1.5569518982599999</v>
      </c>
      <c r="AB140" s="6">
        <v>2.3629034691239998</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1557.4190289533562</v>
      </c>
      <c r="F141" s="20">
        <f t="shared" ref="F141:AD141" si="0">SUM(F14:F140)</f>
        <v>1646.0010839291369</v>
      </c>
      <c r="G141" s="20">
        <f t="shared" si="0"/>
        <v>1048.3021111104772</v>
      </c>
      <c r="H141" s="20">
        <f t="shared" si="0"/>
        <v>481.31037841771376</v>
      </c>
      <c r="I141" s="20">
        <f t="shared" si="0"/>
        <v>1511.6047048538389</v>
      </c>
      <c r="J141" s="20">
        <f t="shared" si="0"/>
        <v>8506.5813656422124</v>
      </c>
      <c r="K141" s="20">
        <f t="shared" si="0"/>
        <v>27530.858337747013</v>
      </c>
      <c r="L141" s="20">
        <f t="shared" si="0"/>
        <v>28.407281281101195</v>
      </c>
      <c r="M141" s="20">
        <f t="shared" si="0"/>
        <v>5064.3427597222753</v>
      </c>
      <c r="N141" s="20">
        <f t="shared" si="0"/>
        <v>147.94235569262244</v>
      </c>
      <c r="O141" s="20">
        <f t="shared" si="0"/>
        <v>7.6760585507944663</v>
      </c>
      <c r="P141" s="20">
        <f t="shared" si="0"/>
        <v>3.2410143354688614</v>
      </c>
      <c r="Q141" s="20">
        <f t="shared" si="0"/>
        <v>0</v>
      </c>
      <c r="R141" s="20">
        <f>SUM(R14:R140)</f>
        <v>0</v>
      </c>
      <c r="S141" s="20">
        <f t="shared" si="0"/>
        <v>0</v>
      </c>
      <c r="T141" s="20">
        <f t="shared" si="0"/>
        <v>0</v>
      </c>
      <c r="U141" s="20">
        <f t="shared" si="0"/>
        <v>0</v>
      </c>
      <c r="V141" s="20">
        <f t="shared" si="0"/>
        <v>0</v>
      </c>
      <c r="W141" s="20">
        <f t="shared" si="0"/>
        <v>49.719472849760166</v>
      </c>
      <c r="X141" s="20">
        <f t="shared" si="0"/>
        <v>20.458505517367445</v>
      </c>
      <c r="Y141" s="20">
        <f t="shared" si="0"/>
        <v>27.096994504533995</v>
      </c>
      <c r="Z141" s="20">
        <f t="shared" si="0"/>
        <v>10.213334059115214</v>
      </c>
      <c r="AA141" s="20">
        <f t="shared" si="0"/>
        <v>18.550196252749572</v>
      </c>
      <c r="AB141" s="20">
        <f t="shared" si="0"/>
        <v>76.319030333767174</v>
      </c>
      <c r="AC141" s="20">
        <f t="shared" si="0"/>
        <v>8.0817896133791791</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1557.4190289533562</v>
      </c>
      <c r="F152" s="14">
        <f t="shared" ref="F152:AD152" si="1">SUM(F$141, F$151, IF(AND(ISNUMBER(SEARCH($B$4,"AT|BE|CH|GB|IE|LT|LU|NL")),SUM(F$143:F$149)&gt;0),SUM(F$143:F$149)-SUM(F$27:F$33),0))</f>
        <v>1646.0010839291369</v>
      </c>
      <c r="G152" s="14">
        <f t="shared" si="1"/>
        <v>1048.3021111104772</v>
      </c>
      <c r="H152" s="14">
        <f t="shared" si="1"/>
        <v>481.31037841771376</v>
      </c>
      <c r="I152" s="14">
        <f t="shared" si="1"/>
        <v>1511.6047048538389</v>
      </c>
      <c r="J152" s="14">
        <f t="shared" si="1"/>
        <v>8506.5813656422124</v>
      </c>
      <c r="K152" s="14">
        <f t="shared" si="1"/>
        <v>27530.858337747013</v>
      </c>
      <c r="L152" s="14">
        <f t="shared" si="1"/>
        <v>28.407281281101195</v>
      </c>
      <c r="M152" s="14">
        <f t="shared" si="1"/>
        <v>5064.3427597222753</v>
      </c>
      <c r="N152" s="14">
        <f t="shared" si="1"/>
        <v>147.94235569262244</v>
      </c>
      <c r="O152" s="14">
        <f t="shared" si="1"/>
        <v>7.6760585507944663</v>
      </c>
      <c r="P152" s="14">
        <f t="shared" si="1"/>
        <v>3.2410143354688614</v>
      </c>
      <c r="Q152" s="14">
        <f t="shared" si="1"/>
        <v>0</v>
      </c>
      <c r="R152" s="14">
        <f t="shared" si="1"/>
        <v>0</v>
      </c>
      <c r="S152" s="14">
        <f t="shared" si="1"/>
        <v>0</v>
      </c>
      <c r="T152" s="14">
        <f t="shared" si="1"/>
        <v>0</v>
      </c>
      <c r="U152" s="14">
        <f t="shared" si="1"/>
        <v>0</v>
      </c>
      <c r="V152" s="14">
        <f t="shared" si="1"/>
        <v>0</v>
      </c>
      <c r="W152" s="14">
        <f t="shared" si="1"/>
        <v>49.719472849760166</v>
      </c>
      <c r="X152" s="14">
        <f t="shared" si="1"/>
        <v>20.458505517367445</v>
      </c>
      <c r="Y152" s="14">
        <f t="shared" si="1"/>
        <v>27.096994504533995</v>
      </c>
      <c r="Z152" s="14">
        <f t="shared" si="1"/>
        <v>10.213334059115214</v>
      </c>
      <c r="AA152" s="14">
        <f t="shared" si="1"/>
        <v>18.550196252749572</v>
      </c>
      <c r="AB152" s="14">
        <f t="shared" si="1"/>
        <v>76.319030333767174</v>
      </c>
      <c r="AC152" s="14">
        <f t="shared" si="1"/>
        <v>8.0817896133791791</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1557.2370290665535</v>
      </c>
      <c r="F154" s="14">
        <f ca="1">SUM(F$141, F$153, -1 * IF(OR($B$6=2005,$B$6&gt;=2020),SUM(F$99:F$122),0), IF(AND(ISNUMBER(SEARCH($B$4,"AT|BE|CH|GB|IE|LT|LU|NL")),SUM(F$143:F$149)&gt;0),SUM(F$143:F$149)-SUM(F$27:F$33),0))</f>
        <v>1528.9283382096985</v>
      </c>
      <c r="G154" s="14">
        <f>SUM(G$141, G$153, IF(AND(ISNUMBER(SEARCH($B$4,"AT|BE|CH|GB|IE|LT|LU|NL")),SUM(G$143:G$149)&gt;0),SUM(G$143:G$149)-SUM(G$27:G$33),0))</f>
        <v>1048.3021111104772</v>
      </c>
      <c r="H154" s="14">
        <f>SUM(H$141, H$153, IF(AND(ISNUMBER(SEARCH($B$4,"AT|BE|CH|GB|IE|LT|LU|NL")),SUM(H$143:H$149)&gt;0),SUM(H$143:H$149)-SUM(H$27:H$33),0))</f>
        <v>481.31037841771376</v>
      </c>
      <c r="I154" s="14">
        <f t="shared" ref="I154:AD154" si="2">SUM(I$141, I$153, IF(AND(ISNUMBER(SEARCH($B$4,"AT|BE|CH|GB|IE|LT|LU|NL")),SUM(I$143:I$149)&gt;0),SUM(I$143:I$149)-SUM(I$27:I$33),0))</f>
        <v>1511.6047048538389</v>
      </c>
      <c r="J154" s="14">
        <f t="shared" si="2"/>
        <v>8506.5813656422124</v>
      </c>
      <c r="K154" s="14">
        <f t="shared" si="2"/>
        <v>27530.858337747013</v>
      </c>
      <c r="L154" s="14">
        <f t="shared" si="2"/>
        <v>28.407281281101195</v>
      </c>
      <c r="M154" s="14">
        <f t="shared" si="2"/>
        <v>5064.3427597222753</v>
      </c>
      <c r="N154" s="14">
        <f t="shared" si="2"/>
        <v>147.94235569262244</v>
      </c>
      <c r="O154" s="14">
        <f t="shared" si="2"/>
        <v>7.6760585507944663</v>
      </c>
      <c r="P154" s="14">
        <f t="shared" si="2"/>
        <v>3.2410143354688614</v>
      </c>
      <c r="Q154" s="14">
        <f t="shared" si="2"/>
        <v>0</v>
      </c>
      <c r="R154" s="14">
        <f t="shared" si="2"/>
        <v>0</v>
      </c>
      <c r="S154" s="14">
        <f t="shared" si="2"/>
        <v>0</v>
      </c>
      <c r="T154" s="14">
        <f t="shared" si="2"/>
        <v>0</v>
      </c>
      <c r="U154" s="14">
        <f t="shared" si="2"/>
        <v>0</v>
      </c>
      <c r="V154" s="14">
        <f t="shared" si="2"/>
        <v>0</v>
      </c>
      <c r="W154" s="14">
        <f t="shared" si="2"/>
        <v>49.719472849760166</v>
      </c>
      <c r="X154" s="14">
        <f t="shared" si="2"/>
        <v>20.458505517367445</v>
      </c>
      <c r="Y154" s="14">
        <f t="shared" si="2"/>
        <v>27.096994504533995</v>
      </c>
      <c r="Z154" s="14">
        <f t="shared" si="2"/>
        <v>10.213334059115214</v>
      </c>
      <c r="AA154" s="14">
        <f t="shared" si="2"/>
        <v>18.550196252749572</v>
      </c>
      <c r="AB154" s="14">
        <f t="shared" si="2"/>
        <v>76.319030333767174</v>
      </c>
      <c r="AC154" s="14">
        <f t="shared" si="2"/>
        <v>8.0817896133791791</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60.659337558090002</v>
      </c>
      <c r="F157" s="23">
        <v>0.95382090976354394</v>
      </c>
      <c r="G157" s="23">
        <v>3.2751969763650801</v>
      </c>
      <c r="H157" s="23">
        <v>2.1977410072233701E-2</v>
      </c>
      <c r="I157" s="23">
        <v>0.49601037501669198</v>
      </c>
      <c r="J157" s="23">
        <v>0.50820735145158602</v>
      </c>
      <c r="K157" s="23">
        <v>0.50820735145158602</v>
      </c>
      <c r="L157" s="23">
        <v>0.382543537638247</v>
      </c>
      <c r="M157" s="23">
        <v>8.4932860552888592</v>
      </c>
      <c r="N157" s="23">
        <v>0.82383675659836497</v>
      </c>
      <c r="O157" s="23" t="s">
        <v>422</v>
      </c>
      <c r="P157" s="23" t="s">
        <v>422</v>
      </c>
      <c r="Q157" s="23" t="s">
        <v>423</v>
      </c>
      <c r="R157" s="23" t="s">
        <v>423</v>
      </c>
      <c r="S157" s="23" t="s">
        <v>423</v>
      </c>
      <c r="T157" s="23" t="s">
        <v>423</v>
      </c>
      <c r="U157" s="23" t="s">
        <v>423</v>
      </c>
      <c r="V157" s="23" t="s">
        <v>423</v>
      </c>
      <c r="W157" s="23" t="s">
        <v>422</v>
      </c>
      <c r="X157" s="23">
        <v>1.8981045680139199E-4</v>
      </c>
      <c r="Y157" s="23">
        <v>6.0369885838760704E-4</v>
      </c>
      <c r="Z157" s="23">
        <v>6.0369885838760704E-4</v>
      </c>
      <c r="AA157" s="23">
        <v>6.5415163901470005E-4</v>
      </c>
      <c r="AB157" s="23">
        <v>2.0513598125913102E-3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30.774327417894199</v>
      </c>
      <c r="F158" s="23">
        <v>1.7904020862997001</v>
      </c>
      <c r="G158" s="23">
        <v>1.43553645401193</v>
      </c>
      <c r="H158" s="23">
        <v>1.2755377274051301E-2</v>
      </c>
      <c r="I158" s="23">
        <v>0.27748649683388099</v>
      </c>
      <c r="J158" s="23">
        <v>0.28430993528063098</v>
      </c>
      <c r="K158" s="23">
        <v>0.28430993528063098</v>
      </c>
      <c r="L158" s="23">
        <v>0.21400896330465599</v>
      </c>
      <c r="M158" s="23">
        <v>38.695346424050598</v>
      </c>
      <c r="N158" s="23">
        <v>19.894545093954498</v>
      </c>
      <c r="O158" s="23" t="s">
        <v>422</v>
      </c>
      <c r="P158" s="23" t="s">
        <v>422</v>
      </c>
      <c r="Q158" s="23" t="s">
        <v>423</v>
      </c>
      <c r="R158" s="23" t="s">
        <v>423</v>
      </c>
      <c r="S158" s="23" t="s">
        <v>423</v>
      </c>
      <c r="T158" s="23" t="s">
        <v>423</v>
      </c>
      <c r="U158" s="23" t="s">
        <v>423</v>
      </c>
      <c r="V158" s="23" t="s">
        <v>423</v>
      </c>
      <c r="W158" s="23" t="s">
        <v>422</v>
      </c>
      <c r="X158" s="23">
        <v>2.2697831110219801E-4</v>
      </c>
      <c r="Y158" s="23">
        <v>8.8867782170469803E-4</v>
      </c>
      <c r="Z158" s="23">
        <v>8.8867782170469803E-4</v>
      </c>
      <c r="AA158" s="23">
        <v>9.6298329875929404E-4</v>
      </c>
      <c r="AB158" s="23">
        <v>2.9673172532708901E-3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117.29042654348299</v>
      </c>
      <c r="F159" s="23">
        <v>4.5438430347431096</v>
      </c>
      <c r="G159" s="23">
        <v>5.46636892984358</v>
      </c>
      <c r="H159" s="23">
        <v>0.15804000497704901</v>
      </c>
      <c r="I159" s="23">
        <v>2.2917588395364201</v>
      </c>
      <c r="J159" s="23">
        <v>2.49104221688741</v>
      </c>
      <c r="K159" s="23">
        <v>2.5948356425910499</v>
      </c>
      <c r="L159" s="23">
        <v>1.57305676589207</v>
      </c>
      <c r="M159" s="23">
        <v>10.5531959232442</v>
      </c>
      <c r="N159" s="23">
        <v>0.33347907409928201</v>
      </c>
      <c r="O159" s="23">
        <v>1.8491978561318401E-2</v>
      </c>
      <c r="P159" s="23">
        <v>2.7838103247308598E-4</v>
      </c>
      <c r="Q159" s="23" t="s">
        <v>423</v>
      </c>
      <c r="R159" s="23" t="s">
        <v>423</v>
      </c>
      <c r="S159" s="23" t="s">
        <v>423</v>
      </c>
      <c r="T159" s="23" t="s">
        <v>423</v>
      </c>
      <c r="U159" s="23" t="s">
        <v>423</v>
      </c>
      <c r="V159" s="23" t="s">
        <v>423</v>
      </c>
      <c r="W159" s="23">
        <v>11.1161854923694</v>
      </c>
      <c r="X159" s="23">
        <v>1.1116185492369399E-2</v>
      </c>
      <c r="Y159" s="23">
        <v>2.2233020051918601E-2</v>
      </c>
      <c r="Z159" s="23">
        <v>1.1116185492369399E-2</v>
      </c>
      <c r="AA159" s="23">
        <v>2.2233020051918601E-2</v>
      </c>
      <c r="AB159" s="23">
        <v>6.6698411088576007E-2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L170"/>
  <sheetViews>
    <sheetView zoomScale="80" zoomScaleNormal="80" workbookViewId="0">
      <pane xSplit="4" ySplit="13" topLeftCell="Z74"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2015</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2015</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151.89491431066099</v>
      </c>
      <c r="F14" s="6">
        <v>1.58775107520967</v>
      </c>
      <c r="G14" s="6">
        <v>244.492665041355</v>
      </c>
      <c r="H14" s="6">
        <v>0.181014358669846</v>
      </c>
      <c r="I14" s="6">
        <v>3.3801125007589299</v>
      </c>
      <c r="J14" s="6">
        <v>7.0341389484013801</v>
      </c>
      <c r="K14" s="6">
        <v>18.643939344431399</v>
      </c>
      <c r="L14" s="6">
        <v>0.244210089547541</v>
      </c>
      <c r="M14" s="6">
        <v>39.865770400000002</v>
      </c>
      <c r="N14" s="6">
        <v>1.4504169</v>
      </c>
      <c r="O14" s="6">
        <v>0.14000609999999999</v>
      </c>
      <c r="P14" s="6">
        <v>0.73294210000000004</v>
      </c>
      <c r="Q14" s="6" t="s">
        <v>423</v>
      </c>
      <c r="R14" s="6" t="s">
        <v>423</v>
      </c>
      <c r="S14" s="6" t="s">
        <v>423</v>
      </c>
      <c r="T14" s="6" t="s">
        <v>423</v>
      </c>
      <c r="U14" s="6" t="s">
        <v>423</v>
      </c>
      <c r="V14" s="6" t="s">
        <v>423</v>
      </c>
      <c r="W14" s="6">
        <v>1.78654323943641</v>
      </c>
      <c r="X14" s="6">
        <v>5.2686044063603504E-3</v>
      </c>
      <c r="Y14" s="6">
        <v>3.3093895304707402E-5</v>
      </c>
      <c r="Z14" s="6">
        <v>5.9808244526579699E-6</v>
      </c>
      <c r="AA14" s="6">
        <v>4.6849791545820798E-6</v>
      </c>
      <c r="AB14" s="6">
        <v>5.31236410527229E-3</v>
      </c>
      <c r="AC14" s="6">
        <v>0.58054183316067498</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13.077579453794201</v>
      </c>
      <c r="F15" s="6">
        <v>0.64217722144402101</v>
      </c>
      <c r="G15" s="6">
        <v>33.403211770435803</v>
      </c>
      <c r="H15" s="6">
        <v>1.2207542890097799E-2</v>
      </c>
      <c r="I15" s="6">
        <v>1.1173690684616</v>
      </c>
      <c r="J15" s="6">
        <v>1.9101291985257201</v>
      </c>
      <c r="K15" s="6">
        <v>2.9144878978739999</v>
      </c>
      <c r="L15" s="6" t="s">
        <v>422</v>
      </c>
      <c r="M15" s="6">
        <v>17.257351698287799</v>
      </c>
      <c r="N15" s="6">
        <v>5.7587330827037597E-2</v>
      </c>
      <c r="O15" s="6">
        <v>1.68479647939303E-2</v>
      </c>
      <c r="P15" s="6">
        <v>8.7719411207402807E-3</v>
      </c>
      <c r="Q15" s="6" t="s">
        <v>423</v>
      </c>
      <c r="R15" s="6" t="s">
        <v>423</v>
      </c>
      <c r="S15" s="6" t="s">
        <v>423</v>
      </c>
      <c r="T15" s="6" t="s">
        <v>423</v>
      </c>
      <c r="U15" s="6" t="s">
        <v>423</v>
      </c>
      <c r="V15" s="6" t="s">
        <v>423</v>
      </c>
      <c r="W15" s="6" t="s">
        <v>422</v>
      </c>
      <c r="X15" s="6">
        <v>2.5317120969119101E-3</v>
      </c>
      <c r="Y15" s="6">
        <v>2.9943607239493899E-4</v>
      </c>
      <c r="Z15" s="6">
        <v>2.3220654354383599E-4</v>
      </c>
      <c r="AA15" s="6">
        <v>3.0779025059175601E-4</v>
      </c>
      <c r="AB15" s="6">
        <v>3.3711449634424399E-3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438.882265797613</v>
      </c>
      <c r="F16" s="6">
        <v>17.4210017699749</v>
      </c>
      <c r="G16" s="6">
        <v>173.526013647599</v>
      </c>
      <c r="H16" s="6">
        <v>2.1237495232367798</v>
      </c>
      <c r="I16" s="6">
        <v>4.2518590504386804</v>
      </c>
      <c r="J16" s="6">
        <v>5.0685014901955903</v>
      </c>
      <c r="K16" s="6">
        <v>8.0414416471593206</v>
      </c>
      <c r="L16" s="6">
        <v>1.2594123751823301</v>
      </c>
      <c r="M16" s="6">
        <v>512.12708290352805</v>
      </c>
      <c r="N16" s="6">
        <v>0.186984422021788</v>
      </c>
      <c r="O16" s="6">
        <v>0.124872945169842</v>
      </c>
      <c r="P16" s="6">
        <v>2.4584429578953799E-2</v>
      </c>
      <c r="Q16" s="6" t="s">
        <v>423</v>
      </c>
      <c r="R16" s="6" t="s">
        <v>423</v>
      </c>
      <c r="S16" s="6" t="s">
        <v>423</v>
      </c>
      <c r="T16" s="6" t="s">
        <v>423</v>
      </c>
      <c r="U16" s="6" t="s">
        <v>423</v>
      </c>
      <c r="V16" s="6" t="s">
        <v>423</v>
      </c>
      <c r="W16" s="6" t="s">
        <v>422</v>
      </c>
      <c r="X16" s="6">
        <v>5.1582663433644002E-3</v>
      </c>
      <c r="Y16" s="6">
        <v>1.06470932490222E-2</v>
      </c>
      <c r="Z16" s="6">
        <v>4.8178602872095203E-2</v>
      </c>
      <c r="AA16" s="6">
        <v>6.4872221587941401E-3</v>
      </c>
      <c r="AB16" s="6">
        <v>7.0471184623275895E-2</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17.604591760000002</v>
      </c>
      <c r="F17" s="6">
        <v>0.30697780686999998</v>
      </c>
      <c r="G17" s="6">
        <v>18.681711025999999</v>
      </c>
      <c r="H17" s="6">
        <v>3.9449767353999998E-6</v>
      </c>
      <c r="I17" s="6">
        <v>0.27359143784000001</v>
      </c>
      <c r="J17" s="6">
        <v>0.40290220421</v>
      </c>
      <c r="K17" s="6">
        <v>0.70434254019999998</v>
      </c>
      <c r="L17" s="6">
        <v>0.12853440344</v>
      </c>
      <c r="M17" s="6">
        <v>19.493517990000001</v>
      </c>
      <c r="N17" s="6">
        <v>4.1182377389999996</v>
      </c>
      <c r="O17" s="6">
        <v>0.14650319146999999</v>
      </c>
      <c r="P17" s="6">
        <v>0.16230376124000001</v>
      </c>
      <c r="Q17" s="6" t="s">
        <v>423</v>
      </c>
      <c r="R17" s="6" t="s">
        <v>423</v>
      </c>
      <c r="S17" s="6" t="s">
        <v>423</v>
      </c>
      <c r="T17" s="6" t="s">
        <v>423</v>
      </c>
      <c r="U17" s="6" t="s">
        <v>423</v>
      </c>
      <c r="V17" s="6" t="s">
        <v>423</v>
      </c>
      <c r="W17" s="6">
        <v>2.3856049432000002</v>
      </c>
      <c r="X17" s="6">
        <v>4.5024066299E-2</v>
      </c>
      <c r="Y17" s="6">
        <v>6.6127359979000003E-2</v>
      </c>
      <c r="Z17" s="6">
        <v>2.8793753958999999E-2</v>
      </c>
      <c r="AA17" s="6">
        <v>1.8935162496E-2</v>
      </c>
      <c r="AB17" s="6">
        <v>0.15888034273000001</v>
      </c>
      <c r="AC17" s="6">
        <v>0.52257062778999996</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1.3269060500000001</v>
      </c>
      <c r="F18" s="6">
        <v>0.48180678959000001</v>
      </c>
      <c r="G18" s="6">
        <v>4.2551908890999997</v>
      </c>
      <c r="H18" s="6">
        <v>4.5578489178999997E-3</v>
      </c>
      <c r="I18" s="6">
        <v>0.14845331301</v>
      </c>
      <c r="J18" s="6">
        <v>0.13023994085000001</v>
      </c>
      <c r="K18" s="6">
        <v>0.16468391893000001</v>
      </c>
      <c r="L18" s="6">
        <v>3.6233917236000002E-2</v>
      </c>
      <c r="M18" s="6">
        <v>30.687998318999998</v>
      </c>
      <c r="N18" s="6">
        <v>1.2872205287</v>
      </c>
      <c r="O18" s="6">
        <v>5.7899768961999998E-2</v>
      </c>
      <c r="P18" s="6">
        <v>2.9413199915000001E-3</v>
      </c>
      <c r="Q18" s="6" t="s">
        <v>423</v>
      </c>
      <c r="R18" s="6" t="s">
        <v>423</v>
      </c>
      <c r="S18" s="6" t="s">
        <v>423</v>
      </c>
      <c r="T18" s="6" t="s">
        <v>423</v>
      </c>
      <c r="U18" s="6" t="s">
        <v>423</v>
      </c>
      <c r="V18" s="6" t="s">
        <v>423</v>
      </c>
      <c r="W18" s="6">
        <v>1.0589316805E-2</v>
      </c>
      <c r="X18" s="6">
        <v>4.2160757782999998E-2</v>
      </c>
      <c r="Y18" s="6">
        <v>0.12267840266</v>
      </c>
      <c r="Z18" s="6">
        <v>2.8900784754E-2</v>
      </c>
      <c r="AA18" s="6">
        <v>2.2143738004000001E-2</v>
      </c>
      <c r="AB18" s="6">
        <v>0.21588368320000001</v>
      </c>
      <c r="AC18" s="6">
        <v>8.3912558192999996E-3</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4.4497140690999997</v>
      </c>
      <c r="F19" s="6">
        <v>0.44019851602999999</v>
      </c>
      <c r="G19" s="6">
        <v>8.1529226867000002</v>
      </c>
      <c r="H19" s="6">
        <v>1.4460715641E-2</v>
      </c>
      <c r="I19" s="6">
        <v>0.51262603867000001</v>
      </c>
      <c r="J19" s="6">
        <v>0.61009284412999998</v>
      </c>
      <c r="K19" s="6">
        <v>0.61475747840999995</v>
      </c>
      <c r="L19" s="6" t="s">
        <v>422</v>
      </c>
      <c r="M19" s="6">
        <v>1.4463735013000001</v>
      </c>
      <c r="N19" s="6">
        <v>5.0872966968999997E-2</v>
      </c>
      <c r="O19" s="6">
        <v>1.7172643514000001E-3</v>
      </c>
      <c r="P19" s="6">
        <v>6.2077686571999999E-3</v>
      </c>
      <c r="Q19" s="6" t="s">
        <v>423</v>
      </c>
      <c r="R19" s="6" t="s">
        <v>423</v>
      </c>
      <c r="S19" s="6" t="s">
        <v>423</v>
      </c>
      <c r="T19" s="6" t="s">
        <v>423</v>
      </c>
      <c r="U19" s="6" t="s">
        <v>423</v>
      </c>
      <c r="V19" s="6" t="s">
        <v>423</v>
      </c>
      <c r="W19" s="6">
        <v>0.1123242242</v>
      </c>
      <c r="X19" s="6">
        <v>1.1260064708999999E-3</v>
      </c>
      <c r="Y19" s="6">
        <v>5.5618919171000003E-3</v>
      </c>
      <c r="Z19" s="6">
        <v>2.2728982273000002E-3</v>
      </c>
      <c r="AA19" s="6">
        <v>1.8020140187000001E-3</v>
      </c>
      <c r="AB19" s="6">
        <v>1.0762810633999999E-2</v>
      </c>
      <c r="AC19" s="6" t="s">
        <v>422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16.889551404999999</v>
      </c>
      <c r="F20" s="6">
        <v>1.7176698267631401</v>
      </c>
      <c r="G20" s="6">
        <v>18.058307169999999</v>
      </c>
      <c r="H20" s="6">
        <v>0.16241876816</v>
      </c>
      <c r="I20" s="6">
        <v>2.9462424870776802</v>
      </c>
      <c r="J20" s="6">
        <v>4.8452012438195897</v>
      </c>
      <c r="K20" s="6">
        <v>7.2109548704750797</v>
      </c>
      <c r="L20" s="6">
        <v>0.20074944477000001</v>
      </c>
      <c r="M20" s="6">
        <v>28.547045966999999</v>
      </c>
      <c r="N20" s="6">
        <v>1.4935161510999999</v>
      </c>
      <c r="O20" s="6">
        <v>8.6164708362000006E-2</v>
      </c>
      <c r="P20" s="6">
        <v>3.0308795404999998E-2</v>
      </c>
      <c r="Q20" s="6" t="s">
        <v>423</v>
      </c>
      <c r="R20" s="6" t="s">
        <v>423</v>
      </c>
      <c r="S20" s="6" t="s">
        <v>423</v>
      </c>
      <c r="T20" s="6" t="s">
        <v>423</v>
      </c>
      <c r="U20" s="6" t="s">
        <v>423</v>
      </c>
      <c r="V20" s="6" t="s">
        <v>423</v>
      </c>
      <c r="W20" s="6">
        <v>0.14856997772</v>
      </c>
      <c r="X20" s="6">
        <v>4.2717968804999997E-3</v>
      </c>
      <c r="Y20" s="6">
        <v>3.4994390236E-3</v>
      </c>
      <c r="Z20" s="6">
        <v>3.4237104891999999E-3</v>
      </c>
      <c r="AA20" s="6">
        <v>2.5022811410000002E-3</v>
      </c>
      <c r="AB20" s="6">
        <v>1.3697227534E-2</v>
      </c>
      <c r="AC20" s="6">
        <v>1.8903357568999999E-2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2.13950566697714</v>
      </c>
      <c r="F21" s="6">
        <v>0.140673245116062</v>
      </c>
      <c r="G21" s="6">
        <v>0.78975492857684304</v>
      </c>
      <c r="H21" s="6">
        <v>1.62109012430324E-2</v>
      </c>
      <c r="I21" s="6">
        <v>0.104880640870348</v>
      </c>
      <c r="J21" s="6">
        <v>0.276696338185976</v>
      </c>
      <c r="K21" s="6">
        <v>0.44328581235653602</v>
      </c>
      <c r="L21" s="6" t="s">
        <v>422</v>
      </c>
      <c r="M21" s="6">
        <v>0.34951385013771502</v>
      </c>
      <c r="N21" s="6" t="s">
        <v>422</v>
      </c>
      <c r="O21" s="6" t="s">
        <v>422</v>
      </c>
      <c r="P21" s="6" t="s">
        <v>422</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5.3347354617000002</v>
      </c>
      <c r="F22" s="6">
        <v>6.6147275184000001E-2</v>
      </c>
      <c r="G22" s="6">
        <v>5.8755042050000004</v>
      </c>
      <c r="H22" s="6">
        <v>6.3810829788E-3</v>
      </c>
      <c r="I22" s="6">
        <v>0.20631009573</v>
      </c>
      <c r="J22" s="6">
        <v>0.28702393265999998</v>
      </c>
      <c r="K22" s="6">
        <v>0.38131490116</v>
      </c>
      <c r="L22" s="6">
        <v>1.6376009428E-2</v>
      </c>
      <c r="M22" s="6">
        <v>1.8224062381999999</v>
      </c>
      <c r="N22" s="6">
        <v>0.19370274430000001</v>
      </c>
      <c r="O22" s="6">
        <v>2.5672385821999999E-3</v>
      </c>
      <c r="P22" s="6">
        <v>8.4413597576999996E-2</v>
      </c>
      <c r="Q22" s="6" t="s">
        <v>423</v>
      </c>
      <c r="R22" s="6" t="s">
        <v>423</v>
      </c>
      <c r="S22" s="6" t="s">
        <v>423</v>
      </c>
      <c r="T22" s="6" t="s">
        <v>423</v>
      </c>
      <c r="U22" s="6" t="s">
        <v>423</v>
      </c>
      <c r="V22" s="6" t="s">
        <v>423</v>
      </c>
      <c r="W22" s="6">
        <v>0.19148749879999999</v>
      </c>
      <c r="X22" s="6">
        <v>1.1111944045999999E-5</v>
      </c>
      <c r="Y22" s="6">
        <v>1.8076858171000001E-4</v>
      </c>
      <c r="Z22" s="6">
        <v>1.3617788662999999E-4</v>
      </c>
      <c r="AA22" s="6">
        <v>1.0111511785E-5</v>
      </c>
      <c r="AB22" s="6">
        <v>3.3816992417E-4</v>
      </c>
      <c r="AC22" s="6">
        <v>3.5086088379999998E-2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78.536660499142201</v>
      </c>
      <c r="F23" s="6">
        <v>16.509703409557002</v>
      </c>
      <c r="G23" s="6">
        <v>6.9856640835517E-2</v>
      </c>
      <c r="H23" s="6">
        <v>0.10298907891575999</v>
      </c>
      <c r="I23" s="6">
        <v>7.23112137058523</v>
      </c>
      <c r="J23" s="6">
        <v>7.4116371025629899</v>
      </c>
      <c r="K23" s="6">
        <v>7.4432870926870001</v>
      </c>
      <c r="L23" s="6">
        <v>5.0815128103634901</v>
      </c>
      <c r="M23" s="6">
        <v>125.679488678436</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35.007007537539202</v>
      </c>
      <c r="F24" s="6">
        <v>2.6568746601258502</v>
      </c>
      <c r="G24" s="6">
        <v>4.6550218116451099</v>
      </c>
      <c r="H24" s="6">
        <v>0.85156922938300295</v>
      </c>
      <c r="I24" s="6">
        <v>2.9315757637094499</v>
      </c>
      <c r="J24" s="6">
        <v>4.9238153317612197</v>
      </c>
      <c r="K24" s="6">
        <v>9.2240090914230102</v>
      </c>
      <c r="L24" s="6">
        <v>0.62498316390010999</v>
      </c>
      <c r="M24" s="6">
        <v>68.2866901633477</v>
      </c>
      <c r="N24" s="6">
        <v>1.27990653371796</v>
      </c>
      <c r="O24" s="6">
        <v>9.7106543113638297E-2</v>
      </c>
      <c r="P24" s="6">
        <v>3.3644310623071598E-2</v>
      </c>
      <c r="Q24" s="6" t="s">
        <v>423</v>
      </c>
      <c r="R24" s="6" t="s">
        <v>423</v>
      </c>
      <c r="S24" s="6" t="s">
        <v>423</v>
      </c>
      <c r="T24" s="6" t="s">
        <v>423</v>
      </c>
      <c r="U24" s="6" t="s">
        <v>423</v>
      </c>
      <c r="V24" s="6" t="s">
        <v>423</v>
      </c>
      <c r="W24" s="6">
        <v>1.3812495935753599</v>
      </c>
      <c r="X24" s="6">
        <v>2.1901346122376701E-3</v>
      </c>
      <c r="Y24" s="6">
        <v>3.86159292647776E-3</v>
      </c>
      <c r="Z24" s="6">
        <v>1.98529366930391E-3</v>
      </c>
      <c r="AA24" s="6">
        <v>1.0013904931147899E-3</v>
      </c>
      <c r="AB24" s="6">
        <v>9.0384117010541293E-3</v>
      </c>
      <c r="AC24" s="6">
        <v>0.15506632892</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2.4977898609926199</v>
      </c>
      <c r="F25" s="6">
        <v>0.399422152020391</v>
      </c>
      <c r="G25" s="6">
        <v>0.14874649013080901</v>
      </c>
      <c r="H25" s="6">
        <v>1.15180835792758E-3</v>
      </c>
      <c r="I25" s="6">
        <v>2.7100485763465298E-2</v>
      </c>
      <c r="J25" s="6">
        <v>2.7771151972543099E-2</v>
      </c>
      <c r="K25" s="6">
        <v>2.7771151972543099E-2</v>
      </c>
      <c r="L25" s="6">
        <v>2.0894489767524001E-2</v>
      </c>
      <c r="M25" s="6">
        <v>2.7562141095542998</v>
      </c>
      <c r="N25" s="6">
        <v>0.113528620862742</v>
      </c>
      <c r="O25" s="6" t="s">
        <v>422</v>
      </c>
      <c r="P25" s="6" t="s">
        <v>422</v>
      </c>
      <c r="Q25" s="6" t="s">
        <v>423</v>
      </c>
      <c r="R25" s="6" t="s">
        <v>423</v>
      </c>
      <c r="S25" s="6" t="s">
        <v>423</v>
      </c>
      <c r="T25" s="6" t="s">
        <v>423</v>
      </c>
      <c r="U25" s="6" t="s">
        <v>423</v>
      </c>
      <c r="V25" s="6" t="s">
        <v>423</v>
      </c>
      <c r="W25" s="6" t="s">
        <v>422</v>
      </c>
      <c r="X25" s="6">
        <v>1.11263225320347E-4</v>
      </c>
      <c r="Y25" s="6">
        <v>2.5817720271536398E-4</v>
      </c>
      <c r="Z25" s="6">
        <v>2.5817720271536398E-4</v>
      </c>
      <c r="AA25" s="6">
        <v>2.7903035178801901E-4</v>
      </c>
      <c r="AB25" s="6">
        <v>9.0664798253909502E-4</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3.39457048592238</v>
      </c>
      <c r="F26" s="6">
        <v>2.1199948447160302</v>
      </c>
      <c r="G26" s="6">
        <v>0.26539220152313098</v>
      </c>
      <c r="H26" s="6">
        <v>2.7286603333530001E-3</v>
      </c>
      <c r="I26" s="6">
        <v>0.23229378030546</v>
      </c>
      <c r="J26" s="6">
        <v>0.23836462377464099</v>
      </c>
      <c r="K26" s="6">
        <v>0.23836462377464099</v>
      </c>
      <c r="L26" s="6">
        <v>0.17860593398043101</v>
      </c>
      <c r="M26" s="6">
        <v>23.117755227327802</v>
      </c>
      <c r="N26" s="6">
        <v>12.299051570633999</v>
      </c>
      <c r="O26" s="6" t="s">
        <v>422</v>
      </c>
      <c r="P26" s="6" t="s">
        <v>422</v>
      </c>
      <c r="Q26" s="6" t="s">
        <v>423</v>
      </c>
      <c r="R26" s="6" t="s">
        <v>423</v>
      </c>
      <c r="S26" s="6" t="s">
        <v>423</v>
      </c>
      <c r="T26" s="6" t="s">
        <v>423</v>
      </c>
      <c r="U26" s="6" t="s">
        <v>423</v>
      </c>
      <c r="V26" s="6" t="s">
        <v>423</v>
      </c>
      <c r="W26" s="6" t="s">
        <v>422</v>
      </c>
      <c r="X26" s="6">
        <v>3.4267736531426099E-4</v>
      </c>
      <c r="Y26" s="6">
        <v>1.3201771652351E-3</v>
      </c>
      <c r="Z26" s="6">
        <v>1.3201771652351E-3</v>
      </c>
      <c r="AA26" s="6">
        <v>1.3693534451319201E-3</v>
      </c>
      <c r="AB26" s="6">
        <v>4.3523851409163899E-3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46.797366026636098</v>
      </c>
      <c r="F27" s="6">
        <v>49.334716108535602</v>
      </c>
      <c r="G27" s="6">
        <v>0.54729732103481399</v>
      </c>
      <c r="H27" s="6">
        <v>3.0368986749196698</v>
      </c>
      <c r="I27" s="6">
        <v>1.14932386950738</v>
      </c>
      <c r="J27" s="6">
        <v>1.2986429946398399</v>
      </c>
      <c r="K27" s="6">
        <v>1.2986429946398399</v>
      </c>
      <c r="L27" s="6">
        <v>0.28992238542444299</v>
      </c>
      <c r="M27" s="6">
        <v>523.46462772628001</v>
      </c>
      <c r="N27" s="6" t="s">
        <v>422</v>
      </c>
      <c r="O27" s="6" t="s">
        <v>422</v>
      </c>
      <c r="P27" s="6">
        <v>1.29990526429976E-5</v>
      </c>
      <c r="Q27" s="6" t="s">
        <v>423</v>
      </c>
      <c r="R27" s="6" t="s">
        <v>423</v>
      </c>
      <c r="S27" s="6" t="s">
        <v>423</v>
      </c>
      <c r="T27" s="6" t="s">
        <v>423</v>
      </c>
      <c r="U27" s="6" t="s">
        <v>423</v>
      </c>
      <c r="V27" s="6" t="s">
        <v>423</v>
      </c>
      <c r="W27" s="6">
        <v>4.5450054989818797E-6</v>
      </c>
      <c r="X27" s="6">
        <v>0.75033379886470597</v>
      </c>
      <c r="Y27" s="6">
        <v>0.51201857053772104</v>
      </c>
      <c r="Z27" s="6">
        <v>0.51159245579513302</v>
      </c>
      <c r="AA27" s="6">
        <v>0.74988632949227296</v>
      </c>
      <c r="AB27" s="6">
        <v>2.5238311546898302</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69.202855888516595</v>
      </c>
      <c r="F28" s="6">
        <v>55.943491648048898</v>
      </c>
      <c r="G28" s="6">
        <v>0.699970270161693</v>
      </c>
      <c r="H28" s="6">
        <v>2.9420526549931099</v>
      </c>
      <c r="I28" s="6">
        <v>1.2527289824919601</v>
      </c>
      <c r="J28" s="6">
        <v>1.4154817189711699</v>
      </c>
      <c r="K28" s="6">
        <v>1.4154817189711699</v>
      </c>
      <c r="L28" s="6">
        <v>0.33199387496252097</v>
      </c>
      <c r="M28" s="6">
        <v>702.44375078736903</v>
      </c>
      <c r="N28" s="6" t="s">
        <v>422</v>
      </c>
      <c r="O28" s="6" t="s">
        <v>422</v>
      </c>
      <c r="P28" s="6">
        <v>1.3063297990597199E-5</v>
      </c>
      <c r="Q28" s="6" t="s">
        <v>423</v>
      </c>
      <c r="R28" s="6" t="s">
        <v>423</v>
      </c>
      <c r="S28" s="6" t="s">
        <v>423</v>
      </c>
      <c r="T28" s="6" t="s">
        <v>423</v>
      </c>
      <c r="U28" s="6" t="s">
        <v>423</v>
      </c>
      <c r="V28" s="6" t="s">
        <v>423</v>
      </c>
      <c r="W28" s="6">
        <v>4.5687019959929298E-6</v>
      </c>
      <c r="X28" s="6">
        <v>0.82039800008199704</v>
      </c>
      <c r="Y28" s="6">
        <v>0.58115170940102501</v>
      </c>
      <c r="Z28" s="6">
        <v>0.58082780916655496</v>
      </c>
      <c r="AA28" s="6">
        <v>0.81878239231307304</v>
      </c>
      <c r="AB28" s="6">
        <v>2.8011599109626499</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273.78873477291899</v>
      </c>
      <c r="F29" s="6">
        <v>28.2123058993601</v>
      </c>
      <c r="G29" s="6">
        <v>0.33741217373784499</v>
      </c>
      <c r="H29" s="6">
        <v>1.04221520931758</v>
      </c>
      <c r="I29" s="6">
        <v>9.5195077063991995</v>
      </c>
      <c r="J29" s="6">
        <v>10.387294718356801</v>
      </c>
      <c r="K29" s="6">
        <v>10.387294718356801</v>
      </c>
      <c r="L29" s="6">
        <v>5.6456026220359599</v>
      </c>
      <c r="M29" s="6">
        <v>442.01242313185702</v>
      </c>
      <c r="N29" s="6" t="s">
        <v>422</v>
      </c>
      <c r="O29" s="6" t="s">
        <v>422</v>
      </c>
      <c r="P29" s="6">
        <v>1.0360453364900101E-6</v>
      </c>
      <c r="Q29" s="6" t="s">
        <v>423</v>
      </c>
      <c r="R29" s="6" t="s">
        <v>423</v>
      </c>
      <c r="S29" s="6" t="s">
        <v>423</v>
      </c>
      <c r="T29" s="6" t="s">
        <v>423</v>
      </c>
      <c r="U29" s="6" t="s">
        <v>423</v>
      </c>
      <c r="V29" s="6" t="s">
        <v>423</v>
      </c>
      <c r="W29" s="6">
        <v>2.8285877789177301E-7</v>
      </c>
      <c r="X29" s="6">
        <v>1.0031616431530901</v>
      </c>
      <c r="Y29" s="6">
        <v>0.44710788423409398</v>
      </c>
      <c r="Z29" s="6">
        <v>0.335655599728511</v>
      </c>
      <c r="AA29" s="6">
        <v>0.60880827098595802</v>
      </c>
      <c r="AB29" s="6">
        <v>2.3947333981016499</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0.63931932465719798</v>
      </c>
      <c r="F30" s="6">
        <v>1.8686035124342499</v>
      </c>
      <c r="G30" s="6">
        <v>4.1673992975205703E-3</v>
      </c>
      <c r="H30" s="6">
        <v>3.7027490439665099E-2</v>
      </c>
      <c r="I30" s="6">
        <v>1.9918688686331499E-2</v>
      </c>
      <c r="J30" s="6">
        <v>2.2516681188260699E-2</v>
      </c>
      <c r="K30" s="6">
        <v>2.2516681188260699E-2</v>
      </c>
      <c r="L30" s="6">
        <v>3.1758577867894498E-3</v>
      </c>
      <c r="M30" s="6">
        <v>12.6883439276623</v>
      </c>
      <c r="N30" s="6" t="s">
        <v>422</v>
      </c>
      <c r="O30" s="6" t="s">
        <v>422</v>
      </c>
      <c r="P30" s="6">
        <v>9.0824092606120005E-8</v>
      </c>
      <c r="Q30" s="6" t="s">
        <v>423</v>
      </c>
      <c r="R30" s="6" t="s">
        <v>423</v>
      </c>
      <c r="S30" s="6" t="s">
        <v>423</v>
      </c>
      <c r="T30" s="6" t="s">
        <v>423</v>
      </c>
      <c r="U30" s="6" t="s">
        <v>423</v>
      </c>
      <c r="V30" s="6" t="s">
        <v>423</v>
      </c>
      <c r="W30" s="6">
        <v>3.1804195952431802E-8</v>
      </c>
      <c r="X30" s="6">
        <v>1.0661577795013999E-2</v>
      </c>
      <c r="Y30" s="6">
        <v>8.0088342870215205E-3</v>
      </c>
      <c r="Z30" s="6">
        <v>8.0088342870215205E-3</v>
      </c>
      <c r="AA30" s="6">
        <v>1.0621052144343E-2</v>
      </c>
      <c r="AB30" s="6">
        <v>3.7300298513399999E-2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1.4929549900421599</v>
      </c>
      <c r="J32" s="6">
        <v>11.430588887542701</v>
      </c>
      <c r="K32" s="6">
        <v>11.430588887542701</v>
      </c>
      <c r="L32" s="6" t="s">
        <v>425</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2.51524827014561</v>
      </c>
      <c r="J33" s="6">
        <v>4.6578671669363203</v>
      </c>
      <c r="K33" s="6">
        <v>9.3157343338726299</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98.445209468523302</v>
      </c>
      <c r="F34" s="6">
        <v>4.4846372758558202</v>
      </c>
      <c r="G34" s="6">
        <v>4.8474293422896803E-2</v>
      </c>
      <c r="H34" s="6">
        <v>5.33003940760804E-2</v>
      </c>
      <c r="I34" s="6">
        <v>1.96378326962803</v>
      </c>
      <c r="J34" s="6">
        <v>2.0245188346680698</v>
      </c>
      <c r="K34" s="6">
        <v>2.0245188346680698</v>
      </c>
      <c r="L34" s="6">
        <v>1.5145501726511901</v>
      </c>
      <c r="M34" s="6">
        <v>17.292811562076398</v>
      </c>
      <c r="N34" s="6">
        <v>0.170059582112118</v>
      </c>
      <c r="O34" s="6">
        <v>5.6686527370705897E-2</v>
      </c>
      <c r="P34" s="6">
        <v>5.6686527370705897E-2</v>
      </c>
      <c r="Q34" s="6" t="s">
        <v>423</v>
      </c>
      <c r="R34" s="6" t="s">
        <v>423</v>
      </c>
      <c r="S34" s="6" t="s">
        <v>423</v>
      </c>
      <c r="T34" s="6" t="s">
        <v>423</v>
      </c>
      <c r="U34" s="6" t="s">
        <v>423</v>
      </c>
      <c r="V34" s="6" t="s">
        <v>423</v>
      </c>
      <c r="W34" s="6">
        <v>1.30880592241821</v>
      </c>
      <c r="X34" s="6">
        <v>5.4662008536037797E-3</v>
      </c>
      <c r="Y34" s="6">
        <v>1.29569205418756E-2</v>
      </c>
      <c r="Z34" s="6">
        <v>1.0527497940274E-2</v>
      </c>
      <c r="AA34" s="6">
        <v>5.4662008536037797E-3</v>
      </c>
      <c r="AB34" s="6">
        <v>3.44168201893571E-2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428</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54.449092137198001</v>
      </c>
      <c r="F36" s="6">
        <v>1.9783652053407901</v>
      </c>
      <c r="G36" s="6">
        <v>4.4193442186263896</v>
      </c>
      <c r="H36" s="6">
        <v>7.8150412777851799E-2</v>
      </c>
      <c r="I36" s="6">
        <v>1.3035960485163101</v>
      </c>
      <c r="J36" s="6">
        <v>1.4169522252956701</v>
      </c>
      <c r="K36" s="6">
        <v>1.4759919006141999</v>
      </c>
      <c r="L36" s="6">
        <v>0.73099421625398797</v>
      </c>
      <c r="M36" s="6">
        <v>4.8953280838635003</v>
      </c>
      <c r="N36" s="6">
        <v>0.15584541022575801</v>
      </c>
      <c r="O36" s="6">
        <v>1.52889844228893E-2</v>
      </c>
      <c r="P36" s="6">
        <v>2.8792821523499997E-4</v>
      </c>
      <c r="Q36" s="6" t="s">
        <v>423</v>
      </c>
      <c r="R36" s="6" t="s">
        <v>423</v>
      </c>
      <c r="S36" s="6" t="s">
        <v>423</v>
      </c>
      <c r="T36" s="6" t="s">
        <v>423</v>
      </c>
      <c r="U36" s="6" t="s">
        <v>423</v>
      </c>
      <c r="V36" s="6" t="s">
        <v>423</v>
      </c>
      <c r="W36" s="6">
        <v>5.1951523248304197</v>
      </c>
      <c r="X36" s="6">
        <v>5.1951523248304201E-3</v>
      </c>
      <c r="Y36" s="6">
        <v>1.0391220601576301E-2</v>
      </c>
      <c r="Z36" s="6">
        <v>5.1951523248304201E-3</v>
      </c>
      <c r="AA36" s="6">
        <v>1.0391220601576301E-2</v>
      </c>
      <c r="AB36" s="6">
        <v>3.1172745852813499E-2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20.0065526602828</v>
      </c>
      <c r="F37" s="6">
        <v>1.05694998218124</v>
      </c>
      <c r="G37" s="6">
        <v>0.237107178638119</v>
      </c>
      <c r="H37" s="6">
        <v>7.8911203949479005E-4</v>
      </c>
      <c r="I37" s="6">
        <v>8.6333530581397394E-2</v>
      </c>
      <c r="J37" s="6">
        <v>8.6333530581397394E-2</v>
      </c>
      <c r="K37" s="6">
        <v>8.6333530581397394E-2</v>
      </c>
      <c r="L37" s="6">
        <v>3.2925423736259098E-2</v>
      </c>
      <c r="M37" s="6">
        <v>7.2360780036794203</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22.171630600397702</v>
      </c>
      <c r="F38" s="6">
        <v>81.837555845062596</v>
      </c>
      <c r="G38" s="6">
        <v>6.3651951765071907E-2</v>
      </c>
      <c r="H38" s="6">
        <v>5.9330361213252303E-2</v>
      </c>
      <c r="I38" s="6">
        <v>1.99618712527177</v>
      </c>
      <c r="J38" s="6">
        <v>2.1047929807050298</v>
      </c>
      <c r="K38" s="6">
        <v>2.1699988589591102</v>
      </c>
      <c r="L38" s="6">
        <v>0.53208125863481104</v>
      </c>
      <c r="M38" s="6">
        <v>488.75436514479702</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25.877782</v>
      </c>
      <c r="F39" s="6">
        <v>1.2856614</v>
      </c>
      <c r="G39" s="6">
        <v>2.4369325800000001</v>
      </c>
      <c r="H39" s="6">
        <v>0.214248511050256</v>
      </c>
      <c r="I39" s="6">
        <v>2.3097382375617501</v>
      </c>
      <c r="J39" s="6">
        <v>2.3688793820577501</v>
      </c>
      <c r="K39" s="6">
        <v>2.4998548157382099</v>
      </c>
      <c r="L39" s="6">
        <v>0.841965190022683</v>
      </c>
      <c r="M39" s="6">
        <v>18.2990982</v>
      </c>
      <c r="N39" s="6">
        <v>0.247278079650538</v>
      </c>
      <c r="O39" s="6">
        <v>0.46577579909537797</v>
      </c>
      <c r="P39" s="6">
        <v>5.49579674722349E-2</v>
      </c>
      <c r="Q39" s="6" t="s">
        <v>423</v>
      </c>
      <c r="R39" s="6" t="s">
        <v>423</v>
      </c>
      <c r="S39" s="6" t="s">
        <v>423</v>
      </c>
      <c r="T39" s="6" t="s">
        <v>423</v>
      </c>
      <c r="U39" s="6" t="s">
        <v>423</v>
      </c>
      <c r="V39" s="6" t="s">
        <v>423</v>
      </c>
      <c r="W39" s="6">
        <v>1.25864821</v>
      </c>
      <c r="X39" s="6">
        <v>4.2122365322674697E-4</v>
      </c>
      <c r="Y39" s="6">
        <v>6.1170168601773695E-4</v>
      </c>
      <c r="Z39" s="6">
        <v>6.1170168601773695E-4</v>
      </c>
      <c r="AA39" s="6">
        <v>6.4913594095108995E-4</v>
      </c>
      <c r="AB39" s="6">
        <v>2.2937629662133099E-3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13.4763449927213</v>
      </c>
      <c r="F40" s="6">
        <v>19.570245492655101</v>
      </c>
      <c r="G40" s="6">
        <v>2.24419471249395E-2</v>
      </c>
      <c r="H40" s="6">
        <v>2.6472325458478298E-2</v>
      </c>
      <c r="I40" s="6">
        <v>1.35645642475157</v>
      </c>
      <c r="J40" s="6">
        <v>1.4103870281031099</v>
      </c>
      <c r="K40" s="6">
        <v>1.43560552103398</v>
      </c>
      <c r="L40" s="6">
        <v>0.66028658175598798</v>
      </c>
      <c r="M40" s="6">
        <v>348.04611129337002</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43.548038959657603</v>
      </c>
      <c r="F41" s="6">
        <v>121.97454380423</v>
      </c>
      <c r="G41" s="6">
        <v>4.6968994134606401</v>
      </c>
      <c r="H41" s="6">
        <v>1.4566002552191299</v>
      </c>
      <c r="I41" s="6">
        <v>87.191300506747993</v>
      </c>
      <c r="J41" s="6">
        <v>87.3126647873151</v>
      </c>
      <c r="K41" s="6">
        <v>92.592240805886206</v>
      </c>
      <c r="L41" s="6">
        <v>7.8161560824719398</v>
      </c>
      <c r="M41" s="6">
        <v>656.16850993244896</v>
      </c>
      <c r="N41" s="6">
        <v>1.89256149955552</v>
      </c>
      <c r="O41" s="6">
        <v>0.551802189048758</v>
      </c>
      <c r="P41" s="6">
        <v>9.8157591204022301E-2</v>
      </c>
      <c r="Q41" s="6" t="s">
        <v>423</v>
      </c>
      <c r="R41" s="6" t="s">
        <v>423</v>
      </c>
      <c r="S41" s="6" t="s">
        <v>423</v>
      </c>
      <c r="T41" s="6" t="s">
        <v>423</v>
      </c>
      <c r="U41" s="6" t="s">
        <v>423</v>
      </c>
      <c r="V41" s="6" t="s">
        <v>423</v>
      </c>
      <c r="W41" s="6">
        <v>4.7898870866515999</v>
      </c>
      <c r="X41" s="6">
        <v>17.391797660837401</v>
      </c>
      <c r="Y41" s="6">
        <v>26.0875841981001</v>
      </c>
      <c r="Z41" s="6">
        <v>8.6964141634937295</v>
      </c>
      <c r="AA41" s="6">
        <v>15.0013121223335</v>
      </c>
      <c r="AB41" s="6">
        <v>67.177108144764802</v>
      </c>
      <c r="AC41" s="6">
        <v>3.056E-4</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4.17425983181578</v>
      </c>
      <c r="F42" s="6">
        <v>27.8319061861488</v>
      </c>
      <c r="G42" s="6">
        <v>1.3090822251982199E-2</v>
      </c>
      <c r="H42" s="6">
        <v>1.50315720551988E-2</v>
      </c>
      <c r="I42" s="6">
        <v>1.28373459953474</v>
      </c>
      <c r="J42" s="6">
        <v>1.3612305303819601</v>
      </c>
      <c r="K42" s="6">
        <v>1.41051613845997</v>
      </c>
      <c r="L42" s="6">
        <v>0.22856856039878401</v>
      </c>
      <c r="M42" s="6">
        <v>325.66765300916097</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4.5095833000417498</v>
      </c>
      <c r="F43" s="6">
        <v>0.27499412280350699</v>
      </c>
      <c r="G43" s="6">
        <v>6.9140985501000003</v>
      </c>
      <c r="H43" s="6">
        <v>4.5919217042817102E-2</v>
      </c>
      <c r="I43" s="6">
        <v>0.58310088606648203</v>
      </c>
      <c r="J43" s="6">
        <v>0.94530524690048201</v>
      </c>
      <c r="K43" s="6">
        <v>1.6880503810684799</v>
      </c>
      <c r="L43" s="6">
        <v>6.3238812779408293E-2</v>
      </c>
      <c r="M43" s="6">
        <v>1.82009175127096</v>
      </c>
      <c r="N43" s="6">
        <v>7.0126414021475306E-2</v>
      </c>
      <c r="O43" s="6">
        <v>8.4488602317606895E-2</v>
      </c>
      <c r="P43" s="6">
        <v>1.01746413759184E-2</v>
      </c>
      <c r="Q43" s="6" t="s">
        <v>423</v>
      </c>
      <c r="R43" s="6" t="s">
        <v>423</v>
      </c>
      <c r="S43" s="6" t="s">
        <v>423</v>
      </c>
      <c r="T43" s="6" t="s">
        <v>423</v>
      </c>
      <c r="U43" s="6" t="s">
        <v>423</v>
      </c>
      <c r="V43" s="6" t="s">
        <v>423</v>
      </c>
      <c r="W43" s="6">
        <v>0.59202195999999996</v>
      </c>
      <c r="X43" s="6">
        <v>3.8641481356893498E-5</v>
      </c>
      <c r="Y43" s="6">
        <v>9.9113175828954205E-5</v>
      </c>
      <c r="Z43" s="6">
        <v>9.4213175828954194E-5</v>
      </c>
      <c r="AA43" s="6">
        <v>1.1672483392922901E-4</v>
      </c>
      <c r="AB43" s="6">
        <v>3.4869266694403098E-4</v>
      </c>
      <c r="AC43" s="6">
        <v>1.2375999999999999E-3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78.234791069466695</v>
      </c>
      <c r="F44" s="6">
        <v>8.2265064283294507</v>
      </c>
      <c r="G44" s="6">
        <v>6.0879369720698802E-2</v>
      </c>
      <c r="H44" s="6">
        <v>8.5191697458851606E-2</v>
      </c>
      <c r="I44" s="6">
        <v>5.8045063980132001</v>
      </c>
      <c r="J44" s="6">
        <v>5.9275447203262104</v>
      </c>
      <c r="K44" s="6">
        <v>5.93194415945021</v>
      </c>
      <c r="L44" s="6">
        <v>4.4087346426213401</v>
      </c>
      <c r="M44" s="6">
        <v>56.428466406940899</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3.50207177447041</v>
      </c>
      <c r="F45" s="6">
        <v>0.11037130316614401</v>
      </c>
      <c r="G45" s="6">
        <v>1.9308535053997899E-3</v>
      </c>
      <c r="H45" s="6">
        <v>5.4488614088460197E-3</v>
      </c>
      <c r="I45" s="6">
        <v>5.9366260789885897E-2</v>
      </c>
      <c r="J45" s="6">
        <v>6.4528544278342398E-2</v>
      </c>
      <c r="K45" s="6">
        <v>6.7217233648427396E-2</v>
      </c>
      <c r="L45" s="6">
        <v>4.5785694337852401E-2</v>
      </c>
      <c r="M45" s="6">
        <v>0.33110877924955501</v>
      </c>
      <c r="N45" s="6">
        <v>9.67928164175136E-3</v>
      </c>
      <c r="O45" s="6">
        <v>3.3232200303346299E-4</v>
      </c>
      <c r="P45" s="6">
        <v>3.2264272139171199E-6</v>
      </c>
      <c r="Q45" s="6" t="s">
        <v>423</v>
      </c>
      <c r="R45" s="6" t="s">
        <v>423</v>
      </c>
      <c r="S45" s="6" t="s">
        <v>423</v>
      </c>
      <c r="T45" s="6" t="s">
        <v>423</v>
      </c>
      <c r="U45" s="6" t="s">
        <v>423</v>
      </c>
      <c r="V45" s="6" t="s">
        <v>423</v>
      </c>
      <c r="W45" s="6">
        <v>0.32264272139171202</v>
      </c>
      <c r="X45" s="6">
        <v>3.2264272139171198E-4</v>
      </c>
      <c r="Y45" s="6">
        <v>6.4528544278342397E-4</v>
      </c>
      <c r="Z45" s="6">
        <v>3.2264272139171198E-4</v>
      </c>
      <c r="AA45" s="6">
        <v>6.4528544278342397E-4</v>
      </c>
      <c r="AB45" s="6">
        <v>1.9358563283502701E-3</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3.16102205359243</v>
      </c>
      <c r="F47" s="6">
        <v>0.30804883016171403</v>
      </c>
      <c r="G47" s="6">
        <v>6.8561124584498895E-2</v>
      </c>
      <c r="H47" s="6">
        <v>3.2599579343937598E-3</v>
      </c>
      <c r="I47" s="6">
        <v>4.9034127766740702E-2</v>
      </c>
      <c r="J47" s="6">
        <v>5.2232831072315501E-2</v>
      </c>
      <c r="K47" s="6">
        <v>5.3678161978366098E-2</v>
      </c>
      <c r="L47" s="6">
        <v>3.7813070505440902E-2</v>
      </c>
      <c r="M47" s="6">
        <v>1.0221465956429201</v>
      </c>
      <c r="N47" s="6">
        <v>0.17390246959089101</v>
      </c>
      <c r="O47" s="6">
        <v>1.78642899040531E-4</v>
      </c>
      <c r="P47" s="6">
        <v>1.73439707806341E-6</v>
      </c>
      <c r="Q47" s="6" t="s">
        <v>423</v>
      </c>
      <c r="R47" s="6" t="s">
        <v>423</v>
      </c>
      <c r="S47" s="6" t="s">
        <v>423</v>
      </c>
      <c r="T47" s="6" t="s">
        <v>423</v>
      </c>
      <c r="U47" s="6" t="s">
        <v>423</v>
      </c>
      <c r="V47" s="6" t="s">
        <v>423</v>
      </c>
      <c r="W47" s="6">
        <v>0.17343970780634099</v>
      </c>
      <c r="X47" s="6">
        <v>2.2254098308537899E-4</v>
      </c>
      <c r="Y47" s="6">
        <v>5.0205825426632598E-4</v>
      </c>
      <c r="Z47" s="6">
        <v>3.2861854645998602E-4</v>
      </c>
      <c r="AA47" s="6">
        <v>5.1458007061527995E-4</v>
      </c>
      <c r="AB47" s="6">
        <v>1.56779785442697E-3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5.1017746121079899E-2</v>
      </c>
      <c r="F48" s="6">
        <v>0.197732666234951</v>
      </c>
      <c r="G48" s="6">
        <v>2.4026135724139999E-2</v>
      </c>
      <c r="H48" s="6" t="s">
        <v>422</v>
      </c>
      <c r="I48" s="6">
        <v>1.2217796900298401</v>
      </c>
      <c r="J48" s="6">
        <v>10.0231898245178</v>
      </c>
      <c r="K48" s="6">
        <v>31.5046706565386</v>
      </c>
      <c r="L48" s="6">
        <v>0</v>
      </c>
      <c r="M48" s="6">
        <v>7.6470905661777597E-3</v>
      </c>
      <c r="N48" s="6">
        <v>2.6213930581895899E-2</v>
      </c>
      <c r="O48" s="6" t="s">
        <v>422</v>
      </c>
      <c r="P48" s="6">
        <v>1.7414509768506E-3</v>
      </c>
      <c r="Q48" s="6" t="s">
        <v>423</v>
      </c>
      <c r="R48" s="6" t="s">
        <v>423</v>
      </c>
      <c r="S48" s="6" t="s">
        <v>423</v>
      </c>
      <c r="T48" s="6" t="s">
        <v>423</v>
      </c>
      <c r="U48" s="6" t="s">
        <v>423</v>
      </c>
      <c r="V48" s="6" t="s">
        <v>423</v>
      </c>
      <c r="W48" s="6" t="s">
        <v>422</v>
      </c>
      <c r="X48" s="6">
        <v>3.1426134057265099E-3</v>
      </c>
      <c r="Y48" s="6">
        <v>6.6987726352220299E-3</v>
      </c>
      <c r="Z48" s="6">
        <v>3.3906990431231597E-2</v>
      </c>
      <c r="AA48" s="6">
        <v>3.7323766301096501E-3</v>
      </c>
      <c r="AB48" s="6">
        <v>4.7480753102289802E-2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1.19074911735839E-2</v>
      </c>
      <c r="G50" s="6">
        <v>6.9872187833258899</v>
      </c>
      <c r="H50" s="6">
        <v>0.15647090925625701</v>
      </c>
      <c r="I50" s="6">
        <v>3.90628006768899E-2</v>
      </c>
      <c r="J50" s="6">
        <v>8.3555972836568598E-2</v>
      </c>
      <c r="K50" s="6">
        <v>0.129439825196319</v>
      </c>
      <c r="L50" s="6" t="s">
        <v>422</v>
      </c>
      <c r="M50" s="6" t="s">
        <v>422</v>
      </c>
      <c r="N50" s="6" t="s">
        <v>422</v>
      </c>
      <c r="O50" s="6" t="s">
        <v>422</v>
      </c>
      <c r="P50" s="6" t="s">
        <v>422</v>
      </c>
      <c r="Q50" s="6" t="s">
        <v>423</v>
      </c>
      <c r="R50" s="6" t="s">
        <v>423</v>
      </c>
      <c r="S50" s="6" t="s">
        <v>423</v>
      </c>
      <c r="T50" s="6" t="s">
        <v>423</v>
      </c>
      <c r="U50" s="6" t="s">
        <v>423</v>
      </c>
      <c r="V50" s="6" t="s">
        <v>423</v>
      </c>
      <c r="W50" s="6">
        <v>4.7676382858026001E-2</v>
      </c>
      <c r="X50" s="6" t="s">
        <v>422</v>
      </c>
      <c r="Y50" s="6" t="s">
        <v>422</v>
      </c>
      <c r="Z50" s="6" t="s">
        <v>422</v>
      </c>
      <c r="AA50" s="6" t="s">
        <v>422</v>
      </c>
      <c r="AB50" s="6" t="s">
        <v>422</v>
      </c>
      <c r="AC50" s="6">
        <v>1.24872409641651E-2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0.73586920928245703</v>
      </c>
      <c r="F51" s="6">
        <v>395.73099461785102</v>
      </c>
      <c r="G51" s="6">
        <v>4.2005306003100999</v>
      </c>
      <c r="H51" s="6">
        <v>0</v>
      </c>
      <c r="I51" s="6">
        <v>1.65781134340095</v>
      </c>
      <c r="J51" s="6">
        <v>3.4617944460180001</v>
      </c>
      <c r="K51" s="6">
        <v>6.4852289225615998</v>
      </c>
      <c r="L51" s="6" t="s">
        <v>422</v>
      </c>
      <c r="M51" s="6">
        <v>3.2024666349362199</v>
      </c>
      <c r="N51" s="6">
        <v>1.85234739631567E-3</v>
      </c>
      <c r="O51" s="6">
        <v>3.7141548301575702E-3</v>
      </c>
      <c r="P51" s="6">
        <v>5.1061944419561499E-4</v>
      </c>
      <c r="Q51" s="6" t="s">
        <v>423</v>
      </c>
      <c r="R51" s="6" t="s">
        <v>423</v>
      </c>
      <c r="S51" s="6" t="s">
        <v>423</v>
      </c>
      <c r="T51" s="6" t="s">
        <v>423</v>
      </c>
      <c r="U51" s="6" t="s">
        <v>423</v>
      </c>
      <c r="V51" s="6" t="s">
        <v>423</v>
      </c>
      <c r="W51" s="6" t="s">
        <v>422</v>
      </c>
      <c r="X51" s="6">
        <v>1.22025090908797E-6</v>
      </c>
      <c r="Y51" s="6">
        <v>2.6703411575577799E-4</v>
      </c>
      <c r="Z51" s="6">
        <v>2.1066966732082801E-6</v>
      </c>
      <c r="AA51" s="6">
        <v>1.1012110962064001E-6</v>
      </c>
      <c r="AB51" s="6">
        <v>2.71462274434281E-4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3.57323394620586</v>
      </c>
      <c r="F52" s="6">
        <v>8.9004044785559806</v>
      </c>
      <c r="G52" s="6">
        <v>10.842385429564199</v>
      </c>
      <c r="H52" s="6">
        <v>5.5594457109902198E-2</v>
      </c>
      <c r="I52" s="6">
        <v>0.29119866253840498</v>
      </c>
      <c r="J52" s="6">
        <v>0.45240890647428</v>
      </c>
      <c r="K52" s="6">
        <v>0.604937602126005</v>
      </c>
      <c r="L52" s="6" t="s">
        <v>422</v>
      </c>
      <c r="M52" s="6">
        <v>4.3940300017122098</v>
      </c>
      <c r="N52" s="6">
        <v>0.26225886917296198</v>
      </c>
      <c r="O52" s="6">
        <v>7.67274352060697E-2</v>
      </c>
      <c r="P52" s="6">
        <v>3.9948358879259703E-2</v>
      </c>
      <c r="Q52" s="6" t="s">
        <v>423</v>
      </c>
      <c r="R52" s="6" t="s">
        <v>423</v>
      </c>
      <c r="S52" s="6" t="s">
        <v>423</v>
      </c>
      <c r="T52" s="6" t="s">
        <v>423</v>
      </c>
      <c r="U52" s="6" t="s">
        <v>423</v>
      </c>
      <c r="V52" s="6" t="s">
        <v>423</v>
      </c>
      <c r="W52" s="6" t="s">
        <v>422</v>
      </c>
      <c r="X52" s="6">
        <v>1.1529687903088099E-2</v>
      </c>
      <c r="Y52" s="6">
        <v>1.36366392760506E-3</v>
      </c>
      <c r="Z52" s="6">
        <v>1.05749345645616E-3</v>
      </c>
      <c r="AA52" s="6">
        <v>1.40170974940824E-3</v>
      </c>
      <c r="AB52" s="6">
        <v>1.5352555036557599E-2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64.769470451597201</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1.8202868773885301E-3</v>
      </c>
      <c r="F54" s="6">
        <v>155.47028564673801</v>
      </c>
      <c r="G54" s="6">
        <v>5.0153183741956298</v>
      </c>
      <c r="H54" s="6">
        <v>6.7414353713916002E-3</v>
      </c>
      <c r="I54" s="6">
        <v>2.3624244845094702E-2</v>
      </c>
      <c r="J54" s="6">
        <v>2.3702767419722201E-2</v>
      </c>
      <c r="K54" s="6">
        <v>2.4060747866008699E-2</v>
      </c>
      <c r="L54" s="6" t="s">
        <v>422</v>
      </c>
      <c r="M54" s="6">
        <v>3.5651006921955499E-3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2.8512796200452302</v>
      </c>
      <c r="F55" s="6">
        <v>104.207946648544</v>
      </c>
      <c r="G55" s="6">
        <v>29.509819551410502</v>
      </c>
      <c r="H55" s="6">
        <v>4.0582532073897302E-2</v>
      </c>
      <c r="I55" s="6">
        <v>4.67501387603743</v>
      </c>
      <c r="J55" s="6">
        <v>4.6653659693875298</v>
      </c>
      <c r="K55" s="6">
        <v>4.6633547679533498</v>
      </c>
      <c r="L55" s="6">
        <v>1.0243510733924199</v>
      </c>
      <c r="M55" s="6">
        <v>12.971369122838601</v>
      </c>
      <c r="N55" s="6">
        <v>0</v>
      </c>
      <c r="O55" s="6">
        <v>0</v>
      </c>
      <c r="P55" s="6">
        <v>9.9999999999999995E-7</v>
      </c>
      <c r="Q55" s="6" t="s">
        <v>423</v>
      </c>
      <c r="R55" s="6" t="s">
        <v>423</v>
      </c>
      <c r="S55" s="6" t="s">
        <v>423</v>
      </c>
      <c r="T55" s="6" t="s">
        <v>423</v>
      </c>
      <c r="U55" s="6" t="s">
        <v>423</v>
      </c>
      <c r="V55" s="6" t="s">
        <v>423</v>
      </c>
      <c r="W55" s="6">
        <v>2.3980377705559601E-2</v>
      </c>
      <c r="X55" s="6">
        <v>7.4159559363965301E-4</v>
      </c>
      <c r="Y55" s="6">
        <v>2.0610469529256299E-7</v>
      </c>
      <c r="Z55" s="6">
        <v>1.19175547342029E-7</v>
      </c>
      <c r="AA55" s="6">
        <v>5.0150208454179197E-6</v>
      </c>
      <c r="AB55" s="6">
        <v>7.4693589472770501E-4</v>
      </c>
      <c r="AC55" s="6">
        <v>2.4402258751602601E-3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v>0</v>
      </c>
      <c r="F56" s="6">
        <v>0.10295714407675501</v>
      </c>
      <c r="G56" s="6" t="s">
        <v>422</v>
      </c>
      <c r="H56" s="6" t="s">
        <v>422</v>
      </c>
      <c r="I56" s="6">
        <v>0</v>
      </c>
      <c r="J56" s="6">
        <v>0</v>
      </c>
      <c r="K56" s="6">
        <v>0</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27.191253261</v>
      </c>
      <c r="F57" s="6">
        <v>0.32999041815000002</v>
      </c>
      <c r="G57" s="6">
        <v>16.86992978</v>
      </c>
      <c r="H57" s="6">
        <v>0.47120611701999998</v>
      </c>
      <c r="I57" s="6">
        <v>0.86554494116000003</v>
      </c>
      <c r="J57" s="6">
        <v>1.756319478</v>
      </c>
      <c r="K57" s="6">
        <v>2.4697539169999998</v>
      </c>
      <c r="L57" s="6" t="s">
        <v>422</v>
      </c>
      <c r="M57" s="6">
        <v>7.6937239244000004</v>
      </c>
      <c r="N57" s="6">
        <v>0.66925134949999998</v>
      </c>
      <c r="O57" s="6">
        <v>1.1829970832000001E-2</v>
      </c>
      <c r="P57" s="6">
        <v>0.29620936534999998</v>
      </c>
      <c r="Q57" s="6" t="s">
        <v>423</v>
      </c>
      <c r="R57" s="6" t="s">
        <v>423</v>
      </c>
      <c r="S57" s="6" t="s">
        <v>423</v>
      </c>
      <c r="T57" s="6" t="s">
        <v>423</v>
      </c>
      <c r="U57" s="6" t="s">
        <v>423</v>
      </c>
      <c r="V57" s="6" t="s">
        <v>423</v>
      </c>
      <c r="W57" s="6">
        <v>1.4163125012</v>
      </c>
      <c r="X57" s="6">
        <v>8.2188055953999998E-5</v>
      </c>
      <c r="Y57" s="6">
        <v>1.3370314182999999E-3</v>
      </c>
      <c r="Z57" s="6">
        <v>1.0072221134E-3</v>
      </c>
      <c r="AA57" s="6">
        <v>7.4788488215000006E-5</v>
      </c>
      <c r="AB57" s="6">
        <v>2.5012300758000001E-3</v>
      </c>
      <c r="AC57" s="6">
        <v>0.25950971162000003</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2.5319455773000001</v>
      </c>
      <c r="F58" s="6" t="s">
        <v>422</v>
      </c>
      <c r="G58" s="6">
        <v>0.66241811539999995</v>
      </c>
      <c r="H58" s="6" t="s">
        <v>422</v>
      </c>
      <c r="I58" s="6">
        <v>0.38891794525000001</v>
      </c>
      <c r="J58" s="6">
        <v>0.80766861599999995</v>
      </c>
      <c r="K58" s="6">
        <v>1.5523318748999999</v>
      </c>
      <c r="L58" s="6" t="s">
        <v>422</v>
      </c>
      <c r="M58" s="6">
        <v>0.66941188553999997</v>
      </c>
      <c r="N58" s="6">
        <v>5.7569517907E-3</v>
      </c>
      <c r="O58" s="6" t="s">
        <v>422</v>
      </c>
      <c r="P58" s="6">
        <v>1.1587370717999999E-3</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0.87015476274000003</v>
      </c>
      <c r="F59" s="6">
        <v>0.20197616874999999</v>
      </c>
      <c r="G59" s="6">
        <v>0.52580253803999999</v>
      </c>
      <c r="H59" s="6" t="s">
        <v>422</v>
      </c>
      <c r="I59" s="6">
        <v>0.14864967498000001</v>
      </c>
      <c r="J59" s="6">
        <v>0.16584416557000001</v>
      </c>
      <c r="K59" s="6">
        <v>0.18703118801999999</v>
      </c>
      <c r="L59" s="6" t="s">
        <v>422</v>
      </c>
      <c r="M59" s="6">
        <v>0.21684263887999999</v>
      </c>
      <c r="N59" s="6">
        <v>1.8929248912E-6</v>
      </c>
      <c r="O59" s="6" t="s">
        <v>422</v>
      </c>
      <c r="P59" s="6" t="s">
        <v>422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1.01720657108697</v>
      </c>
      <c r="F60" s="6">
        <v>0.36986787138875798</v>
      </c>
      <c r="G60" s="6">
        <v>5.4137267588898502E-2</v>
      </c>
      <c r="H60" s="6">
        <v>4.7248076554261997E-2</v>
      </c>
      <c r="I60" s="6">
        <v>7.3654566382126703</v>
      </c>
      <c r="J60" s="6">
        <v>20.227177676290999</v>
      </c>
      <c r="K60" s="6">
        <v>37.256357467952597</v>
      </c>
      <c r="L60" s="6">
        <v>0</v>
      </c>
      <c r="M60" s="6">
        <v>0.57880889328704699</v>
      </c>
      <c r="N60" s="6">
        <v>0.94444031653190996</v>
      </c>
      <c r="O60" s="6">
        <v>4.9440845213939197E-2</v>
      </c>
      <c r="P60" s="6">
        <v>1.857013384661E-2</v>
      </c>
      <c r="Q60" s="6" t="s">
        <v>423</v>
      </c>
      <c r="R60" s="6" t="s">
        <v>423</v>
      </c>
      <c r="S60" s="6" t="s">
        <v>423</v>
      </c>
      <c r="T60" s="6" t="s">
        <v>423</v>
      </c>
      <c r="U60" s="6" t="s">
        <v>423</v>
      </c>
      <c r="V60" s="6" t="s">
        <v>423</v>
      </c>
      <c r="W60" s="6">
        <v>1.44141909051398E-2</v>
      </c>
      <c r="X60" s="6">
        <v>3.56847478567323E-6</v>
      </c>
      <c r="Y60" s="6">
        <v>1.42738991426929E-5</v>
      </c>
      <c r="Z60" s="6" t="s">
        <v>422</v>
      </c>
      <c r="AA60" s="6">
        <v>2.7120408371116498E-6</v>
      </c>
      <c r="AB60" s="6">
        <v>2.0554414765477799E-5</v>
      </c>
      <c r="AC60" s="6">
        <v>1.7477099999999999E-2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506.79445782778703</v>
      </c>
      <c r="J61" s="6">
        <v>2533.9722891339402</v>
      </c>
      <c r="K61" s="6">
        <v>8446.5742971094496</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0.10918133252999999</v>
      </c>
      <c r="F63" s="6">
        <v>0.12802830142999999</v>
      </c>
      <c r="G63" s="6">
        <v>0.65168753041000005</v>
      </c>
      <c r="H63" s="6">
        <v>0.32955825418000001</v>
      </c>
      <c r="I63" s="6">
        <v>6.4114619912000004</v>
      </c>
      <c r="J63" s="6">
        <v>12.976335334</v>
      </c>
      <c r="K63" s="6">
        <v>41.075097511999999</v>
      </c>
      <c r="L63" s="6" t="s">
        <v>422</v>
      </c>
      <c r="M63" s="6">
        <v>0.35532152928999999</v>
      </c>
      <c r="N63" s="6" t="s">
        <v>422</v>
      </c>
      <c r="O63" s="6" t="s">
        <v>422</v>
      </c>
      <c r="P63" s="6" t="s">
        <v>422</v>
      </c>
      <c r="Q63" s="6" t="s">
        <v>423</v>
      </c>
      <c r="R63" s="6" t="s">
        <v>423</v>
      </c>
      <c r="S63" s="6" t="s">
        <v>423</v>
      </c>
      <c r="T63" s="6" t="s">
        <v>423</v>
      </c>
      <c r="U63" s="6" t="s">
        <v>423</v>
      </c>
      <c r="V63" s="6" t="s">
        <v>423</v>
      </c>
      <c r="W63" s="6">
        <v>1.49E-2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424</v>
      </c>
      <c r="E66" s="6" t="s">
        <v>432</v>
      </c>
      <c r="F66" s="6" t="s">
        <v>432</v>
      </c>
      <c r="G66" s="6" t="s">
        <v>432</v>
      </c>
      <c r="H66" s="6" t="s">
        <v>432</v>
      </c>
      <c r="I66" s="6" t="s">
        <v>432</v>
      </c>
      <c r="J66" s="6" t="s">
        <v>432</v>
      </c>
      <c r="K66" s="6" t="s">
        <v>432</v>
      </c>
      <c r="L66" s="6" t="s">
        <v>422</v>
      </c>
      <c r="M66" s="6" t="s">
        <v>432</v>
      </c>
      <c r="N66" s="6" t="s">
        <v>432</v>
      </c>
      <c r="O66" s="6" t="s">
        <v>432</v>
      </c>
      <c r="P66" s="6" t="s">
        <v>432</v>
      </c>
      <c r="Q66" s="6" t="s">
        <v>423</v>
      </c>
      <c r="R66" s="6" t="s">
        <v>423</v>
      </c>
      <c r="S66" s="6" t="s">
        <v>423</v>
      </c>
      <c r="T66" s="6" t="s">
        <v>423</v>
      </c>
      <c r="U66" s="6" t="s">
        <v>423</v>
      </c>
      <c r="V66" s="6" t="s">
        <v>423</v>
      </c>
      <c r="W66" s="6" t="s">
        <v>432</v>
      </c>
      <c r="X66" s="6" t="s">
        <v>432</v>
      </c>
      <c r="Y66" s="6" t="s">
        <v>432</v>
      </c>
      <c r="Z66" s="6" t="s">
        <v>432</v>
      </c>
      <c r="AA66" s="6" t="s">
        <v>432</v>
      </c>
      <c r="AB66" s="6" t="s">
        <v>432</v>
      </c>
      <c r="AC66" s="6" t="s">
        <v>432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18.617442659999998</v>
      </c>
      <c r="F70" s="6">
        <v>9.3765364841000007</v>
      </c>
      <c r="G70" s="6">
        <v>14.366921613000001</v>
      </c>
      <c r="H70" s="6">
        <v>8.9454943843999999</v>
      </c>
      <c r="I70" s="6">
        <v>0.77416578038999995</v>
      </c>
      <c r="J70" s="6">
        <v>1.4239025910000001</v>
      </c>
      <c r="K70" s="6">
        <v>2.2595144294999998</v>
      </c>
      <c r="L70" s="6" t="s">
        <v>422</v>
      </c>
      <c r="M70" s="6">
        <v>13.334024575000001</v>
      </c>
      <c r="N70" s="6">
        <v>5.8324210097999998E-2</v>
      </c>
      <c r="O70" s="6">
        <v>6.1510356486000001E-3</v>
      </c>
      <c r="P70" s="6">
        <v>8.8751313427999998E-3</v>
      </c>
      <c r="Q70" s="6" t="s">
        <v>423</v>
      </c>
      <c r="R70" s="6" t="s">
        <v>423</v>
      </c>
      <c r="S70" s="6" t="s">
        <v>423</v>
      </c>
      <c r="T70" s="6" t="s">
        <v>423</v>
      </c>
      <c r="U70" s="6" t="s">
        <v>423</v>
      </c>
      <c r="V70" s="6" t="s">
        <v>423</v>
      </c>
      <c r="W70" s="6">
        <v>0.14367577579999999</v>
      </c>
      <c r="X70" s="6">
        <v>1.4402935291E-3</v>
      </c>
      <c r="Y70" s="6">
        <v>7.1143080829E-3</v>
      </c>
      <c r="Z70" s="6">
        <v>2.9073017727000001E-3</v>
      </c>
      <c r="AA70" s="6">
        <v>2.3049859812999999E-3</v>
      </c>
      <c r="AB70" s="6">
        <v>1.3766889366E-2</v>
      </c>
      <c r="AC70" s="6" t="s">
        <v>422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4.0212697992999997</v>
      </c>
      <c r="F72" s="6">
        <v>0.85163295916000004</v>
      </c>
      <c r="G72" s="6">
        <v>14.513702239000001</v>
      </c>
      <c r="H72" s="6">
        <v>5.9173755022999999E-2</v>
      </c>
      <c r="I72" s="6">
        <v>2.9528860684999998</v>
      </c>
      <c r="J72" s="6">
        <v>6.4319269421999996</v>
      </c>
      <c r="K72" s="6">
        <v>18.183596622</v>
      </c>
      <c r="L72" s="6" t="s">
        <v>422</v>
      </c>
      <c r="M72" s="6">
        <v>18.945251752000001</v>
      </c>
      <c r="N72" s="6">
        <v>4.0123691914000004</v>
      </c>
      <c r="O72" s="6">
        <v>0.15291005913</v>
      </c>
      <c r="P72" s="6">
        <v>0.55219329756000002</v>
      </c>
      <c r="Q72" s="6" t="s">
        <v>423</v>
      </c>
      <c r="R72" s="6" t="s">
        <v>423</v>
      </c>
      <c r="S72" s="6" t="s">
        <v>423</v>
      </c>
      <c r="T72" s="6" t="s">
        <v>423</v>
      </c>
      <c r="U72" s="6" t="s">
        <v>423</v>
      </c>
      <c r="V72" s="6" t="s">
        <v>423</v>
      </c>
      <c r="W72" s="6">
        <v>2.7807188452</v>
      </c>
      <c r="X72" s="6">
        <v>8.3889033700999996E-2</v>
      </c>
      <c r="Y72" s="6">
        <v>8.6960140020999999E-2</v>
      </c>
      <c r="Z72" s="6">
        <v>5.3648646041000003E-2</v>
      </c>
      <c r="AA72" s="6">
        <v>3.5095237504000003E-2</v>
      </c>
      <c r="AB72" s="6">
        <v>0.25959305726999998</v>
      </c>
      <c r="AC72" s="6">
        <v>0.56874462562000005</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0.11808600297000001</v>
      </c>
      <c r="F73" s="6">
        <v>0.37816322931000002</v>
      </c>
      <c r="G73" s="6">
        <v>4.7509709955E-2</v>
      </c>
      <c r="H73" s="6" t="s">
        <v>422</v>
      </c>
      <c r="I73" s="6">
        <v>5.1362034268999999</v>
      </c>
      <c r="J73" s="6">
        <v>5.6564880958000003</v>
      </c>
      <c r="K73" s="6">
        <v>6.0309635556999996</v>
      </c>
      <c r="L73" s="6" t="s">
        <v>422</v>
      </c>
      <c r="M73" s="6">
        <v>48.685019623000002</v>
      </c>
      <c r="N73" s="6">
        <v>0.14261686957</v>
      </c>
      <c r="O73" s="6">
        <v>2.0553549407E-2</v>
      </c>
      <c r="P73" s="6" t="s">
        <v>422</v>
      </c>
      <c r="Q73" s="6" t="s">
        <v>423</v>
      </c>
      <c r="R73" s="6" t="s">
        <v>423</v>
      </c>
      <c r="S73" s="6" t="s">
        <v>423</v>
      </c>
      <c r="T73" s="6" t="s">
        <v>423</v>
      </c>
      <c r="U73" s="6" t="s">
        <v>423</v>
      </c>
      <c r="V73" s="6" t="s">
        <v>423</v>
      </c>
      <c r="W73" s="6">
        <v>3.3876211553000003E-2</v>
      </c>
      <c r="X73" s="6" t="s">
        <v>422</v>
      </c>
      <c r="Y73" s="6" t="s">
        <v>422</v>
      </c>
      <c r="Z73" s="6" t="s">
        <v>422</v>
      </c>
      <c r="AA73" s="6" t="s">
        <v>422</v>
      </c>
      <c r="AB73" s="6" t="s">
        <v>422</v>
      </c>
      <c r="AC73" s="6">
        <v>2.2782346589E-2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0.62261317384000003</v>
      </c>
      <c r="F74" s="6">
        <v>0.50319202297999999</v>
      </c>
      <c r="G74" s="6">
        <v>54.651858791999999</v>
      </c>
      <c r="H74" s="6" t="s">
        <v>422</v>
      </c>
      <c r="I74" s="6">
        <v>3.1709661701999998</v>
      </c>
      <c r="J74" s="6">
        <v>3.9871645188999998</v>
      </c>
      <c r="K74" s="6">
        <v>5.6651613289</v>
      </c>
      <c r="L74" s="6" t="s">
        <v>422</v>
      </c>
      <c r="M74" s="6">
        <v>366.50733744000001</v>
      </c>
      <c r="N74" s="6" t="s">
        <v>422</v>
      </c>
      <c r="O74" s="6" t="s">
        <v>422</v>
      </c>
      <c r="P74" s="6">
        <v>1.9796939327E-2</v>
      </c>
      <c r="Q74" s="6" t="s">
        <v>423</v>
      </c>
      <c r="R74" s="6" t="s">
        <v>423</v>
      </c>
      <c r="S74" s="6" t="s">
        <v>423</v>
      </c>
      <c r="T74" s="6" t="s">
        <v>423</v>
      </c>
      <c r="U74" s="6" t="s">
        <v>423</v>
      </c>
      <c r="V74" s="6" t="s">
        <v>423</v>
      </c>
      <c r="W74" s="6">
        <v>0.6274022051</v>
      </c>
      <c r="X74" s="6">
        <v>0.90717274221999999</v>
      </c>
      <c r="Y74" s="6">
        <v>2.6396194630999998</v>
      </c>
      <c r="Z74" s="6">
        <v>0.62182915540000006</v>
      </c>
      <c r="AA74" s="6">
        <v>0.47646666199999999</v>
      </c>
      <c r="AB74" s="6">
        <v>4.6450880227000004</v>
      </c>
      <c r="AC74" s="6">
        <v>3.4895286785999999E-2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0.79843047619999996</v>
      </c>
      <c r="F80" s="6">
        <v>1.2408587431E-2</v>
      </c>
      <c r="G80" s="6">
        <v>362.94397292000002</v>
      </c>
      <c r="H80" s="6">
        <v>0.29006565107999999</v>
      </c>
      <c r="I80" s="6">
        <v>2.0884818167999999</v>
      </c>
      <c r="J80" s="6">
        <v>2.9302298173999999</v>
      </c>
      <c r="K80" s="6">
        <v>4.8530738255000001</v>
      </c>
      <c r="L80" s="6" t="s">
        <v>422</v>
      </c>
      <c r="M80" s="6">
        <v>0.20136264179999999</v>
      </c>
      <c r="N80" s="6">
        <v>110.43365665</v>
      </c>
      <c r="O80" s="6">
        <v>4.9666931310000004</v>
      </c>
      <c r="P80" s="6">
        <v>0.17338534068</v>
      </c>
      <c r="Q80" s="6" t="s">
        <v>423</v>
      </c>
      <c r="R80" s="6" t="s">
        <v>423</v>
      </c>
      <c r="S80" s="6" t="s">
        <v>423</v>
      </c>
      <c r="T80" s="6" t="s">
        <v>423</v>
      </c>
      <c r="U80" s="6" t="s">
        <v>423</v>
      </c>
      <c r="V80" s="6" t="s">
        <v>423</v>
      </c>
      <c r="W80" s="6">
        <v>0.37670847809000002</v>
      </c>
      <c r="X80" s="6" t="s">
        <v>422</v>
      </c>
      <c r="Y80" s="6">
        <v>2.0293427067E-4</v>
      </c>
      <c r="Z80" s="6">
        <v>1.1495984257E-4</v>
      </c>
      <c r="AA80" s="6" t="s">
        <v>422</v>
      </c>
      <c r="AB80" s="6">
        <v>3.1789411323999999E-4</v>
      </c>
      <c r="AC80" s="6">
        <v>0.69023925739000003</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152.947264763579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6.6221351578037302</v>
      </c>
      <c r="G83" s="6">
        <v>7.3179880212770304E-2</v>
      </c>
      <c r="H83" s="6" t="s">
        <v>422</v>
      </c>
      <c r="I83" s="6">
        <v>1.3667979983107199</v>
      </c>
      <c r="J83" s="6">
        <v>7.14874274077442</v>
      </c>
      <c r="K83" s="6">
        <v>36.434458749823399</v>
      </c>
      <c r="L83" s="6" t="s">
        <v>422</v>
      </c>
      <c r="M83" s="6">
        <v>0.35678607373155602</v>
      </c>
      <c r="N83" s="6">
        <v>0.27883563130691003</v>
      </c>
      <c r="O83" s="6">
        <v>5.3524783581847101E-3</v>
      </c>
      <c r="P83" s="6">
        <v>5.2098224806698904E-3</v>
      </c>
      <c r="Q83" s="6" t="s">
        <v>423</v>
      </c>
      <c r="R83" s="6" t="s">
        <v>423</v>
      </c>
      <c r="S83" s="6" t="s">
        <v>423</v>
      </c>
      <c r="T83" s="6" t="s">
        <v>423</v>
      </c>
      <c r="U83" s="6" t="s">
        <v>423</v>
      </c>
      <c r="V83" s="6" t="s">
        <v>423</v>
      </c>
      <c r="W83" s="6">
        <v>5.1563097922181804E-3</v>
      </c>
      <c r="X83" s="6">
        <v>1.7213429098566701E-3</v>
      </c>
      <c r="Y83" s="6">
        <v>6.0247001844983602E-3</v>
      </c>
      <c r="Z83" s="6">
        <v>2.1373341130720399E-3</v>
      </c>
      <c r="AA83" s="6">
        <v>1.7213429098566701E-3</v>
      </c>
      <c r="AB83" s="6">
        <v>1.1604720117283701E-2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64.078864584113006</v>
      </c>
      <c r="G85" s="6" t="s">
        <v>422</v>
      </c>
      <c r="H85" s="6" t="s">
        <v>422</v>
      </c>
      <c r="I85" s="6">
        <v>9.9599999999999992E-4</v>
      </c>
      <c r="J85" s="6">
        <v>4.9789999999999999E-3</v>
      </c>
      <c r="K85" s="6">
        <v>5.9610191082802603E-3</v>
      </c>
      <c r="L85" s="6" t="s">
        <v>422</v>
      </c>
      <c r="M85" s="6" t="s">
        <v>422</v>
      </c>
      <c r="N85" s="6">
        <v>0</v>
      </c>
      <c r="O85" s="6">
        <v>1.4100000000000001E-4</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85.1709417179501</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0.19301779776373501</v>
      </c>
      <c r="G87" s="6" t="s">
        <v>422</v>
      </c>
      <c r="H87" s="6" t="s">
        <v>422</v>
      </c>
      <c r="I87" s="6">
        <v>6.1000000000000004E-3</v>
      </c>
      <c r="J87" s="6">
        <v>1.0664999999999999E-2</v>
      </c>
      <c r="K87" s="6">
        <v>1.541E-2</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3.7710879323000001E-6</v>
      </c>
      <c r="F88" s="6">
        <v>0.46860439992000003</v>
      </c>
      <c r="G88" s="6" t="s">
        <v>422</v>
      </c>
      <c r="H88" s="6">
        <v>1.8986999999999999E-3</v>
      </c>
      <c r="I88" s="6">
        <v>5.5822319342000003E-3</v>
      </c>
      <c r="J88" s="6">
        <v>9.4887295833999998E-3</v>
      </c>
      <c r="K88" s="6">
        <v>1.0770673321999999E-2</v>
      </c>
      <c r="L88" s="6" t="s">
        <v>422</v>
      </c>
      <c r="M88" s="6">
        <v>1.0623681146E-5</v>
      </c>
      <c r="N88" s="6">
        <v>8.5479229334000009E-3</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24.084041531559599</v>
      </c>
      <c r="G89" s="6" t="s">
        <v>422</v>
      </c>
      <c r="H89" s="6" t="s">
        <v>422</v>
      </c>
      <c r="I89" s="6">
        <v>6.06850802232046E-3</v>
      </c>
      <c r="J89" s="6">
        <v>7.6109835804100698E-3</v>
      </c>
      <c r="K89" s="6">
        <v>1.5936518101353998E-2</v>
      </c>
      <c r="L89" s="6" t="s">
        <v>422</v>
      </c>
      <c r="M89" s="6" t="s">
        <v>422</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12.856252895000001</v>
      </c>
      <c r="F92" s="6">
        <v>10.921609755</v>
      </c>
      <c r="G92" s="6">
        <v>5.7216738297000003</v>
      </c>
      <c r="H92" s="6">
        <v>1.4810912318</v>
      </c>
      <c r="I92" s="6">
        <v>4.6421300669000001</v>
      </c>
      <c r="J92" s="6">
        <v>6.6011480101000002</v>
      </c>
      <c r="K92" s="6">
        <v>9.3823760709999995</v>
      </c>
      <c r="L92" s="6" t="s">
        <v>422</v>
      </c>
      <c r="M92" s="6">
        <v>39.993587132999998</v>
      </c>
      <c r="N92" s="6">
        <v>1.9436539489</v>
      </c>
      <c r="O92" s="6">
        <v>0.11213429163999999</v>
      </c>
      <c r="P92" s="6">
        <v>3.9443704594999997E-2</v>
      </c>
      <c r="Q92" s="6" t="s">
        <v>423</v>
      </c>
      <c r="R92" s="6" t="s">
        <v>423</v>
      </c>
      <c r="S92" s="6" t="s">
        <v>423</v>
      </c>
      <c r="T92" s="6" t="s">
        <v>423</v>
      </c>
      <c r="U92" s="6" t="s">
        <v>423</v>
      </c>
      <c r="V92" s="6" t="s">
        <v>423</v>
      </c>
      <c r="W92" s="6">
        <v>0.94753002228000005</v>
      </c>
      <c r="X92" s="6">
        <v>2.7244103119E-2</v>
      </c>
      <c r="Y92" s="6">
        <v>2.2318260975999999E-2</v>
      </c>
      <c r="Z92" s="6">
        <v>2.1835289511E-2</v>
      </c>
      <c r="AA92" s="6">
        <v>1.5958718859E-2</v>
      </c>
      <c r="AB92" s="6">
        <v>8.7356372466000004E-2</v>
      </c>
      <c r="AC92" s="6">
        <v>0.12055934242999999</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0.20473722552000001</v>
      </c>
      <c r="F93" s="6">
        <v>21.7440325933627</v>
      </c>
      <c r="G93" s="6">
        <v>5.1992837681000001E-3</v>
      </c>
      <c r="H93" s="6">
        <v>0.22506634057</v>
      </c>
      <c r="I93" s="6">
        <v>15.8372528527747</v>
      </c>
      <c r="J93" s="6">
        <v>17.992027255401599</v>
      </c>
      <c r="K93" s="6">
        <v>19.5705347220016</v>
      </c>
      <c r="L93" s="6" t="s">
        <v>422</v>
      </c>
      <c r="M93" s="6">
        <v>7.3999393724923301</v>
      </c>
      <c r="N93" s="6" t="s">
        <v>422</v>
      </c>
      <c r="O93" s="6" t="s">
        <v>422</v>
      </c>
      <c r="P93" s="6" t="s">
        <v>422</v>
      </c>
      <c r="Q93" s="6" t="s">
        <v>423</v>
      </c>
      <c r="R93" s="6" t="s">
        <v>423</v>
      </c>
      <c r="S93" s="6" t="s">
        <v>423</v>
      </c>
      <c r="T93" s="6" t="s">
        <v>423</v>
      </c>
      <c r="U93" s="6" t="s">
        <v>423</v>
      </c>
      <c r="V93" s="6" t="s">
        <v>423</v>
      </c>
      <c r="W93" s="6" t="s">
        <v>422</v>
      </c>
      <c r="X93" s="6">
        <v>0.110933087180851</v>
      </c>
      <c r="Y93" s="6" t="s">
        <v>422</v>
      </c>
      <c r="Z93" s="6" t="s">
        <v>422</v>
      </c>
      <c r="AA93" s="6" t="s">
        <v>422</v>
      </c>
      <c r="AB93" s="6">
        <v>0.110933087180851</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0.30077842053999998</v>
      </c>
      <c r="F94" s="6">
        <v>26.284580499</v>
      </c>
      <c r="G94" s="6">
        <v>0.48090888267999998</v>
      </c>
      <c r="H94" s="6">
        <v>5.0269458925000003E-2</v>
      </c>
      <c r="I94" s="6">
        <v>0.58848816943000004</v>
      </c>
      <c r="J94" s="6">
        <v>0.74836897619999998</v>
      </c>
      <c r="K94" s="6">
        <v>1.0105430914</v>
      </c>
      <c r="L94" s="6" t="s">
        <v>422</v>
      </c>
      <c r="M94" s="6">
        <v>1.6498055536</v>
      </c>
      <c r="N94" s="6">
        <v>1.8988958506</v>
      </c>
      <c r="O94" s="6">
        <v>0.29665497437999999</v>
      </c>
      <c r="P94" s="6">
        <v>4.2812289249000001E-3</v>
      </c>
      <c r="Q94" s="6" t="s">
        <v>423</v>
      </c>
      <c r="R94" s="6" t="s">
        <v>423</v>
      </c>
      <c r="S94" s="6" t="s">
        <v>423</v>
      </c>
      <c r="T94" s="6" t="s">
        <v>423</v>
      </c>
      <c r="U94" s="6" t="s">
        <v>423</v>
      </c>
      <c r="V94" s="6" t="s">
        <v>423</v>
      </c>
      <c r="W94" s="6">
        <v>0.23305187467999999</v>
      </c>
      <c r="X94" s="6">
        <v>3.1280363894999998E-7</v>
      </c>
      <c r="Y94" s="6">
        <v>7.8200909735999997E-7</v>
      </c>
      <c r="Z94" s="6">
        <v>3.6493757877E-6</v>
      </c>
      <c r="AA94" s="6">
        <v>7.2987515754E-7</v>
      </c>
      <c r="AB94" s="6">
        <v>5.4740636814999998E-6</v>
      </c>
      <c r="AC94" s="6">
        <v>5.6915671080999999E-2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6.8025811111000006E-2</v>
      </c>
      <c r="F95" s="6">
        <v>32.252534255</v>
      </c>
      <c r="G95" s="6">
        <v>0.11244577653</v>
      </c>
      <c r="H95" s="6">
        <v>4.6815066100000004E-3</v>
      </c>
      <c r="I95" s="6">
        <v>2.4701609317000002</v>
      </c>
      <c r="J95" s="6">
        <v>4.6749731264000003</v>
      </c>
      <c r="K95" s="6">
        <v>9.0807094418999998</v>
      </c>
      <c r="L95" s="6" t="s">
        <v>422</v>
      </c>
      <c r="M95" s="6">
        <v>1.6951249958000001</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2.606E-2</v>
      </c>
      <c r="F98" s="6" t="s">
        <v>422</v>
      </c>
      <c r="G98" s="6">
        <v>8.8300000000000003E-2</v>
      </c>
      <c r="H98" s="6" t="s">
        <v>422</v>
      </c>
      <c r="I98" s="6">
        <v>7.2711981999999994E-2</v>
      </c>
      <c r="J98" s="6">
        <v>0.1977054</v>
      </c>
      <c r="K98" s="6">
        <v>0.44294148629059599</v>
      </c>
      <c r="L98" s="6" t="s">
        <v>422</v>
      </c>
      <c r="M98" s="6" t="s">
        <v>422</v>
      </c>
      <c r="N98" s="6">
        <v>9.8303999999999996E-3</v>
      </c>
      <c r="O98" s="6">
        <v>4.9790000000000001E-4</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34.917250255290803</v>
      </c>
      <c r="G99" s="6" t="s">
        <v>422</v>
      </c>
      <c r="H99" s="6">
        <v>50.395532803666299</v>
      </c>
      <c r="I99" s="6">
        <v>0.24958957787410399</v>
      </c>
      <c r="J99" s="6">
        <v>1.1231531004334701</v>
      </c>
      <c r="K99" s="6">
        <v>2.4958957787410401</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41.314198965464797</v>
      </c>
      <c r="G100" s="6" t="s">
        <v>422</v>
      </c>
      <c r="H100" s="6">
        <v>153.39675257479101</v>
      </c>
      <c r="I100" s="6">
        <v>0.853387113203943</v>
      </c>
      <c r="J100" s="6">
        <v>3.8402420094177399</v>
      </c>
      <c r="K100" s="6">
        <v>8.5338711320394296</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0.158691</v>
      </c>
      <c r="G101" s="6" t="s">
        <v>422</v>
      </c>
      <c r="H101" s="6">
        <v>1.90392991892319</v>
      </c>
      <c r="I101" s="6">
        <v>5.4581843519999999E-3</v>
      </c>
      <c r="J101" s="6">
        <v>2.4561829584000001E-2</v>
      </c>
      <c r="K101" s="6">
        <v>5.4581843519999999E-2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8.8274607500000002</v>
      </c>
      <c r="G102" s="6" t="s">
        <v>422</v>
      </c>
      <c r="H102" s="6">
        <v>49.000442027831497</v>
      </c>
      <c r="I102" s="6">
        <v>0.72592202535057904</v>
      </c>
      <c r="J102" s="6">
        <v>3.2666491140776102</v>
      </c>
      <c r="K102" s="6">
        <v>7.2592202535057897</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0.5123997388</v>
      </c>
      <c r="G103" s="6" t="s">
        <v>422</v>
      </c>
      <c r="H103" s="6">
        <v>2.0141669313069501</v>
      </c>
      <c r="I103" s="6">
        <v>5.7782787229440002E-3</v>
      </c>
      <c r="J103" s="6">
        <v>2.6002254253248001E-2</v>
      </c>
      <c r="K103" s="6">
        <v>5.7782787229439997E-2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0.1241827148</v>
      </c>
      <c r="G104" s="6" t="s">
        <v>422</v>
      </c>
      <c r="H104" s="6">
        <v>1.4663641599999999</v>
      </c>
      <c r="I104" s="6">
        <v>1.9857503454720001E-3</v>
      </c>
      <c r="J104" s="6">
        <v>8.9358765546240001E-3</v>
      </c>
      <c r="K104" s="6">
        <v>1.985750345472E-2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1.3325893200000001</v>
      </c>
      <c r="G105" s="6" t="s">
        <v>422</v>
      </c>
      <c r="H105" s="6">
        <v>2.73742803018256</v>
      </c>
      <c r="I105" s="6">
        <v>1.9755538478208001E-2</v>
      </c>
      <c r="J105" s="6">
        <v>8.8899923151935997E-2</v>
      </c>
      <c r="K105" s="6">
        <v>0.19755538478208001</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1.3632485999999999E-2</v>
      </c>
      <c r="G106" s="6" t="s">
        <v>422</v>
      </c>
      <c r="H106" s="6">
        <v>0.13725224</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9.5842235981999995</v>
      </c>
      <c r="G107" s="6" t="s">
        <v>422</v>
      </c>
      <c r="H107" s="6">
        <v>8.13800504654672</v>
      </c>
      <c r="I107" s="6">
        <v>3.5853143504059201E-2</v>
      </c>
      <c r="J107" s="6">
        <v>0.34223455162965599</v>
      </c>
      <c r="K107" s="6">
        <v>1.4276069867979899</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11.6228034</v>
      </c>
      <c r="G108" s="6" t="s">
        <v>422</v>
      </c>
      <c r="H108" s="6">
        <v>11.157722258228301</v>
      </c>
      <c r="I108" s="6">
        <v>0.10485757457604</v>
      </c>
      <c r="J108" s="6">
        <v>0.84839310338796003</v>
      </c>
      <c r="K108" s="6">
        <v>11.9346984881093</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4.0799323799999998</v>
      </c>
      <c r="G109" s="6" t="s">
        <v>422</v>
      </c>
      <c r="H109" s="6">
        <v>4.2108378257149104</v>
      </c>
      <c r="I109" s="6">
        <v>3.7454006189424002E-2</v>
      </c>
      <c r="J109" s="6">
        <v>0.30303695916897599</v>
      </c>
      <c r="K109" s="6">
        <v>4.2629468862871702</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1.53108320018815</v>
      </c>
      <c r="G111" s="6" t="s">
        <v>422</v>
      </c>
      <c r="H111" s="6">
        <v>0.71216148666360102</v>
      </c>
      <c r="I111" s="6">
        <v>3.5040591537239998E-4</v>
      </c>
      <c r="J111" s="6">
        <v>1.5768266191758E-3</v>
      </c>
      <c r="K111" s="6">
        <v>3.504059153724E-3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158.29716301205201</v>
      </c>
      <c r="I112" s="6">
        <v>1.7817254</v>
      </c>
      <c r="J112" s="6">
        <v>6.2360388999999996</v>
      </c>
      <c r="K112" s="6">
        <v>12.726610000000001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4.8954631490291298</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236.542801117366</v>
      </c>
      <c r="J118" s="6">
        <v>1182.7140055868299</v>
      </c>
      <c r="K118" s="6">
        <v>2365.4280111736598</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23.150922387845199</v>
      </c>
      <c r="J119" s="6">
        <v>115.754611939226</v>
      </c>
      <c r="K119" s="6">
        <v>254.66014626629701</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0.186828207522864</v>
      </c>
      <c r="F120" s="6">
        <v>2.97053929506394</v>
      </c>
      <c r="G120" s="6">
        <v>9.3979487653157306E-2</v>
      </c>
      <c r="H120" s="6">
        <v>4.9700581879675602E-3</v>
      </c>
      <c r="I120" s="6">
        <v>2.84142870745965</v>
      </c>
      <c r="J120" s="6">
        <v>16.634352927864001</v>
      </c>
      <c r="K120" s="6">
        <v>63.318023274942902</v>
      </c>
      <c r="L120" s="6" t="s">
        <v>422</v>
      </c>
      <c r="M120" s="6">
        <v>0.124139821172285</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110.78997010688499</v>
      </c>
      <c r="J121" s="6">
        <v>232.65893722445799</v>
      </c>
      <c r="K121" s="6">
        <v>1107.8997010688499</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2.3782579871806899E-2</v>
      </c>
      <c r="F125" s="6">
        <v>7.8059822823031002</v>
      </c>
      <c r="G125" s="6">
        <v>1.86680770361911E-2</v>
      </c>
      <c r="H125" s="6" t="s">
        <v>422</v>
      </c>
      <c r="I125" s="6">
        <v>0.29404875867216601</v>
      </c>
      <c r="J125" s="6">
        <v>1.2658127681918101</v>
      </c>
      <c r="K125" s="6">
        <v>3.8370271965571501</v>
      </c>
      <c r="L125" s="6" t="s">
        <v>422</v>
      </c>
      <c r="M125" s="6">
        <v>6.1387527852878702E-2</v>
      </c>
      <c r="N125" s="6" t="s">
        <v>422</v>
      </c>
      <c r="O125" s="6" t="s">
        <v>422</v>
      </c>
      <c r="P125" s="6">
        <v>4.6143295718500003E-2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v>1.3668157499455501E-3</v>
      </c>
      <c r="F126" s="6">
        <v>2.85409362049894</v>
      </c>
      <c r="G126" s="6">
        <v>5.4849066081621603E-5</v>
      </c>
      <c r="H126" s="6">
        <v>2.0598984160903999</v>
      </c>
      <c r="I126" s="6">
        <v>5.6808861029876197E-3</v>
      </c>
      <c r="J126" s="6">
        <v>9.9551142007014998E-3</v>
      </c>
      <c r="K126" s="6">
        <v>1.43772100019796E-2</v>
      </c>
      <c r="L126" s="6" t="s">
        <v>422</v>
      </c>
      <c r="M126" s="6">
        <v>8.5138758991161099E-4</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2.6531278917074799</v>
      </c>
      <c r="F128" s="6">
        <v>1.0098878173236701</v>
      </c>
      <c r="G128" s="6">
        <v>0.59046869357843601</v>
      </c>
      <c r="H128" s="6">
        <v>3.4633234483339999E-2</v>
      </c>
      <c r="I128" s="6">
        <v>0.22179432092257201</v>
      </c>
      <c r="J128" s="6">
        <v>0.35520435587913401</v>
      </c>
      <c r="K128" s="6">
        <v>0.51372106911551496</v>
      </c>
      <c r="L128" s="6" t="s">
        <v>422</v>
      </c>
      <c r="M128" s="6">
        <v>2.6720756627185702</v>
      </c>
      <c r="N128" s="6">
        <v>0.146874906666487</v>
      </c>
      <c r="O128" s="6">
        <v>2.5895466359553101E-2</v>
      </c>
      <c r="P128" s="6">
        <v>9.5903881784735107E-2</v>
      </c>
      <c r="Q128" s="6" t="s">
        <v>423</v>
      </c>
      <c r="R128" s="6" t="s">
        <v>423</v>
      </c>
      <c r="S128" s="6" t="s">
        <v>423</v>
      </c>
      <c r="T128" s="6" t="s">
        <v>423</v>
      </c>
      <c r="U128" s="6" t="s">
        <v>423</v>
      </c>
      <c r="V128" s="6" t="s">
        <v>423</v>
      </c>
      <c r="W128" s="6">
        <v>0.33020140384561503</v>
      </c>
      <c r="X128" s="6">
        <v>1.82497483110531E-8</v>
      </c>
      <c r="Y128" s="6">
        <v>1.82497483110531E-8</v>
      </c>
      <c r="Z128" s="6">
        <v>0</v>
      </c>
      <c r="AA128" s="6">
        <v>1.82497483110531E-8</v>
      </c>
      <c r="AB128" s="6">
        <v>5.4749244933159298E-8</v>
      </c>
      <c r="AC128" s="6">
        <v>6.7531499999999994E-2</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1.54193430370213E-2</v>
      </c>
      <c r="F129" s="6">
        <v>7.1753489713754397E-4</v>
      </c>
      <c r="G129" s="6">
        <v>3.5301450342901899E-5</v>
      </c>
      <c r="H129" s="6">
        <v>3.6846964075966902E-4</v>
      </c>
      <c r="I129" s="6">
        <v>3.3163574637674398E-4</v>
      </c>
      <c r="J129" s="6">
        <v>3.3163574637674398E-4</v>
      </c>
      <c r="K129" s="6">
        <v>3.3163574637674398E-4</v>
      </c>
      <c r="L129" s="6">
        <v>1.2734812660867E-4</v>
      </c>
      <c r="M129" s="6">
        <v>1.0095836754969599E-2</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4.2209999999999998E-2</v>
      </c>
      <c r="F130" s="6">
        <v>0.22941388316239</v>
      </c>
      <c r="G130" s="6" t="s">
        <v>428</v>
      </c>
      <c r="H130" s="6">
        <v>1.5875040649161801E-2</v>
      </c>
      <c r="I130" s="6">
        <v>6.9252818905558601E-3</v>
      </c>
      <c r="J130" s="6">
        <v>1.7054668058427001E-2</v>
      </c>
      <c r="K130" s="6">
        <v>4.8851955694641298E-2</v>
      </c>
      <c r="L130" s="6" t="s">
        <v>422</v>
      </c>
      <c r="M130" s="6">
        <v>3.5880000000000002E-2</v>
      </c>
      <c r="N130" s="6">
        <v>1.0915630265635801E-2</v>
      </c>
      <c r="O130" s="6">
        <v>3.31160500650693E-3</v>
      </c>
      <c r="P130" s="6">
        <v>1.20632427160683E-2</v>
      </c>
      <c r="Q130" s="6" t="s">
        <v>423</v>
      </c>
      <c r="R130" s="6" t="s">
        <v>423</v>
      </c>
      <c r="S130" s="6" t="s">
        <v>423</v>
      </c>
      <c r="T130" s="6" t="s">
        <v>423</v>
      </c>
      <c r="U130" s="6" t="s">
        <v>423</v>
      </c>
      <c r="V130" s="6" t="s">
        <v>423</v>
      </c>
      <c r="W130" s="6">
        <v>0</v>
      </c>
      <c r="X130" s="6" t="s">
        <v>428</v>
      </c>
      <c r="Y130" s="6" t="s">
        <v>428</v>
      </c>
      <c r="Z130" s="6" t="s">
        <v>428</v>
      </c>
      <c r="AA130" s="6" t="s">
        <v>428</v>
      </c>
      <c r="AB130" s="6" t="s">
        <v>428</v>
      </c>
      <c r="AC130" s="6">
        <v>7.9375203245808697E-5</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0.40339539499999999</v>
      </c>
      <c r="F132" s="6">
        <v>0.14799121000000001</v>
      </c>
      <c r="G132" s="6">
        <v>1.6887706625000001</v>
      </c>
      <c r="H132" s="6">
        <v>4.77391E-2</v>
      </c>
      <c r="I132" s="6">
        <v>3.341737E-3</v>
      </c>
      <c r="J132" s="6">
        <v>1.1934775E-2</v>
      </c>
      <c r="K132" s="6">
        <v>0.11934775</v>
      </c>
      <c r="L132" s="6" t="s">
        <v>422</v>
      </c>
      <c r="M132" s="6">
        <v>1.98117265</v>
      </c>
      <c r="N132" s="6">
        <v>1.0979993E-2</v>
      </c>
      <c r="O132" s="6">
        <v>5.0126054999999996E-3</v>
      </c>
      <c r="P132" s="6">
        <v>3.6986607464291103E-2</v>
      </c>
      <c r="Q132" s="6" t="s">
        <v>423</v>
      </c>
      <c r="R132" s="6" t="s">
        <v>423</v>
      </c>
      <c r="S132" s="6" t="s">
        <v>423</v>
      </c>
      <c r="T132" s="6" t="s">
        <v>423</v>
      </c>
      <c r="U132" s="6" t="s">
        <v>423</v>
      </c>
      <c r="V132" s="6" t="s">
        <v>423</v>
      </c>
      <c r="W132" s="6">
        <v>1.65654677E-3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2.1428979000000001E-2</v>
      </c>
      <c r="F133" s="6">
        <v>2.3022870000000001E-3</v>
      </c>
      <c r="G133" s="6">
        <v>1.30699062E-2</v>
      </c>
      <c r="H133" s="6" t="s">
        <v>422</v>
      </c>
      <c r="I133" s="6">
        <v>6.8281223067921098E-3</v>
      </c>
      <c r="J133" s="6">
        <v>6.8281223067921098E-3</v>
      </c>
      <c r="K133" s="6">
        <v>6.8281223067921098E-3</v>
      </c>
      <c r="L133" s="6" t="s">
        <v>422</v>
      </c>
      <c r="M133" s="6">
        <v>1.7709900000000001E-2</v>
      </c>
      <c r="N133" s="6">
        <v>5.3178916520496E-3</v>
      </c>
      <c r="O133" s="6">
        <v>8.9167065464880002E-4</v>
      </c>
      <c r="P133" s="6">
        <v>0.26428796881032002</v>
      </c>
      <c r="Q133" s="6" t="s">
        <v>423</v>
      </c>
      <c r="R133" s="6" t="s">
        <v>423</v>
      </c>
      <c r="S133" s="6" t="s">
        <v>423</v>
      </c>
      <c r="T133" s="6" t="s">
        <v>423</v>
      </c>
      <c r="U133" s="6" t="s">
        <v>423</v>
      </c>
      <c r="V133" s="6" t="s">
        <v>423</v>
      </c>
      <c r="W133" s="6">
        <v>3.0106830000000002</v>
      </c>
      <c r="X133" s="6">
        <v>2.3376251290251601E-6</v>
      </c>
      <c r="Y133" s="6">
        <v>1.2772590911168399E-6</v>
      </c>
      <c r="Z133" s="6">
        <v>1.14069679835592E-6</v>
      </c>
      <c r="AA133" s="6">
        <v>1.23709371089304E-6</v>
      </c>
      <c r="AB133" s="6">
        <v>5.9926747293909603E-6</v>
      </c>
      <c r="AC133" s="6">
        <v>2.6578149999999998E-2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0.22003400000000001</v>
      </c>
      <c r="F134" s="6">
        <v>7.2508000000000003E-2</v>
      </c>
      <c r="G134" s="6">
        <v>0.51496640000000005</v>
      </c>
      <c r="H134" s="6" t="s">
        <v>422</v>
      </c>
      <c r="I134" s="6">
        <v>1.5336092000000001E-2</v>
      </c>
      <c r="J134" s="6">
        <v>1.9526295999999999E-2</v>
      </c>
      <c r="K134" s="6">
        <v>2.2613528969359298E-2</v>
      </c>
      <c r="L134" s="6" t="s">
        <v>422</v>
      </c>
      <c r="M134" s="6">
        <v>2.5542200000000001E-2</v>
      </c>
      <c r="N134" s="6">
        <v>1.115E-2</v>
      </c>
      <c r="O134" s="6">
        <v>1.0031E-3</v>
      </c>
      <c r="P134" s="6">
        <v>6.0039999999999998E-3</v>
      </c>
      <c r="Q134" s="6" t="s">
        <v>423</v>
      </c>
      <c r="R134" s="6" t="s">
        <v>423</v>
      </c>
      <c r="S134" s="6" t="s">
        <v>423</v>
      </c>
      <c r="T134" s="6" t="s">
        <v>423</v>
      </c>
      <c r="U134" s="6" t="s">
        <v>423</v>
      </c>
      <c r="V134" s="6" t="s">
        <v>423</v>
      </c>
      <c r="W134" s="6">
        <v>1.0143</v>
      </c>
      <c r="X134" s="6" t="s">
        <v>422</v>
      </c>
      <c r="Y134" s="6" t="s">
        <v>422</v>
      </c>
      <c r="Z134" s="6" t="s">
        <v>422</v>
      </c>
      <c r="AA134" s="6" t="s">
        <v>422</v>
      </c>
      <c r="AB134" s="6" t="s">
        <v>422</v>
      </c>
      <c r="AC134" s="6">
        <v>0.1038116</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0.76341776449369403</v>
      </c>
      <c r="F135" s="6">
        <v>3.81708882246848</v>
      </c>
      <c r="G135" s="6">
        <v>0.12723629408228199</v>
      </c>
      <c r="H135" s="6">
        <v>8.14312282126608E-2</v>
      </c>
      <c r="I135" s="6">
        <v>2.0357807053165198</v>
      </c>
      <c r="J135" s="6">
        <v>2.0357807053165198</v>
      </c>
      <c r="K135" s="6">
        <v>2.0357807053165198</v>
      </c>
      <c r="L135" s="6" t="s">
        <v>422</v>
      </c>
      <c r="M135" s="6">
        <v>10.687848702911699</v>
      </c>
      <c r="N135" s="6" t="s">
        <v>422</v>
      </c>
      <c r="O135" s="6" t="s">
        <v>422</v>
      </c>
      <c r="P135" s="6" t="s">
        <v>422</v>
      </c>
      <c r="Q135" s="6" t="s">
        <v>423</v>
      </c>
      <c r="R135" s="6" t="s">
        <v>423</v>
      </c>
      <c r="S135" s="6" t="s">
        <v>423</v>
      </c>
      <c r="T135" s="6" t="s">
        <v>423</v>
      </c>
      <c r="U135" s="6" t="s">
        <v>423</v>
      </c>
      <c r="V135" s="6" t="s">
        <v>423</v>
      </c>
      <c r="W135" s="6">
        <v>18.4441731901677</v>
      </c>
      <c r="X135" s="6">
        <v>0.173505256602491</v>
      </c>
      <c r="Y135" s="6">
        <v>0.22966907621978999</v>
      </c>
      <c r="Z135" s="6">
        <v>8.3427118620373095E-2</v>
      </c>
      <c r="AA135" s="6">
        <v>0.15758180633903099</v>
      </c>
      <c r="AB135" s="6">
        <v>0.64418325778168495</v>
      </c>
      <c r="AC135" s="6">
        <v>4.3700508789125498</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4.3262896266958097E-2</v>
      </c>
      <c r="F136" s="6">
        <v>0.55357845108209103</v>
      </c>
      <c r="G136" s="6">
        <v>1.9563814118996398E-2</v>
      </c>
      <c r="H136" s="6">
        <v>4.0373196983612001</v>
      </c>
      <c r="I136" s="6">
        <v>1.3709527406705301E-2</v>
      </c>
      <c r="J136" s="6">
        <v>1.41156949467554E-2</v>
      </c>
      <c r="K136" s="6">
        <v>5.7042803917295099E-3</v>
      </c>
      <c r="L136" s="6" t="s">
        <v>422</v>
      </c>
      <c r="M136" s="6">
        <v>3.5947112000929302E-4</v>
      </c>
      <c r="N136" s="6">
        <v>1.9586236476120802E-5</v>
      </c>
      <c r="O136" s="6">
        <v>5.2791447995106901E-6</v>
      </c>
      <c r="P136" s="6">
        <v>8.2071498869999999E-3</v>
      </c>
      <c r="Q136" s="6" t="s">
        <v>423</v>
      </c>
      <c r="R136" s="6" t="s">
        <v>423</v>
      </c>
      <c r="S136" s="6" t="s">
        <v>423</v>
      </c>
      <c r="T136" s="6" t="s">
        <v>423</v>
      </c>
      <c r="U136" s="6" t="s">
        <v>423</v>
      </c>
      <c r="V136" s="6" t="s">
        <v>423</v>
      </c>
      <c r="W136" s="6">
        <v>0</v>
      </c>
      <c r="X136" s="6">
        <v>8.1750251688946898E-8</v>
      </c>
      <c r="Y136" s="6">
        <v>8.1750251688946898E-8</v>
      </c>
      <c r="Z136" s="6">
        <v>0</v>
      </c>
      <c r="AA136" s="6">
        <v>8.1750251688946898E-8</v>
      </c>
      <c r="AB136" s="6">
        <v>2.45250755066841E-7</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6.2627168376103402E-3</v>
      </c>
      <c r="G139" s="6" t="s">
        <v>422</v>
      </c>
      <c r="H139" s="6">
        <v>1.0495935083824499E-4</v>
      </c>
      <c r="I139" s="6">
        <v>4.2181094441358999E-6</v>
      </c>
      <c r="J139" s="6">
        <v>1.8509800573031501E-5</v>
      </c>
      <c r="K139" s="6">
        <v>5.2140931365946995E-4</v>
      </c>
      <c r="L139" s="6" t="s">
        <v>422</v>
      </c>
      <c r="M139" s="6" t="s">
        <v>422</v>
      </c>
      <c r="N139" s="6">
        <v>8.5169734364234906E-5</v>
      </c>
      <c r="O139" s="6">
        <v>3.4894993493071998E-5</v>
      </c>
      <c r="P139" s="6">
        <v>7.9757283931715503E-5</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v>5.2479675419122702E-7</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2.03132455499565</v>
      </c>
      <c r="F140" s="6">
        <v>5.8745822878234204</v>
      </c>
      <c r="G140" s="6">
        <v>4.1267327915672801E-2</v>
      </c>
      <c r="H140" s="6">
        <v>0.77981279179708096</v>
      </c>
      <c r="I140" s="6">
        <v>427.91233848893899</v>
      </c>
      <c r="J140" s="6">
        <v>4092.33964333945</v>
      </c>
      <c r="K140" s="6">
        <v>14733.000879209199</v>
      </c>
      <c r="L140" s="6" t="s">
        <v>422</v>
      </c>
      <c r="M140" s="6">
        <v>132.42643190664299</v>
      </c>
      <c r="N140" s="6">
        <v>0</v>
      </c>
      <c r="O140" s="6">
        <v>0</v>
      </c>
      <c r="P140" s="6">
        <v>0.34783882203017402</v>
      </c>
      <c r="Q140" s="6" t="s">
        <v>423</v>
      </c>
      <c r="R140" s="6" t="s">
        <v>423</v>
      </c>
      <c r="S140" s="6" t="s">
        <v>423</v>
      </c>
      <c r="T140" s="6" t="s">
        <v>423</v>
      </c>
      <c r="U140" s="6" t="s">
        <v>423</v>
      </c>
      <c r="V140" s="6" t="s">
        <v>423</v>
      </c>
      <c r="W140" s="6">
        <v>2.22609769390231</v>
      </c>
      <c r="X140" s="6">
        <v>0.82365614674385501</v>
      </c>
      <c r="Y140" s="6">
        <v>5.5652442347557798E-2</v>
      </c>
      <c r="Z140" s="6">
        <v>0.10017439622560401</v>
      </c>
      <c r="AA140" s="6">
        <v>1.8921830398169699</v>
      </c>
      <c r="AB140" s="6">
        <v>2.8716660251339801</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1615.9927081957403</v>
      </c>
      <c r="F141" s="20">
        <f t="shared" ref="F141:AD141" si="0">SUM(F14:F140)</f>
        <v>1754.4638198966431</v>
      </c>
      <c r="G141" s="20">
        <f t="shared" si="0"/>
        <v>1064.4035858227503</v>
      </c>
      <c r="H141" s="20">
        <f t="shared" si="0"/>
        <v>480.27189744279224</v>
      </c>
      <c r="I141" s="20">
        <f t="shared" si="0"/>
        <v>1519.9656866881846</v>
      </c>
      <c r="J141" s="20">
        <f t="shared" si="0"/>
        <v>8473.8431887497172</v>
      </c>
      <c r="K141" s="20">
        <f t="shared" si="0"/>
        <v>27466.733360133599</v>
      </c>
      <c r="L141" s="20">
        <f t="shared" si="0"/>
        <v>31.999785505513849</v>
      </c>
      <c r="M141" s="20">
        <f t="shared" si="0"/>
        <v>5154.9130550548007</v>
      </c>
      <c r="N141" s="20">
        <f t="shared" si="0"/>
        <v>146.13232775519259</v>
      </c>
      <c r="O141" s="20">
        <f t="shared" si="0"/>
        <v>7.5871942392673759</v>
      </c>
      <c r="P141" s="20">
        <f t="shared" si="0"/>
        <v>3.2852546860500431</v>
      </c>
      <c r="Q141" s="20">
        <f t="shared" si="0"/>
        <v>0</v>
      </c>
      <c r="R141" s="20">
        <f>SUM(R14:R140)</f>
        <v>0</v>
      </c>
      <c r="S141" s="20">
        <f t="shared" si="0"/>
        <v>0</v>
      </c>
      <c r="T141" s="20">
        <f t="shared" si="0"/>
        <v>0</v>
      </c>
      <c r="U141" s="20">
        <f t="shared" si="0"/>
        <v>0</v>
      </c>
      <c r="V141" s="20">
        <f t="shared" si="0"/>
        <v>0</v>
      </c>
      <c r="W141" s="20">
        <f t="shared" si="0"/>
        <v>51.349491165055092</v>
      </c>
      <c r="X141" s="20">
        <f t="shared" si="0"/>
        <v>22.241281110295677</v>
      </c>
      <c r="Y141" s="20">
        <f t="shared" si="0"/>
        <v>30.932789395506187</v>
      </c>
      <c r="Z141" s="20">
        <f t="shared" si="0"/>
        <v>11.187139375931443</v>
      </c>
      <c r="AA141" s="20">
        <f t="shared" si="0"/>
        <v>19.848567657382205</v>
      </c>
      <c r="AB141" s="20">
        <f t="shared" si="0"/>
        <v>84.209777539095128</v>
      </c>
      <c r="AC141" s="20">
        <f t="shared" si="0"/>
        <v>7.6762055289068511</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1615.9927081957403</v>
      </c>
      <c r="F152" s="14">
        <f t="shared" ref="F152:AD152" si="1">SUM(F$141, F$151, IF(AND(ISNUMBER(SEARCH($B$4,"AT|BE|CH|GB|IE|LT|LU|NL")),SUM(F$143:F$149)&gt;0),SUM(F$143:F$149)-SUM(F$27:F$33),0))</f>
        <v>1754.4638198966431</v>
      </c>
      <c r="G152" s="14">
        <f t="shared" si="1"/>
        <v>1064.4035858227503</v>
      </c>
      <c r="H152" s="14">
        <f t="shared" si="1"/>
        <v>480.27189744279224</v>
      </c>
      <c r="I152" s="14">
        <f t="shared" si="1"/>
        <v>1519.9656866881846</v>
      </c>
      <c r="J152" s="14">
        <f t="shared" si="1"/>
        <v>8473.8431887497172</v>
      </c>
      <c r="K152" s="14">
        <f t="shared" si="1"/>
        <v>27466.733360133599</v>
      </c>
      <c r="L152" s="14">
        <f t="shared" si="1"/>
        <v>31.999785505513849</v>
      </c>
      <c r="M152" s="14">
        <f t="shared" si="1"/>
        <v>5154.9130550548007</v>
      </c>
      <c r="N152" s="14">
        <f t="shared" si="1"/>
        <v>146.13232775519259</v>
      </c>
      <c r="O152" s="14">
        <f t="shared" si="1"/>
        <v>7.5871942392673759</v>
      </c>
      <c r="P152" s="14">
        <f t="shared" si="1"/>
        <v>3.2852546860500431</v>
      </c>
      <c r="Q152" s="14">
        <f t="shared" si="1"/>
        <v>0</v>
      </c>
      <c r="R152" s="14">
        <f t="shared" si="1"/>
        <v>0</v>
      </c>
      <c r="S152" s="14">
        <f t="shared" si="1"/>
        <v>0</v>
      </c>
      <c r="T152" s="14">
        <f t="shared" si="1"/>
        <v>0</v>
      </c>
      <c r="U152" s="14">
        <f t="shared" si="1"/>
        <v>0</v>
      </c>
      <c r="V152" s="14">
        <f t="shared" si="1"/>
        <v>0</v>
      </c>
      <c r="W152" s="14">
        <f t="shared" si="1"/>
        <v>51.349491165055092</v>
      </c>
      <c r="X152" s="14">
        <f t="shared" si="1"/>
        <v>22.241281110295677</v>
      </c>
      <c r="Y152" s="14">
        <f t="shared" si="1"/>
        <v>30.932789395506187</v>
      </c>
      <c r="Z152" s="14">
        <f t="shared" si="1"/>
        <v>11.187139375931443</v>
      </c>
      <c r="AA152" s="14">
        <f t="shared" si="1"/>
        <v>19.848567657382205</v>
      </c>
      <c r="AB152" s="14">
        <f t="shared" si="1"/>
        <v>84.209777539095128</v>
      </c>
      <c r="AC152" s="14">
        <f t="shared" si="1"/>
        <v>7.6762055289068511</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1615.8058799882174</v>
      </c>
      <c r="F154" s="14">
        <f ca="1">SUM(F$141, F$153, -1 * IF(OR($B$6=2005,$B$6&gt;=2020),SUM(F$99:F$122),0), IF(AND(ISNUMBER(SEARCH($B$4,"AT|BE|CH|GB|IE|LT|LU|NL")),SUM(F$143:F$149)&gt;0),SUM(F$143:F$149)-SUM(F$27:F$33),0))</f>
        <v>1637.4748327928355</v>
      </c>
      <c r="G154" s="14">
        <f>SUM(G$141, G$153, IF(AND(ISNUMBER(SEARCH($B$4,"AT|BE|CH|GB|IE|LT|LU|NL")),SUM(G$143:G$149)&gt;0),SUM(G$143:G$149)-SUM(G$27:G$33),0))</f>
        <v>1064.4035858227503</v>
      </c>
      <c r="H154" s="14">
        <f>SUM(H$141, H$153, IF(AND(ISNUMBER(SEARCH($B$4,"AT|BE|CH|GB|IE|LT|LU|NL")),SUM(H$143:H$149)&gt;0),SUM(H$143:H$149)-SUM(H$27:H$33),0))</f>
        <v>480.27189744279224</v>
      </c>
      <c r="I154" s="14">
        <f t="shared" ref="I154:AD154" si="2">SUM(I$141, I$153, IF(AND(ISNUMBER(SEARCH($B$4,"AT|BE|CH|GB|IE|LT|LU|NL")),SUM(I$143:I$149)&gt;0),SUM(I$143:I$149)-SUM(I$27:I$33),0))</f>
        <v>1519.9656866881846</v>
      </c>
      <c r="J154" s="14">
        <f t="shared" si="2"/>
        <v>8473.8431887497172</v>
      </c>
      <c r="K154" s="14">
        <f t="shared" si="2"/>
        <v>27466.733360133599</v>
      </c>
      <c r="L154" s="14">
        <f t="shared" si="2"/>
        <v>31.999785505513849</v>
      </c>
      <c r="M154" s="14">
        <f t="shared" si="2"/>
        <v>5154.9130550548007</v>
      </c>
      <c r="N154" s="14">
        <f t="shared" si="2"/>
        <v>146.13232775519259</v>
      </c>
      <c r="O154" s="14">
        <f t="shared" si="2"/>
        <v>7.5871942392673759</v>
      </c>
      <c r="P154" s="14">
        <f t="shared" si="2"/>
        <v>3.2852546860500431</v>
      </c>
      <c r="Q154" s="14">
        <f t="shared" si="2"/>
        <v>0</v>
      </c>
      <c r="R154" s="14">
        <f t="shared" si="2"/>
        <v>0</v>
      </c>
      <c r="S154" s="14">
        <f t="shared" si="2"/>
        <v>0</v>
      </c>
      <c r="T154" s="14">
        <f t="shared" si="2"/>
        <v>0</v>
      </c>
      <c r="U154" s="14">
        <f t="shared" si="2"/>
        <v>0</v>
      </c>
      <c r="V154" s="14">
        <f t="shared" si="2"/>
        <v>0</v>
      </c>
      <c r="W154" s="14">
        <f t="shared" si="2"/>
        <v>51.349491165055092</v>
      </c>
      <c r="X154" s="14">
        <f t="shared" si="2"/>
        <v>22.241281110295677</v>
      </c>
      <c r="Y154" s="14">
        <f t="shared" si="2"/>
        <v>30.932789395506187</v>
      </c>
      <c r="Z154" s="14">
        <f t="shared" si="2"/>
        <v>11.187139375931443</v>
      </c>
      <c r="AA154" s="14">
        <f t="shared" si="2"/>
        <v>19.848567657382205</v>
      </c>
      <c r="AB154" s="14">
        <f t="shared" si="2"/>
        <v>84.209777539095128</v>
      </c>
      <c r="AC154" s="14">
        <f t="shared" si="2"/>
        <v>7.6762055289068511</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55.506839892229799</v>
      </c>
      <c r="F157" s="23">
        <v>0.94470083876717204</v>
      </c>
      <c r="G157" s="23">
        <v>2.8501404232813301</v>
      </c>
      <c r="H157" s="23">
        <v>2.0863014855389599E-2</v>
      </c>
      <c r="I157" s="23">
        <v>0.48171542431938602</v>
      </c>
      <c r="J157" s="23">
        <v>0.493560885573116</v>
      </c>
      <c r="K157" s="23">
        <v>0.493560885573116</v>
      </c>
      <c r="L157" s="23">
        <v>0.37151868556751799</v>
      </c>
      <c r="M157" s="23">
        <v>8.1448074356237399</v>
      </c>
      <c r="N157" s="23">
        <v>0.751655662814665</v>
      </c>
      <c r="O157" s="23" t="s">
        <v>422</v>
      </c>
      <c r="P157" s="23" t="s">
        <v>422</v>
      </c>
      <c r="Q157" s="23" t="s">
        <v>423</v>
      </c>
      <c r="R157" s="23" t="s">
        <v>423</v>
      </c>
      <c r="S157" s="23" t="s">
        <v>423</v>
      </c>
      <c r="T157" s="23" t="s">
        <v>423</v>
      </c>
      <c r="U157" s="23" t="s">
        <v>423</v>
      </c>
      <c r="V157" s="23" t="s">
        <v>423</v>
      </c>
      <c r="W157" s="23" t="s">
        <v>422</v>
      </c>
      <c r="X157" s="23">
        <v>1.8682167947652701E-4</v>
      </c>
      <c r="Y157" s="23">
        <v>5.9895127720610401E-4</v>
      </c>
      <c r="Z157" s="23">
        <v>5.9895127720610401E-4</v>
      </c>
      <c r="AA157" s="23">
        <v>6.4900721674993999E-4</v>
      </c>
      <c r="AB157" s="23">
        <v>2.03373145063868E-3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30.0015641408982</v>
      </c>
      <c r="F158" s="23">
        <v>1.81304885351384</v>
      </c>
      <c r="G158" s="23">
        <v>1.5073090308724599</v>
      </c>
      <c r="H158" s="23">
        <v>1.28615463332098E-2</v>
      </c>
      <c r="I158" s="23">
        <v>0.27700740379748501</v>
      </c>
      <c r="J158" s="23">
        <v>0.28381906126785</v>
      </c>
      <c r="K158" s="23">
        <v>0.28381906126785</v>
      </c>
      <c r="L158" s="23">
        <v>0.21363946711215401</v>
      </c>
      <c r="M158" s="23">
        <v>38.301892504486702</v>
      </c>
      <c r="N158" s="23">
        <v>19.517064867337101</v>
      </c>
      <c r="O158" s="23" t="s">
        <v>422</v>
      </c>
      <c r="P158" s="23" t="s">
        <v>422</v>
      </c>
      <c r="Q158" s="23" t="s">
        <v>423</v>
      </c>
      <c r="R158" s="23" t="s">
        <v>423</v>
      </c>
      <c r="S158" s="23" t="s">
        <v>423</v>
      </c>
      <c r="T158" s="23" t="s">
        <v>423</v>
      </c>
      <c r="U158" s="23" t="s">
        <v>423</v>
      </c>
      <c r="V158" s="23" t="s">
        <v>423</v>
      </c>
      <c r="W158" s="23" t="s">
        <v>422</v>
      </c>
      <c r="X158" s="23">
        <v>2.3913816862349501E-4</v>
      </c>
      <c r="Y158" s="23">
        <v>9.0912400497880402E-4</v>
      </c>
      <c r="Z158" s="23">
        <v>9.0912400497880402E-4</v>
      </c>
      <c r="AA158" s="23">
        <v>9.8513637766673399E-4</v>
      </c>
      <c r="AB158" s="23">
        <v>3.0425225562478401E-3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120.60921591703401</v>
      </c>
      <c r="F159" s="23">
        <v>4.6182061321588304</v>
      </c>
      <c r="G159" s="23">
        <v>5.2780714082989197</v>
      </c>
      <c r="H159" s="23">
        <v>0.16206471599206501</v>
      </c>
      <c r="I159" s="23">
        <v>2.3140591651345601</v>
      </c>
      <c r="J159" s="23">
        <v>2.5152817013527899</v>
      </c>
      <c r="K159" s="23">
        <v>2.6200851056027799</v>
      </c>
      <c r="L159" s="23">
        <v>1.6036027786587701</v>
      </c>
      <c r="M159" s="23">
        <v>10.774015652239999</v>
      </c>
      <c r="N159" s="23">
        <v>0.33987289085327399</v>
      </c>
      <c r="O159" s="23">
        <v>1.8228078047114699E-2</v>
      </c>
      <c r="P159" s="23">
        <v>2.6903370301377503E-4</v>
      </c>
      <c r="Q159" s="23" t="s">
        <v>423</v>
      </c>
      <c r="R159" s="23" t="s">
        <v>423</v>
      </c>
      <c r="S159" s="23" t="s">
        <v>423</v>
      </c>
      <c r="T159" s="23" t="s">
        <v>423</v>
      </c>
      <c r="U159" s="23" t="s">
        <v>423</v>
      </c>
      <c r="V159" s="23" t="s">
        <v>423</v>
      </c>
      <c r="W159" s="23">
        <v>11.329297866161101</v>
      </c>
      <c r="X159" s="23">
        <v>1.13292978661611E-2</v>
      </c>
      <c r="Y159" s="23">
        <v>2.2659200245478101E-2</v>
      </c>
      <c r="Z159" s="23">
        <v>1.13292978661611E-2</v>
      </c>
      <c r="AA159" s="23">
        <v>2.2659200245478101E-2</v>
      </c>
      <c r="AB159" s="23">
        <v>6.7976996223278296E-2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L170"/>
  <sheetViews>
    <sheetView zoomScale="80" zoomScaleNormal="80" workbookViewId="0">
      <pane xSplit="4" ySplit="13" topLeftCell="Z74"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2014</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2014</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166.78971462368801</v>
      </c>
      <c r="F14" s="6">
        <v>1.6250314834116699</v>
      </c>
      <c r="G14" s="6">
        <v>261.66647426413402</v>
      </c>
      <c r="H14" s="6">
        <v>0.164056314682651</v>
      </c>
      <c r="I14" s="6">
        <v>3.5074557903187999</v>
      </c>
      <c r="J14" s="6">
        <v>7.52571673491168</v>
      </c>
      <c r="K14" s="6">
        <v>18.5730616619167</v>
      </c>
      <c r="L14" s="6">
        <v>0.234119983906771</v>
      </c>
      <c r="M14" s="6">
        <v>40.057293799999997</v>
      </c>
      <c r="N14" s="6">
        <v>1.7762</v>
      </c>
      <c r="O14" s="6">
        <v>0.16448460000000001</v>
      </c>
      <c r="P14" s="6">
        <v>0.70846969999999998</v>
      </c>
      <c r="Q14" s="6" t="s">
        <v>423</v>
      </c>
      <c r="R14" s="6" t="s">
        <v>423</v>
      </c>
      <c r="S14" s="6" t="s">
        <v>423</v>
      </c>
      <c r="T14" s="6" t="s">
        <v>423</v>
      </c>
      <c r="U14" s="6" t="s">
        <v>423</v>
      </c>
      <c r="V14" s="6" t="s">
        <v>423</v>
      </c>
      <c r="W14" s="6">
        <v>1.97290924251957</v>
      </c>
      <c r="X14" s="6">
        <v>5.5666562544175796E-3</v>
      </c>
      <c r="Y14" s="6">
        <v>3.2794854082074498E-5</v>
      </c>
      <c r="Z14" s="6" t="s">
        <v>422</v>
      </c>
      <c r="AA14" s="6" t="s">
        <v>422</v>
      </c>
      <c r="AB14" s="6">
        <v>5.5994511084996503E-3</v>
      </c>
      <c r="AC14" s="6">
        <v>0.38992343949612501</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12.9681864866285</v>
      </c>
      <c r="F15" s="6">
        <v>0.60736532280913702</v>
      </c>
      <c r="G15" s="6">
        <v>39.151517847277397</v>
      </c>
      <c r="H15" s="6">
        <v>1.40279075163675E-2</v>
      </c>
      <c r="I15" s="6">
        <v>1.2543422726868201</v>
      </c>
      <c r="J15" s="6">
        <v>1.9902816041995599</v>
      </c>
      <c r="K15" s="6">
        <v>2.9449781692160202</v>
      </c>
      <c r="L15" s="6" t="s">
        <v>422</v>
      </c>
      <c r="M15" s="6">
        <v>12.5904641343213</v>
      </c>
      <c r="N15" s="6">
        <v>5.47731430798458E-2</v>
      </c>
      <c r="O15" s="6">
        <v>1.9054764175885801E-2</v>
      </c>
      <c r="P15" s="6">
        <v>8.1925860646688293E-3</v>
      </c>
      <c r="Q15" s="6" t="s">
        <v>423</v>
      </c>
      <c r="R15" s="6" t="s">
        <v>423</v>
      </c>
      <c r="S15" s="6" t="s">
        <v>423</v>
      </c>
      <c r="T15" s="6" t="s">
        <v>423</v>
      </c>
      <c r="U15" s="6" t="s">
        <v>423</v>
      </c>
      <c r="V15" s="6" t="s">
        <v>423</v>
      </c>
      <c r="W15" s="6" t="s">
        <v>422</v>
      </c>
      <c r="X15" s="6">
        <v>2.0970607696503998E-3</v>
      </c>
      <c r="Y15" s="6">
        <v>3.3629168181063498E-4</v>
      </c>
      <c r="Z15" s="6">
        <v>1.6413079405641699E-4</v>
      </c>
      <c r="AA15" s="6">
        <v>2.1245539379834599E-4</v>
      </c>
      <c r="AB15" s="6">
        <v>2.8099386393158001E-3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439.02915506814497</v>
      </c>
      <c r="F16" s="6">
        <v>19.2257924770018</v>
      </c>
      <c r="G16" s="6">
        <v>183.679924666744</v>
      </c>
      <c r="H16" s="6">
        <v>2.5986917458844299</v>
      </c>
      <c r="I16" s="6">
        <v>4.4366226535898496</v>
      </c>
      <c r="J16" s="6">
        <v>5.65371649492252</v>
      </c>
      <c r="K16" s="6">
        <v>8.3463544668189407</v>
      </c>
      <c r="L16" s="6">
        <v>1.3104756482387201</v>
      </c>
      <c r="M16" s="6">
        <v>510.541884962219</v>
      </c>
      <c r="N16" s="6">
        <v>0.366751203925892</v>
      </c>
      <c r="O16" s="6">
        <v>0.103778082611616</v>
      </c>
      <c r="P16" s="6">
        <v>4.2830059407478797E-2</v>
      </c>
      <c r="Q16" s="6" t="s">
        <v>423</v>
      </c>
      <c r="R16" s="6" t="s">
        <v>423</v>
      </c>
      <c r="S16" s="6" t="s">
        <v>423</v>
      </c>
      <c r="T16" s="6" t="s">
        <v>423</v>
      </c>
      <c r="U16" s="6" t="s">
        <v>423</v>
      </c>
      <c r="V16" s="6" t="s">
        <v>423</v>
      </c>
      <c r="W16" s="6" t="s">
        <v>422</v>
      </c>
      <c r="X16" s="6">
        <v>1.1382700804909499E-2</v>
      </c>
      <c r="Y16" s="6">
        <v>2.2229431162596701E-2</v>
      </c>
      <c r="Z16" s="6">
        <v>0.101014090013351</v>
      </c>
      <c r="AA16" s="6">
        <v>1.7609531063322199E-2</v>
      </c>
      <c r="AB16" s="6">
        <v>0.152235753044179</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17.825444573999999</v>
      </c>
      <c r="F17" s="6">
        <v>0.36370338860000001</v>
      </c>
      <c r="G17" s="6">
        <v>17.836539587000001</v>
      </c>
      <c r="H17" s="6">
        <v>7.3193407645000006E-5</v>
      </c>
      <c r="I17" s="6">
        <v>0.29466735258999999</v>
      </c>
      <c r="J17" s="6">
        <v>0.40210435297000002</v>
      </c>
      <c r="K17" s="6">
        <v>0.67688554544000001</v>
      </c>
      <c r="L17" s="6">
        <v>0.13155696419999999</v>
      </c>
      <c r="M17" s="6">
        <v>19.048372561000001</v>
      </c>
      <c r="N17" s="6">
        <v>4.1578549822999999</v>
      </c>
      <c r="O17" s="6">
        <v>0.17079693643999999</v>
      </c>
      <c r="P17" s="6">
        <v>0.16212976170999999</v>
      </c>
      <c r="Q17" s="6" t="s">
        <v>423</v>
      </c>
      <c r="R17" s="6" t="s">
        <v>423</v>
      </c>
      <c r="S17" s="6" t="s">
        <v>423</v>
      </c>
      <c r="T17" s="6" t="s">
        <v>423</v>
      </c>
      <c r="U17" s="6" t="s">
        <v>423</v>
      </c>
      <c r="V17" s="6" t="s">
        <v>423</v>
      </c>
      <c r="W17" s="6">
        <v>2.0098508294999999</v>
      </c>
      <c r="X17" s="6">
        <v>4.4799108546999998E-2</v>
      </c>
      <c r="Y17" s="6">
        <v>6.8030447159999993E-2</v>
      </c>
      <c r="Z17" s="6">
        <v>2.9263402596999999E-2</v>
      </c>
      <c r="AA17" s="6">
        <v>1.8071578683000002E-2</v>
      </c>
      <c r="AB17" s="6">
        <v>0.16016453698999999</v>
      </c>
      <c r="AC17" s="6">
        <v>0.51520927971999997</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1.2811388442</v>
      </c>
      <c r="F18" s="6">
        <v>0.49720804718</v>
      </c>
      <c r="G18" s="6">
        <v>4.1264287179999997</v>
      </c>
      <c r="H18" s="6">
        <v>4.6582981231999996E-3</v>
      </c>
      <c r="I18" s="6">
        <v>0.15836626632</v>
      </c>
      <c r="J18" s="6">
        <v>0.13751617981</v>
      </c>
      <c r="K18" s="6">
        <v>0.16950581188</v>
      </c>
      <c r="L18" s="6">
        <v>4.5720877324E-2</v>
      </c>
      <c r="M18" s="6">
        <v>29.681610864</v>
      </c>
      <c r="N18" s="6">
        <v>0.98371626291000003</v>
      </c>
      <c r="O18" s="6">
        <v>5.2526180151000003E-2</v>
      </c>
      <c r="P18" s="6">
        <v>4.1469988026000002E-3</v>
      </c>
      <c r="Q18" s="6" t="s">
        <v>423</v>
      </c>
      <c r="R18" s="6" t="s">
        <v>423</v>
      </c>
      <c r="S18" s="6" t="s">
        <v>423</v>
      </c>
      <c r="T18" s="6" t="s">
        <v>423</v>
      </c>
      <c r="U18" s="6" t="s">
        <v>423</v>
      </c>
      <c r="V18" s="6" t="s">
        <v>423</v>
      </c>
      <c r="W18" s="6">
        <v>9.9036208463000007E-3</v>
      </c>
      <c r="X18" s="6">
        <v>0.21512065302</v>
      </c>
      <c r="Y18" s="6">
        <v>0.55904290216999997</v>
      </c>
      <c r="Z18" s="6">
        <v>0.14924033412000001</v>
      </c>
      <c r="AA18" s="6">
        <v>0.1043430697</v>
      </c>
      <c r="AB18" s="6">
        <v>1.0277469589999999</v>
      </c>
      <c r="AC18" s="6">
        <v>6.4948524557E-3</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4.2475524487999996</v>
      </c>
      <c r="F19" s="6">
        <v>0.52170866748</v>
      </c>
      <c r="G19" s="6">
        <v>7.6062402898999997</v>
      </c>
      <c r="H19" s="6">
        <v>1.3399316551999999E-2</v>
      </c>
      <c r="I19" s="6">
        <v>0.53208381388000003</v>
      </c>
      <c r="J19" s="6">
        <v>0.63951711110999998</v>
      </c>
      <c r="K19" s="6">
        <v>0.66936390647999999</v>
      </c>
      <c r="L19" s="6" t="s">
        <v>422</v>
      </c>
      <c r="M19" s="6">
        <v>1.3364470230000001</v>
      </c>
      <c r="N19" s="6">
        <v>3.5144212586999998E-2</v>
      </c>
      <c r="O19" s="6">
        <v>1.5908974283E-3</v>
      </c>
      <c r="P19" s="6">
        <v>7.5434213888999997E-3</v>
      </c>
      <c r="Q19" s="6" t="s">
        <v>423</v>
      </c>
      <c r="R19" s="6" t="s">
        <v>423</v>
      </c>
      <c r="S19" s="6" t="s">
        <v>423</v>
      </c>
      <c r="T19" s="6" t="s">
        <v>423</v>
      </c>
      <c r="U19" s="6" t="s">
        <v>423</v>
      </c>
      <c r="V19" s="6" t="s">
        <v>423</v>
      </c>
      <c r="W19" s="6">
        <v>0.11789655876000001</v>
      </c>
      <c r="X19" s="6">
        <v>1.124119775E-3</v>
      </c>
      <c r="Y19" s="6">
        <v>5.5530727104000002E-3</v>
      </c>
      <c r="Z19" s="6">
        <v>2.2150249257999999E-3</v>
      </c>
      <c r="AA19" s="6">
        <v>1.742034638E-3</v>
      </c>
      <c r="AB19" s="6">
        <v>1.0634252049000001E-2</v>
      </c>
      <c r="AC19" s="6" t="s">
        <v>422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17.302874117999998</v>
      </c>
      <c r="F20" s="6">
        <v>1.83811497858435</v>
      </c>
      <c r="G20" s="6">
        <v>21.897084956</v>
      </c>
      <c r="H20" s="6">
        <v>0.15666607566999999</v>
      </c>
      <c r="I20" s="6">
        <v>3.2475901165292398</v>
      </c>
      <c r="J20" s="6">
        <v>5.2486705276005798</v>
      </c>
      <c r="K20" s="6">
        <v>7.6254414445439203</v>
      </c>
      <c r="L20" s="6">
        <v>0.22206514951</v>
      </c>
      <c r="M20" s="6">
        <v>26.568280647000002</v>
      </c>
      <c r="N20" s="6">
        <v>0.93669983435000004</v>
      </c>
      <c r="O20" s="6">
        <v>8.7082630017999998E-2</v>
      </c>
      <c r="P20" s="6">
        <v>2.5963473779000001E-2</v>
      </c>
      <c r="Q20" s="6" t="s">
        <v>423</v>
      </c>
      <c r="R20" s="6" t="s">
        <v>423</v>
      </c>
      <c r="S20" s="6" t="s">
        <v>423</v>
      </c>
      <c r="T20" s="6" t="s">
        <v>423</v>
      </c>
      <c r="U20" s="6" t="s">
        <v>423</v>
      </c>
      <c r="V20" s="6" t="s">
        <v>423</v>
      </c>
      <c r="W20" s="6">
        <v>0.15332757850000001</v>
      </c>
      <c r="X20" s="6">
        <v>5.8225714194000003E-3</v>
      </c>
      <c r="Y20" s="6">
        <v>4.8924401347999998E-3</v>
      </c>
      <c r="Z20" s="6">
        <v>4.8588522865000002E-3</v>
      </c>
      <c r="AA20" s="6">
        <v>2.3552157037000001E-3</v>
      </c>
      <c r="AB20" s="6">
        <v>1.7929079543999998E-2</v>
      </c>
      <c r="AC20" s="6">
        <v>9.5572202617000002E-3</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2.2781547902270498</v>
      </c>
      <c r="F21" s="6">
        <v>0.13901186569617299</v>
      </c>
      <c r="G21" s="6">
        <v>0.98871628087980201</v>
      </c>
      <c r="H21" s="6">
        <v>1.810349399613E-2</v>
      </c>
      <c r="I21" s="6">
        <v>0.103455436222351</v>
      </c>
      <c r="J21" s="6">
        <v>0.25486034032875998</v>
      </c>
      <c r="K21" s="6">
        <v>0.405602643044911</v>
      </c>
      <c r="L21" s="6" t="s">
        <v>422</v>
      </c>
      <c r="M21" s="6">
        <v>0.34529196302397902</v>
      </c>
      <c r="N21" s="6" t="s">
        <v>422</v>
      </c>
      <c r="O21" s="6" t="s">
        <v>422</v>
      </c>
      <c r="P21" s="6" t="s">
        <v>422</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4.9584326084999999</v>
      </c>
      <c r="F22" s="6">
        <v>6.9876912136999994E-2</v>
      </c>
      <c r="G22" s="6">
        <v>5.7080962339000001</v>
      </c>
      <c r="H22" s="6">
        <v>5.5670709251000004E-3</v>
      </c>
      <c r="I22" s="6">
        <v>0.19456637803999999</v>
      </c>
      <c r="J22" s="6">
        <v>0.28401839270000001</v>
      </c>
      <c r="K22" s="6">
        <v>0.40700293573000002</v>
      </c>
      <c r="L22" s="6">
        <v>1.4679802602000001E-2</v>
      </c>
      <c r="M22" s="6">
        <v>2.4247434736</v>
      </c>
      <c r="N22" s="6">
        <v>0.16834220343</v>
      </c>
      <c r="O22" s="6">
        <v>2.4797212650000001E-3</v>
      </c>
      <c r="P22" s="6">
        <v>3.5541261238999998E-2</v>
      </c>
      <c r="Q22" s="6" t="s">
        <v>423</v>
      </c>
      <c r="R22" s="6" t="s">
        <v>423</v>
      </c>
      <c r="S22" s="6" t="s">
        <v>423</v>
      </c>
      <c r="T22" s="6" t="s">
        <v>423</v>
      </c>
      <c r="U22" s="6" t="s">
        <v>423</v>
      </c>
      <c r="V22" s="6" t="s">
        <v>423</v>
      </c>
      <c r="W22" s="6">
        <v>0.22752688001999999</v>
      </c>
      <c r="X22" s="6">
        <v>2.3819815747999998E-6</v>
      </c>
      <c r="Y22" s="6">
        <v>2.2435884452999999E-4</v>
      </c>
      <c r="Z22" s="6">
        <v>1.3230716657E-4</v>
      </c>
      <c r="AA22" s="6">
        <v>1.3505835529E-5</v>
      </c>
      <c r="AB22" s="6">
        <v>3.7255382819999998E-4</v>
      </c>
      <c r="AC22" s="6">
        <v>3.3707063967000003E-2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78.528558732538798</v>
      </c>
      <c r="F23" s="6">
        <v>16.033289698230199</v>
      </c>
      <c r="G23" s="6">
        <v>6.6156277077759104E-2</v>
      </c>
      <c r="H23" s="6">
        <v>9.5527425599217702E-2</v>
      </c>
      <c r="I23" s="6">
        <v>7.3414907092143098</v>
      </c>
      <c r="J23" s="6">
        <v>7.5204508811314099</v>
      </c>
      <c r="K23" s="6">
        <v>7.5484422088710801</v>
      </c>
      <c r="L23" s="6">
        <v>5.2233820585744297</v>
      </c>
      <c r="M23" s="6">
        <v>120.40867723469501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37.733608787138103</v>
      </c>
      <c r="F24" s="6">
        <v>2.67763268315709</v>
      </c>
      <c r="G24" s="6">
        <v>5.15113231269497</v>
      </c>
      <c r="H24" s="6">
        <v>0.86368330782758296</v>
      </c>
      <c r="I24" s="6">
        <v>2.8652967309958401</v>
      </c>
      <c r="J24" s="6">
        <v>4.6979959929420803</v>
      </c>
      <c r="K24" s="6">
        <v>8.9430839030792892</v>
      </c>
      <c r="L24" s="6">
        <v>0.63488832157812003</v>
      </c>
      <c r="M24" s="6">
        <v>92.119709977798195</v>
      </c>
      <c r="N24" s="6">
        <v>1.6575362895750601</v>
      </c>
      <c r="O24" s="6">
        <v>0.112641296854184</v>
      </c>
      <c r="P24" s="6">
        <v>3.7322316715545097E-2</v>
      </c>
      <c r="Q24" s="6" t="s">
        <v>423</v>
      </c>
      <c r="R24" s="6" t="s">
        <v>423</v>
      </c>
      <c r="S24" s="6" t="s">
        <v>423</v>
      </c>
      <c r="T24" s="6" t="s">
        <v>423</v>
      </c>
      <c r="U24" s="6" t="s">
        <v>423</v>
      </c>
      <c r="V24" s="6" t="s">
        <v>423</v>
      </c>
      <c r="W24" s="6">
        <v>1.3884418312675</v>
      </c>
      <c r="X24" s="6">
        <v>3.1552998502680099E-3</v>
      </c>
      <c r="Y24" s="6">
        <v>3.8508061321684702E-3</v>
      </c>
      <c r="Z24" s="6">
        <v>2.0173294209500699E-3</v>
      </c>
      <c r="AA24" s="6">
        <v>1.0283085230045699E-3</v>
      </c>
      <c r="AB24" s="6">
        <v>1.0051743926361101E-2</v>
      </c>
      <c r="AC24" s="6">
        <v>0.20891475789</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2.3977321439832702</v>
      </c>
      <c r="F25" s="6">
        <v>0.401885647842607</v>
      </c>
      <c r="G25" s="6">
        <v>0.16894068418651501</v>
      </c>
      <c r="H25" s="6">
        <v>1.12702362400245E-3</v>
      </c>
      <c r="I25" s="6">
        <v>2.7031268173230701E-2</v>
      </c>
      <c r="J25" s="6">
        <v>2.77000428923923E-2</v>
      </c>
      <c r="K25" s="6">
        <v>2.77000428923923E-2</v>
      </c>
      <c r="L25" s="6">
        <v>2.0841395996500402E-2</v>
      </c>
      <c r="M25" s="6">
        <v>2.7457860673950201</v>
      </c>
      <c r="N25" s="6">
        <v>0.10894240696538</v>
      </c>
      <c r="O25" s="6" t="s">
        <v>422</v>
      </c>
      <c r="P25" s="6" t="s">
        <v>422</v>
      </c>
      <c r="Q25" s="6" t="s">
        <v>423</v>
      </c>
      <c r="R25" s="6" t="s">
        <v>423</v>
      </c>
      <c r="S25" s="6" t="s">
        <v>423</v>
      </c>
      <c r="T25" s="6" t="s">
        <v>423</v>
      </c>
      <c r="U25" s="6" t="s">
        <v>423</v>
      </c>
      <c r="V25" s="6" t="s">
        <v>423</v>
      </c>
      <c r="W25" s="6" t="s">
        <v>422</v>
      </c>
      <c r="X25" s="6">
        <v>1.1129369548692699E-4</v>
      </c>
      <c r="Y25" s="6">
        <v>2.5975673278221499E-4</v>
      </c>
      <c r="Z25" s="6">
        <v>2.5975673278221499E-4</v>
      </c>
      <c r="AA25" s="6">
        <v>2.8077439669207997E-4</v>
      </c>
      <c r="AB25" s="6">
        <v>9.1158155774343603E-4</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3.3672300476054202</v>
      </c>
      <c r="F26" s="6">
        <v>2.1020851141192698</v>
      </c>
      <c r="G26" s="6">
        <v>0.32155754971081701</v>
      </c>
      <c r="H26" s="6">
        <v>2.6663503416607301E-3</v>
      </c>
      <c r="I26" s="6">
        <v>0.23775655952743299</v>
      </c>
      <c r="J26" s="6">
        <v>0.24391690261461499</v>
      </c>
      <c r="K26" s="6">
        <v>0.24391690261461499</v>
      </c>
      <c r="L26" s="6">
        <v>0.18288761230380099</v>
      </c>
      <c r="M26" s="6">
        <v>21.028754122623301</v>
      </c>
      <c r="N26" s="6">
        <v>10.6170584651922</v>
      </c>
      <c r="O26" s="6" t="s">
        <v>422</v>
      </c>
      <c r="P26" s="6" t="s">
        <v>422</v>
      </c>
      <c r="Q26" s="6" t="s">
        <v>423</v>
      </c>
      <c r="R26" s="6" t="s">
        <v>423</v>
      </c>
      <c r="S26" s="6" t="s">
        <v>423</v>
      </c>
      <c r="T26" s="6" t="s">
        <v>423</v>
      </c>
      <c r="U26" s="6" t="s">
        <v>423</v>
      </c>
      <c r="V26" s="6" t="s">
        <v>423</v>
      </c>
      <c r="W26" s="6" t="s">
        <v>422</v>
      </c>
      <c r="X26" s="6">
        <v>3.3804694944672702E-4</v>
      </c>
      <c r="Y26" s="6">
        <v>1.31951381717892E-3</v>
      </c>
      <c r="Z26" s="6">
        <v>1.31951381717892E-3</v>
      </c>
      <c r="AA26" s="6">
        <v>1.37628810908121E-3</v>
      </c>
      <c r="AB26" s="6">
        <v>4.35336269288577E-3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50.649341840410699</v>
      </c>
      <c r="F27" s="6">
        <v>50.364506919789299</v>
      </c>
      <c r="G27" s="6">
        <v>0.53995338915169599</v>
      </c>
      <c r="H27" s="6">
        <v>3.1808601726476402</v>
      </c>
      <c r="I27" s="6">
        <v>1.2184433390688501</v>
      </c>
      <c r="J27" s="6">
        <v>1.3767895663529299</v>
      </c>
      <c r="K27" s="6">
        <v>1.3767895663529299</v>
      </c>
      <c r="L27" s="6">
        <v>0.30319034400324602</v>
      </c>
      <c r="M27" s="6">
        <v>529.30522746941904</v>
      </c>
      <c r="N27" s="6" t="s">
        <v>422</v>
      </c>
      <c r="O27" s="6" t="s">
        <v>422</v>
      </c>
      <c r="P27" s="6">
        <v>1.2734578047880401E-5</v>
      </c>
      <c r="Q27" s="6" t="s">
        <v>423</v>
      </c>
      <c r="R27" s="6" t="s">
        <v>423</v>
      </c>
      <c r="S27" s="6" t="s">
        <v>423</v>
      </c>
      <c r="T27" s="6" t="s">
        <v>423</v>
      </c>
      <c r="U27" s="6" t="s">
        <v>423</v>
      </c>
      <c r="V27" s="6" t="s">
        <v>423</v>
      </c>
      <c r="W27" s="6">
        <v>4.4530724399470399E-6</v>
      </c>
      <c r="X27" s="6">
        <v>0.79979352652698898</v>
      </c>
      <c r="Y27" s="6">
        <v>0.53991137937181699</v>
      </c>
      <c r="Z27" s="6">
        <v>0.53946625286678396</v>
      </c>
      <c r="AA27" s="6">
        <v>0.79980558656614398</v>
      </c>
      <c r="AB27" s="6">
        <v>2.6789767453317301</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71.792707413263102</v>
      </c>
      <c r="F28" s="6">
        <v>55.777008228356102</v>
      </c>
      <c r="G28" s="6">
        <v>0.66895667181764895</v>
      </c>
      <c r="H28" s="6">
        <v>2.9215103835697098</v>
      </c>
      <c r="I28" s="6">
        <v>1.23923246218185</v>
      </c>
      <c r="J28" s="6">
        <v>1.40032363394696</v>
      </c>
      <c r="K28" s="6">
        <v>1.40032363394696</v>
      </c>
      <c r="L28" s="6">
        <v>0.32608771354970301</v>
      </c>
      <c r="M28" s="6">
        <v>689.068778653957</v>
      </c>
      <c r="N28" s="6" t="s">
        <v>422</v>
      </c>
      <c r="O28" s="6" t="s">
        <v>422</v>
      </c>
      <c r="P28" s="6">
        <v>1.2292773163508401E-5</v>
      </c>
      <c r="Q28" s="6" t="s">
        <v>423</v>
      </c>
      <c r="R28" s="6" t="s">
        <v>423</v>
      </c>
      <c r="S28" s="6" t="s">
        <v>423</v>
      </c>
      <c r="T28" s="6" t="s">
        <v>423</v>
      </c>
      <c r="U28" s="6" t="s">
        <v>423</v>
      </c>
      <c r="V28" s="6" t="s">
        <v>423</v>
      </c>
      <c r="W28" s="6">
        <v>4.3003202785675699E-6</v>
      </c>
      <c r="X28" s="6">
        <v>0.81775147186400599</v>
      </c>
      <c r="Y28" s="6">
        <v>0.58084812270985298</v>
      </c>
      <c r="Z28" s="6">
        <v>0.580547266639171</v>
      </c>
      <c r="AA28" s="6">
        <v>0.81610474639354402</v>
      </c>
      <c r="AB28" s="6">
        <v>2.7952516076065699</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301.14667408015202</v>
      </c>
      <c r="F29" s="6">
        <v>30.767803783025201</v>
      </c>
      <c r="G29" s="6">
        <v>0.34032256641400999</v>
      </c>
      <c r="H29" s="6">
        <v>1.06125592256053</v>
      </c>
      <c r="I29" s="6">
        <v>10.595507702610499</v>
      </c>
      <c r="J29" s="6">
        <v>11.558610875282699</v>
      </c>
      <c r="K29" s="6">
        <v>11.558610875282699</v>
      </c>
      <c r="L29" s="6">
        <v>6.3259647995919304</v>
      </c>
      <c r="M29" s="6">
        <v>476.71463898655998</v>
      </c>
      <c r="N29" s="6" t="s">
        <v>422</v>
      </c>
      <c r="O29" s="6" t="s">
        <v>422</v>
      </c>
      <c r="P29" s="6">
        <v>1.04420842914743E-6</v>
      </c>
      <c r="Q29" s="6" t="s">
        <v>423</v>
      </c>
      <c r="R29" s="6" t="s">
        <v>423</v>
      </c>
      <c r="S29" s="6" t="s">
        <v>423</v>
      </c>
      <c r="T29" s="6" t="s">
        <v>423</v>
      </c>
      <c r="U29" s="6" t="s">
        <v>423</v>
      </c>
      <c r="V29" s="6" t="s">
        <v>423</v>
      </c>
      <c r="W29" s="6">
        <v>2.8604808047496199E-7</v>
      </c>
      <c r="X29" s="6">
        <v>1.08633753392735</v>
      </c>
      <c r="Y29" s="6">
        <v>0.47971956162787399</v>
      </c>
      <c r="Z29" s="6">
        <v>0.35388391118136597</v>
      </c>
      <c r="AA29" s="6">
        <v>0.64062671207439104</v>
      </c>
      <c r="AB29" s="6">
        <v>2.5605677188109799</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0.62141262589486701</v>
      </c>
      <c r="F30" s="6">
        <v>1.8280236799548299</v>
      </c>
      <c r="G30" s="6">
        <v>3.9977106082132096E-3</v>
      </c>
      <c r="H30" s="6">
        <v>3.48844770376096E-2</v>
      </c>
      <c r="I30" s="6">
        <v>1.9632369452933701E-2</v>
      </c>
      <c r="J30" s="6">
        <v>2.2193019956872999E-2</v>
      </c>
      <c r="K30" s="6">
        <v>2.2193019956872999E-2</v>
      </c>
      <c r="L30" s="6">
        <v>3.1295769727374902E-3</v>
      </c>
      <c r="M30" s="6">
        <v>12.5813183324288</v>
      </c>
      <c r="N30" s="6" t="s">
        <v>422</v>
      </c>
      <c r="O30" s="6" t="s">
        <v>422</v>
      </c>
      <c r="P30" s="6">
        <v>8.7551966701437299E-8</v>
      </c>
      <c r="Q30" s="6" t="s">
        <v>423</v>
      </c>
      <c r="R30" s="6" t="s">
        <v>423</v>
      </c>
      <c r="S30" s="6" t="s">
        <v>423</v>
      </c>
      <c r="T30" s="6" t="s">
        <v>423</v>
      </c>
      <c r="U30" s="6" t="s">
        <v>423</v>
      </c>
      <c r="V30" s="6" t="s">
        <v>423</v>
      </c>
      <c r="W30" s="6">
        <v>3.0658383842287202E-8</v>
      </c>
      <c r="X30" s="6">
        <v>1.04848264923946E-2</v>
      </c>
      <c r="Y30" s="6">
        <v>7.9245054030573393E-3</v>
      </c>
      <c r="Z30" s="6">
        <v>7.9245054030573393E-3</v>
      </c>
      <c r="AA30" s="6">
        <v>1.0441225690806501E-2</v>
      </c>
      <c r="AB30" s="6">
        <v>3.67750629893158E-2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1.4525748457790699</v>
      </c>
      <c r="J32" s="6">
        <v>11.121180958312401</v>
      </c>
      <c r="K32" s="6">
        <v>11.121180958312401</v>
      </c>
      <c r="L32" s="6" t="s">
        <v>425</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2.4732586015401101</v>
      </c>
      <c r="J33" s="6">
        <v>4.5801085213705699</v>
      </c>
      <c r="K33" s="6">
        <v>9.1602170427411505</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108.43184349522301</v>
      </c>
      <c r="F34" s="6">
        <v>5.0704663155846603</v>
      </c>
      <c r="G34" s="6">
        <v>5.0895960149386403E-2</v>
      </c>
      <c r="H34" s="6">
        <v>5.5963161941859303E-2</v>
      </c>
      <c r="I34" s="6">
        <v>2.2843154331225102</v>
      </c>
      <c r="J34" s="6">
        <v>2.35496436404383</v>
      </c>
      <c r="K34" s="6">
        <v>2.35496436404383</v>
      </c>
      <c r="L34" s="6">
        <v>1.7617577189568401</v>
      </c>
      <c r="M34" s="6">
        <v>18.014106092927101</v>
      </c>
      <c r="N34" s="6">
        <v>0.19781700657968199</v>
      </c>
      <c r="O34" s="6">
        <v>6.5939002193227195E-2</v>
      </c>
      <c r="P34" s="6">
        <v>6.5939002193227195E-2</v>
      </c>
      <c r="Q34" s="6" t="s">
        <v>423</v>
      </c>
      <c r="R34" s="6" t="s">
        <v>423</v>
      </c>
      <c r="S34" s="6" t="s">
        <v>423</v>
      </c>
      <c r="T34" s="6" t="s">
        <v>423</v>
      </c>
      <c r="U34" s="6" t="s">
        <v>423</v>
      </c>
      <c r="V34" s="6" t="s">
        <v>423</v>
      </c>
      <c r="W34" s="6">
        <v>1.37419092403343</v>
      </c>
      <c r="X34" s="6">
        <v>6.3584037829183399E-3</v>
      </c>
      <c r="Y34" s="6">
        <v>1.50717719298805E-2</v>
      </c>
      <c r="Z34" s="6">
        <v>1.22458146930279E-2</v>
      </c>
      <c r="AA34" s="6">
        <v>6.3584037829183399E-3</v>
      </c>
      <c r="AB34" s="6">
        <v>4.0034394188745097E-2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428</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54.3697318935222</v>
      </c>
      <c r="F36" s="6">
        <v>2.0010975614148001</v>
      </c>
      <c r="G36" s="6">
        <v>25.99910639362</v>
      </c>
      <c r="H36" s="6">
        <v>7.5301937972968705E-2</v>
      </c>
      <c r="I36" s="6">
        <v>2.9935889766525001</v>
      </c>
      <c r="J36" s="6">
        <v>3.2539010614286799</v>
      </c>
      <c r="K36" s="6">
        <v>3.3894802723541502</v>
      </c>
      <c r="L36" s="6">
        <v>1.63399685884971</v>
      </c>
      <c r="M36" s="6">
        <v>4.9339865144227799</v>
      </c>
      <c r="N36" s="6">
        <v>0.34865575327349801</v>
      </c>
      <c r="O36" s="6">
        <v>3.6410604470130198E-2</v>
      </c>
      <c r="P36" s="6">
        <v>6.9653623575270402E-4</v>
      </c>
      <c r="Q36" s="6" t="s">
        <v>423</v>
      </c>
      <c r="R36" s="6" t="s">
        <v>423</v>
      </c>
      <c r="S36" s="6" t="s">
        <v>423</v>
      </c>
      <c r="T36" s="6" t="s">
        <v>423</v>
      </c>
      <c r="U36" s="6" t="s">
        <v>423</v>
      </c>
      <c r="V36" s="6" t="s">
        <v>423</v>
      </c>
      <c r="W36" s="6">
        <v>11.6226092739305</v>
      </c>
      <c r="X36" s="6">
        <v>1.1622609273930501E-2</v>
      </c>
      <c r="Y36" s="6">
        <v>2.3247471042302702E-2</v>
      </c>
      <c r="Z36" s="6">
        <v>1.1622609273930501E-2</v>
      </c>
      <c r="AA36" s="6">
        <v>2.3247471042302702E-2</v>
      </c>
      <c r="AB36" s="6">
        <v>6.9740160632466505E-2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19.9310601777253</v>
      </c>
      <c r="F37" s="6">
        <v>1.14591590860907</v>
      </c>
      <c r="G37" s="6">
        <v>0.22069502925802401</v>
      </c>
      <c r="H37" s="6">
        <v>1.4259524712057199E-3</v>
      </c>
      <c r="I37" s="6">
        <v>8.5999485164655595E-2</v>
      </c>
      <c r="J37" s="6">
        <v>8.5999485164655498E-2</v>
      </c>
      <c r="K37" s="6">
        <v>8.5999485164655595E-2</v>
      </c>
      <c r="L37" s="6">
        <v>3.2582130233419701E-2</v>
      </c>
      <c r="M37" s="6">
        <v>7.31823107979484</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20.716414375395701</v>
      </c>
      <c r="F38" s="6">
        <v>85.051841506229593</v>
      </c>
      <c r="G38" s="6">
        <v>5.8900589127978499E-2</v>
      </c>
      <c r="H38" s="6">
        <v>5.5835981488558097E-2</v>
      </c>
      <c r="I38" s="6">
        <v>2.0736295854863598</v>
      </c>
      <c r="J38" s="6">
        <v>2.1865801476563198</v>
      </c>
      <c r="K38" s="6">
        <v>2.2544418723787101</v>
      </c>
      <c r="L38" s="6">
        <v>0.55077650311256598</v>
      </c>
      <c r="M38" s="6">
        <v>471.56367259331103</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27.099011999999998</v>
      </c>
      <c r="F39" s="6">
        <v>1.3362882</v>
      </c>
      <c r="G39" s="6">
        <v>3.3265604899999999</v>
      </c>
      <c r="H39" s="6">
        <v>0.223538285630729</v>
      </c>
      <c r="I39" s="6">
        <v>2.4175226379824499</v>
      </c>
      <c r="J39" s="6">
        <v>2.5022105515032198</v>
      </c>
      <c r="K39" s="6">
        <v>2.6557476339791202</v>
      </c>
      <c r="L39" s="6">
        <v>0.88155006304569095</v>
      </c>
      <c r="M39" s="6">
        <v>19.1621858</v>
      </c>
      <c r="N39" s="6">
        <v>0.22893650354071099</v>
      </c>
      <c r="O39" s="6">
        <v>0.48026713454257502</v>
      </c>
      <c r="P39" s="6">
        <v>5.7924126507344298E-2</v>
      </c>
      <c r="Q39" s="6" t="s">
        <v>423</v>
      </c>
      <c r="R39" s="6" t="s">
        <v>423</v>
      </c>
      <c r="S39" s="6" t="s">
        <v>423</v>
      </c>
      <c r="T39" s="6" t="s">
        <v>423</v>
      </c>
      <c r="U39" s="6" t="s">
        <v>423</v>
      </c>
      <c r="V39" s="6" t="s">
        <v>423</v>
      </c>
      <c r="W39" s="6">
        <v>0.44876182199999998</v>
      </c>
      <c r="X39" s="6">
        <v>4.4085138868161101E-4</v>
      </c>
      <c r="Y39" s="6">
        <v>6.3850201554261298E-4</v>
      </c>
      <c r="Z39" s="6">
        <v>6.3850201554261298E-4</v>
      </c>
      <c r="AA39" s="6">
        <v>6.7932917739631704E-4</v>
      </c>
      <c r="AB39" s="6">
        <v>2.3971845971631502E-3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13.647352982566099</v>
      </c>
      <c r="F40" s="6">
        <v>22.5622371394095</v>
      </c>
      <c r="G40" s="6">
        <v>2.3641415601321301E-2</v>
      </c>
      <c r="H40" s="6">
        <v>2.7506448703246599E-2</v>
      </c>
      <c r="I40" s="6">
        <v>1.3640231021268301</v>
      </c>
      <c r="J40" s="6">
        <v>1.4195238662106999</v>
      </c>
      <c r="K40" s="6">
        <v>1.44610257872016</v>
      </c>
      <c r="L40" s="6">
        <v>0.64497588829575003</v>
      </c>
      <c r="M40" s="6">
        <v>401.85433897805899</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44.391986504179897</v>
      </c>
      <c r="F41" s="6">
        <v>127.421544769435</v>
      </c>
      <c r="G41" s="6">
        <v>4.9210872218214297</v>
      </c>
      <c r="H41" s="6">
        <v>1.4800853280686901</v>
      </c>
      <c r="I41" s="6">
        <v>91.328530599125699</v>
      </c>
      <c r="J41" s="6">
        <v>91.467855766305206</v>
      </c>
      <c r="K41" s="6">
        <v>97.044214605044402</v>
      </c>
      <c r="L41" s="6">
        <v>8.1556990375035792</v>
      </c>
      <c r="M41" s="6">
        <v>669.44240781433905</v>
      </c>
      <c r="N41" s="6">
        <v>1.9364584914927101</v>
      </c>
      <c r="O41" s="6">
        <v>0.56167954406079501</v>
      </c>
      <c r="P41" s="6">
        <v>0.100625925510064</v>
      </c>
      <c r="Q41" s="6" t="s">
        <v>423</v>
      </c>
      <c r="R41" s="6" t="s">
        <v>423</v>
      </c>
      <c r="S41" s="6" t="s">
        <v>423</v>
      </c>
      <c r="T41" s="6" t="s">
        <v>423</v>
      </c>
      <c r="U41" s="6" t="s">
        <v>423</v>
      </c>
      <c r="V41" s="6" t="s">
        <v>423</v>
      </c>
      <c r="W41" s="6">
        <v>4.9756225225535804</v>
      </c>
      <c r="X41" s="6">
        <v>17.585678683800602</v>
      </c>
      <c r="Y41" s="6">
        <v>26.378401445407299</v>
      </c>
      <c r="Z41" s="6">
        <v>8.7933684271929398</v>
      </c>
      <c r="AA41" s="6">
        <v>14.962817161826001</v>
      </c>
      <c r="AB41" s="6">
        <v>67.720265718226798</v>
      </c>
      <c r="AC41" s="6">
        <v>5.7600000000000001E-4</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4.2588267619907603</v>
      </c>
      <c r="F42" s="6">
        <v>29.126378960292701</v>
      </c>
      <c r="G42" s="6">
        <v>1.30224878622743E-2</v>
      </c>
      <c r="H42" s="6">
        <v>1.4964545864034E-2</v>
      </c>
      <c r="I42" s="6">
        <v>1.31230954985052</v>
      </c>
      <c r="J42" s="6">
        <v>1.3915587235971301</v>
      </c>
      <c r="K42" s="6">
        <v>1.4419685268075999</v>
      </c>
      <c r="L42" s="6">
        <v>0.23324527825814301</v>
      </c>
      <c r="M42" s="6">
        <v>335.95960697031597</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4.9949949492578396</v>
      </c>
      <c r="F43" s="6">
        <v>0.29304860543529898</v>
      </c>
      <c r="G43" s="6">
        <v>9.3289005054</v>
      </c>
      <c r="H43" s="6">
        <v>5.2270316821556501E-2</v>
      </c>
      <c r="I43" s="6">
        <v>0.60520782565986797</v>
      </c>
      <c r="J43" s="6">
        <v>1.0534740626558701</v>
      </c>
      <c r="K43" s="6">
        <v>1.89756354468787</v>
      </c>
      <c r="L43" s="6">
        <v>7.0986474731817198E-2</v>
      </c>
      <c r="M43" s="6">
        <v>1.8662279240203601</v>
      </c>
      <c r="N43" s="6">
        <v>8.4516787122103296E-2</v>
      </c>
      <c r="O43" s="6">
        <v>8.7175438665431093E-2</v>
      </c>
      <c r="P43" s="6">
        <v>1.1422786075422299E-2</v>
      </c>
      <c r="Q43" s="6" t="s">
        <v>423</v>
      </c>
      <c r="R43" s="6" t="s">
        <v>423</v>
      </c>
      <c r="S43" s="6" t="s">
        <v>423</v>
      </c>
      <c r="T43" s="6" t="s">
        <v>423</v>
      </c>
      <c r="U43" s="6" t="s">
        <v>423</v>
      </c>
      <c r="V43" s="6" t="s">
        <v>423</v>
      </c>
      <c r="W43" s="6">
        <v>0.64102386</v>
      </c>
      <c r="X43" s="6">
        <v>3.9987061115675497E-5</v>
      </c>
      <c r="Y43" s="6">
        <v>1.16343397487611E-4</v>
      </c>
      <c r="Z43" s="6">
        <v>1.06343397487611E-4</v>
      </c>
      <c r="AA43" s="6">
        <v>1.36889588515747E-4</v>
      </c>
      <c r="AB43" s="6">
        <v>3.9956344460664498E-4</v>
      </c>
      <c r="AC43" s="6">
        <v>1.4735E-3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83.756548117492898</v>
      </c>
      <c r="F44" s="6">
        <v>8.7531683329852008</v>
      </c>
      <c r="G44" s="6">
        <v>6.1682056967056302E-2</v>
      </c>
      <c r="H44" s="6">
        <v>8.5364129849729006E-2</v>
      </c>
      <c r="I44" s="6">
        <v>6.2535753083671999</v>
      </c>
      <c r="J44" s="6">
        <v>6.3857297305011498</v>
      </c>
      <c r="K44" s="6">
        <v>6.3900825025834402</v>
      </c>
      <c r="L44" s="6">
        <v>4.7557954457459202</v>
      </c>
      <c r="M44" s="6">
        <v>59.410891431941202</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6.08479925495255</v>
      </c>
      <c r="F45" s="6">
        <v>0.31231252513853303</v>
      </c>
      <c r="G45" s="6">
        <v>4.4379109566880202E-2</v>
      </c>
      <c r="H45" s="6">
        <v>8.3478572371316704E-3</v>
      </c>
      <c r="I45" s="6">
        <v>0.10830478244875601</v>
      </c>
      <c r="J45" s="6">
        <v>0.117722589571421</v>
      </c>
      <c r="K45" s="6">
        <v>0.122627697490354</v>
      </c>
      <c r="L45" s="6">
        <v>8.3529088720561306E-2</v>
      </c>
      <c r="M45" s="6">
        <v>0.62818806757135404</v>
      </c>
      <c r="N45" s="6">
        <v>1.7658388435713199E-2</v>
      </c>
      <c r="O45" s="6">
        <v>6.0627133629282E-4</v>
      </c>
      <c r="P45" s="6">
        <v>5.8861294785710703E-6</v>
      </c>
      <c r="Q45" s="6" t="s">
        <v>423</v>
      </c>
      <c r="R45" s="6" t="s">
        <v>423</v>
      </c>
      <c r="S45" s="6" t="s">
        <v>423</v>
      </c>
      <c r="T45" s="6" t="s">
        <v>423</v>
      </c>
      <c r="U45" s="6" t="s">
        <v>423</v>
      </c>
      <c r="V45" s="6" t="s">
        <v>423</v>
      </c>
      <c r="W45" s="6">
        <v>0.58861294785710705</v>
      </c>
      <c r="X45" s="6">
        <v>5.8861294785710701E-4</v>
      </c>
      <c r="Y45" s="6">
        <v>1.1772258957142099E-3</v>
      </c>
      <c r="Z45" s="6">
        <v>5.8861294785710701E-4</v>
      </c>
      <c r="AA45" s="6">
        <v>1.1772258957142099E-3</v>
      </c>
      <c r="AB45" s="6">
        <v>3.5316776871426401E-3</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2.67010499339179</v>
      </c>
      <c r="F47" s="6">
        <v>0.28465118714378901</v>
      </c>
      <c r="G47" s="6">
        <v>0.151221121228796</v>
      </c>
      <c r="H47" s="6">
        <v>2.7497738853335001E-3</v>
      </c>
      <c r="I47" s="6">
        <v>4.3513778674625699E-2</v>
      </c>
      <c r="J47" s="6">
        <v>4.6334896271621198E-2</v>
      </c>
      <c r="K47" s="6">
        <v>4.7604698919633197E-2</v>
      </c>
      <c r="L47" s="6">
        <v>3.3555747278972599E-2</v>
      </c>
      <c r="M47" s="6">
        <v>0.92877771045709201</v>
      </c>
      <c r="N47" s="6">
        <v>0.142910192467576</v>
      </c>
      <c r="O47" s="6">
        <v>1.5694760653642899E-4</v>
      </c>
      <c r="P47" s="6">
        <v>1.5237631702565899E-6</v>
      </c>
      <c r="Q47" s="6" t="s">
        <v>423</v>
      </c>
      <c r="R47" s="6" t="s">
        <v>423</v>
      </c>
      <c r="S47" s="6" t="s">
        <v>423</v>
      </c>
      <c r="T47" s="6" t="s">
        <v>423</v>
      </c>
      <c r="U47" s="6" t="s">
        <v>423</v>
      </c>
      <c r="V47" s="6" t="s">
        <v>423</v>
      </c>
      <c r="W47" s="6">
        <v>0.15237631702565901</v>
      </c>
      <c r="X47" s="6">
        <v>1.9692538773412099E-4</v>
      </c>
      <c r="Y47" s="6">
        <v>4.5055052796173301E-4</v>
      </c>
      <c r="Z47" s="6">
        <v>2.9817421093607401E-4</v>
      </c>
      <c r="AA47" s="6">
        <v>4.6231034729821098E-4</v>
      </c>
      <c r="AB47" s="6">
        <v>1.4079604739301399E-3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0.18149319658985799</v>
      </c>
      <c r="F48" s="6">
        <v>5.9181421075608802E-2</v>
      </c>
      <c r="G48" s="6">
        <v>3.0011314232044499E-2</v>
      </c>
      <c r="H48" s="6" t="s">
        <v>422</v>
      </c>
      <c r="I48" s="6">
        <v>1.37613687852069</v>
      </c>
      <c r="J48" s="6">
        <v>11.703851216690699</v>
      </c>
      <c r="K48" s="6">
        <v>29.675656940192301</v>
      </c>
      <c r="L48" s="6">
        <v>0</v>
      </c>
      <c r="M48" s="6">
        <v>4.61050934218575E-2</v>
      </c>
      <c r="N48" s="6">
        <v>1.4998792257443E-2</v>
      </c>
      <c r="O48" s="6">
        <v>2.26049068304284E-4</v>
      </c>
      <c r="P48" s="6">
        <v>9.9151136397844595E-4</v>
      </c>
      <c r="Q48" s="6" t="s">
        <v>423</v>
      </c>
      <c r="R48" s="6" t="s">
        <v>423</v>
      </c>
      <c r="S48" s="6" t="s">
        <v>423</v>
      </c>
      <c r="T48" s="6" t="s">
        <v>423</v>
      </c>
      <c r="U48" s="6" t="s">
        <v>423</v>
      </c>
      <c r="V48" s="6" t="s">
        <v>423</v>
      </c>
      <c r="W48" s="6" t="s">
        <v>422</v>
      </c>
      <c r="X48" s="6">
        <v>6.6970983606318701E-3</v>
      </c>
      <c r="Y48" s="6">
        <v>1.3812765368803199E-2</v>
      </c>
      <c r="Z48" s="6">
        <v>7.1156670081713599E-2</v>
      </c>
      <c r="AA48" s="6">
        <v>1.13013534835663E-2</v>
      </c>
      <c r="AB48" s="6">
        <v>0.102967887294715</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1.3045612598724599E-2</v>
      </c>
      <c r="G50" s="6">
        <v>7.5150125856075602</v>
      </c>
      <c r="H50" s="6">
        <v>0.563213974753625</v>
      </c>
      <c r="I50" s="6">
        <v>4.1439839322748397E-2</v>
      </c>
      <c r="J50" s="6">
        <v>9.0680502276805297E-2</v>
      </c>
      <c r="K50" s="6">
        <v>0.12866258638385</v>
      </c>
      <c r="L50" s="6" t="s">
        <v>422</v>
      </c>
      <c r="M50" s="6" t="s">
        <v>422</v>
      </c>
      <c r="N50" s="6" t="s">
        <v>422</v>
      </c>
      <c r="O50" s="6" t="s">
        <v>422</v>
      </c>
      <c r="P50" s="6" t="s">
        <v>422</v>
      </c>
      <c r="Q50" s="6" t="s">
        <v>423</v>
      </c>
      <c r="R50" s="6" t="s">
        <v>423</v>
      </c>
      <c r="S50" s="6" t="s">
        <v>423</v>
      </c>
      <c r="T50" s="6" t="s">
        <v>423</v>
      </c>
      <c r="U50" s="6" t="s">
        <v>423</v>
      </c>
      <c r="V50" s="6" t="s">
        <v>423</v>
      </c>
      <c r="W50" s="6">
        <v>5.2310100345046399E-2</v>
      </c>
      <c r="X50" s="6" t="s">
        <v>422</v>
      </c>
      <c r="Y50" s="6" t="s">
        <v>422</v>
      </c>
      <c r="Z50" s="6" t="s">
        <v>422</v>
      </c>
      <c r="AA50" s="6" t="s">
        <v>422</v>
      </c>
      <c r="AB50" s="6" t="s">
        <v>422</v>
      </c>
      <c r="AC50" s="6">
        <v>6.8289310228938499E-3</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0.75985320426883796</v>
      </c>
      <c r="F51" s="6">
        <v>426.827893948846</v>
      </c>
      <c r="G51" s="6">
        <v>4.8285653292255901</v>
      </c>
      <c r="H51" s="6">
        <v>0</v>
      </c>
      <c r="I51" s="6">
        <v>1.84682199780056</v>
      </c>
      <c r="J51" s="6">
        <v>4.2307692933484597</v>
      </c>
      <c r="K51" s="6">
        <v>7.8937352001010899</v>
      </c>
      <c r="L51" s="6" t="s">
        <v>422</v>
      </c>
      <c r="M51" s="6">
        <v>3.4844442057270402</v>
      </c>
      <c r="N51" s="6">
        <v>3.6420038166649501E-3</v>
      </c>
      <c r="O51" s="6">
        <v>3.0639683200798799E-3</v>
      </c>
      <c r="P51" s="6">
        <v>1.14232922854279E-3</v>
      </c>
      <c r="Q51" s="6" t="s">
        <v>423</v>
      </c>
      <c r="R51" s="6" t="s">
        <v>423</v>
      </c>
      <c r="S51" s="6" t="s">
        <v>423</v>
      </c>
      <c r="T51" s="6" t="s">
        <v>423</v>
      </c>
      <c r="U51" s="6" t="s">
        <v>423</v>
      </c>
      <c r="V51" s="6" t="s">
        <v>423</v>
      </c>
      <c r="W51" s="6" t="s">
        <v>422</v>
      </c>
      <c r="X51" s="6">
        <v>3.2008344586705E-6</v>
      </c>
      <c r="Y51" s="6">
        <v>6.0540346860014698E-4</v>
      </c>
      <c r="Z51" s="6">
        <v>4.23990493590082E-6</v>
      </c>
      <c r="AA51" s="6">
        <v>1.61545311152469E-6</v>
      </c>
      <c r="AB51" s="6">
        <v>6.1445966110624303E-4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3.5433441133714698</v>
      </c>
      <c r="F52" s="6">
        <v>8.4179208771908591</v>
      </c>
      <c r="G52" s="6">
        <v>12.7082344527226</v>
      </c>
      <c r="H52" s="6">
        <v>6.3884592483632499E-2</v>
      </c>
      <c r="I52" s="6">
        <v>0.32689538531318202</v>
      </c>
      <c r="J52" s="6">
        <v>0.47139278580043997</v>
      </c>
      <c r="K52" s="6">
        <v>0.61126623078398201</v>
      </c>
      <c r="L52" s="6" t="s">
        <v>422</v>
      </c>
      <c r="M52" s="6">
        <v>3.20575706567874</v>
      </c>
      <c r="N52" s="6">
        <v>0.249442756920154</v>
      </c>
      <c r="O52" s="6">
        <v>8.6777435824114194E-2</v>
      </c>
      <c r="P52" s="6">
        <v>3.7309913935331201E-2</v>
      </c>
      <c r="Q52" s="6" t="s">
        <v>423</v>
      </c>
      <c r="R52" s="6" t="s">
        <v>423</v>
      </c>
      <c r="S52" s="6" t="s">
        <v>423</v>
      </c>
      <c r="T52" s="6" t="s">
        <v>423</v>
      </c>
      <c r="U52" s="6" t="s">
        <v>423</v>
      </c>
      <c r="V52" s="6" t="s">
        <v>423</v>
      </c>
      <c r="W52" s="6" t="s">
        <v>422</v>
      </c>
      <c r="X52" s="6">
        <v>9.5502392303496008E-3</v>
      </c>
      <c r="Y52" s="6">
        <v>1.5315083181893601E-3</v>
      </c>
      <c r="Z52" s="6">
        <v>7.47469205943583E-4</v>
      </c>
      <c r="AA52" s="6">
        <v>9.6754460620165396E-4</v>
      </c>
      <c r="AB52" s="6">
        <v>1.27967613606842E-2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63.428472682580299</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2.04577953798535E-3</v>
      </c>
      <c r="F54" s="6">
        <v>166.52222395732801</v>
      </c>
      <c r="G54" s="6">
        <v>6.4420580241404002</v>
      </c>
      <c r="H54" s="6">
        <v>6.8284817302847302E-3</v>
      </c>
      <c r="I54" s="6">
        <v>3.2453526681017697E-2</v>
      </c>
      <c r="J54" s="6">
        <v>3.26210566668233E-2</v>
      </c>
      <c r="K54" s="6">
        <v>3.2947355780657397E-2</v>
      </c>
      <c r="L54" s="6" t="s">
        <v>422</v>
      </c>
      <c r="M54" s="6">
        <v>4.0999405319050502E-3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3.04110522894949</v>
      </c>
      <c r="F55" s="6">
        <v>99.861980669343396</v>
      </c>
      <c r="G55" s="6">
        <v>34.163160512379903</v>
      </c>
      <c r="H55" s="6">
        <v>3.5032510563724403E-2</v>
      </c>
      <c r="I55" s="6">
        <v>4.9956267436683</v>
      </c>
      <c r="J55" s="6">
        <v>4.9867936876077499</v>
      </c>
      <c r="K55" s="6">
        <v>4.9925448354592898</v>
      </c>
      <c r="L55" s="6">
        <v>1.12364019915695</v>
      </c>
      <c r="M55" s="6">
        <v>13.918068147533299</v>
      </c>
      <c r="N55" s="6">
        <v>0</v>
      </c>
      <c r="O55" s="6">
        <v>0</v>
      </c>
      <c r="P55" s="6">
        <v>3.0000000000000001E-6</v>
      </c>
      <c r="Q55" s="6" t="s">
        <v>423</v>
      </c>
      <c r="R55" s="6" t="s">
        <v>423</v>
      </c>
      <c r="S55" s="6" t="s">
        <v>423</v>
      </c>
      <c r="T55" s="6" t="s">
        <v>423</v>
      </c>
      <c r="U55" s="6" t="s">
        <v>423</v>
      </c>
      <c r="V55" s="6" t="s">
        <v>423</v>
      </c>
      <c r="W55" s="6">
        <v>2.3480657135383599E-2</v>
      </c>
      <c r="X55" s="6">
        <v>7.8354374558242299E-4</v>
      </c>
      <c r="Y55" s="6">
        <v>2.05145917925462E-7</v>
      </c>
      <c r="Z55" s="6">
        <v>9.9999999999999995E-8</v>
      </c>
      <c r="AA55" s="6">
        <v>4.3000000000000003E-6</v>
      </c>
      <c r="AB55" s="6">
        <v>7.8814889150034795E-4</v>
      </c>
      <c r="AC55" s="6">
        <v>3.3450294809813201E-3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v>0</v>
      </c>
      <c r="F56" s="6">
        <v>0.39574689509997002</v>
      </c>
      <c r="G56" s="6">
        <v>0</v>
      </c>
      <c r="H56" s="6" t="s">
        <v>422</v>
      </c>
      <c r="I56" s="6">
        <v>0</v>
      </c>
      <c r="J56" s="6">
        <v>0</v>
      </c>
      <c r="K56" s="6">
        <v>0</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23.772810441000001</v>
      </c>
      <c r="F57" s="6">
        <v>0.31176854213999999</v>
      </c>
      <c r="G57" s="6">
        <v>13.633442959</v>
      </c>
      <c r="H57" s="6">
        <v>0.41109602906999998</v>
      </c>
      <c r="I57" s="6">
        <v>0.65683969134999998</v>
      </c>
      <c r="J57" s="6">
        <v>1.4006666683</v>
      </c>
      <c r="K57" s="6">
        <v>2.4625252957999999</v>
      </c>
      <c r="L57" s="6" t="s">
        <v>422</v>
      </c>
      <c r="M57" s="6">
        <v>7.3059094574000003</v>
      </c>
      <c r="N57" s="6">
        <v>0.42184521654000001</v>
      </c>
      <c r="O57" s="6">
        <v>1.0893661242999999E-2</v>
      </c>
      <c r="P57" s="6">
        <v>0.26168095620999998</v>
      </c>
      <c r="Q57" s="6" t="s">
        <v>423</v>
      </c>
      <c r="R57" s="6" t="s">
        <v>423</v>
      </c>
      <c r="S57" s="6" t="s">
        <v>423</v>
      </c>
      <c r="T57" s="6" t="s">
        <v>423</v>
      </c>
      <c r="U57" s="6" t="s">
        <v>423</v>
      </c>
      <c r="V57" s="6" t="s">
        <v>423</v>
      </c>
      <c r="W57" s="6">
        <v>1.68287312</v>
      </c>
      <c r="X57" s="6">
        <v>1.7618018425E-5</v>
      </c>
      <c r="Y57" s="6">
        <v>1.6594411555E-3</v>
      </c>
      <c r="Z57" s="6">
        <v>9.7859283343000006E-4</v>
      </c>
      <c r="AA57" s="6">
        <v>9.9894164471E-5</v>
      </c>
      <c r="AB57" s="6">
        <v>2.7555461717999998E-3</v>
      </c>
      <c r="AC57" s="6">
        <v>0.24930993603000001</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2.5801962505999998</v>
      </c>
      <c r="F58" s="6">
        <v>2.5718439570000001E-2</v>
      </c>
      <c r="G58" s="6">
        <v>0.91972930764000005</v>
      </c>
      <c r="H58" s="6">
        <v>2.7366000000000001E-2</v>
      </c>
      <c r="I58" s="6">
        <v>0.42489978463</v>
      </c>
      <c r="J58" s="6">
        <v>0.94479694791000002</v>
      </c>
      <c r="K58" s="6">
        <v>1.8301501287999999</v>
      </c>
      <c r="L58" s="6" t="s">
        <v>422</v>
      </c>
      <c r="M58" s="6">
        <v>1.9031047422</v>
      </c>
      <c r="N58" s="6">
        <v>9.8249522451000007E-3</v>
      </c>
      <c r="O58" s="6" t="s">
        <v>422</v>
      </c>
      <c r="P58" s="6">
        <v>1.1953825502E-3</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0.83786553387999996</v>
      </c>
      <c r="F59" s="6">
        <v>0.23945428093000001</v>
      </c>
      <c r="G59" s="6">
        <v>0.50653550800000002</v>
      </c>
      <c r="H59" s="6" t="s">
        <v>422</v>
      </c>
      <c r="I59" s="6">
        <v>0.14792078082999999</v>
      </c>
      <c r="J59" s="6">
        <v>0.16781170638000001</v>
      </c>
      <c r="K59" s="6">
        <v>0.18951849604000001</v>
      </c>
      <c r="L59" s="6" t="s">
        <v>422</v>
      </c>
      <c r="M59" s="6">
        <v>0.20256618941999999</v>
      </c>
      <c r="N59" s="6">
        <v>2.8393873367999998E-6</v>
      </c>
      <c r="O59" s="6" t="s">
        <v>422</v>
      </c>
      <c r="P59" s="6" t="s">
        <v>422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1.0112759867416301</v>
      </c>
      <c r="F60" s="6">
        <v>0.34773489288099702</v>
      </c>
      <c r="G60" s="6">
        <v>5.6948552587503198E-2</v>
      </c>
      <c r="H60" s="6">
        <v>5.3010908456018802E-2</v>
      </c>
      <c r="I60" s="6">
        <v>7.8069649588228804</v>
      </c>
      <c r="J60" s="6">
        <v>20.400798095700601</v>
      </c>
      <c r="K60" s="6">
        <v>37.888210294578201</v>
      </c>
      <c r="L60" s="6">
        <v>0</v>
      </c>
      <c r="M60" s="6">
        <v>0.59854752363779995</v>
      </c>
      <c r="N60" s="6">
        <v>0.88073982740635304</v>
      </c>
      <c r="O60" s="6">
        <v>0.33097879040045503</v>
      </c>
      <c r="P60" s="6">
        <v>1.9093332582537599E-2</v>
      </c>
      <c r="Q60" s="6" t="s">
        <v>423</v>
      </c>
      <c r="R60" s="6" t="s">
        <v>423</v>
      </c>
      <c r="S60" s="6" t="s">
        <v>423</v>
      </c>
      <c r="T60" s="6" t="s">
        <v>423</v>
      </c>
      <c r="U60" s="6" t="s">
        <v>423</v>
      </c>
      <c r="V60" s="6" t="s">
        <v>423</v>
      </c>
      <c r="W60" s="6">
        <v>6.7481703550116498E-3</v>
      </c>
      <c r="X60" s="6" t="s">
        <v>422</v>
      </c>
      <c r="Y60" s="6" t="s">
        <v>422</v>
      </c>
      <c r="Z60" s="6" t="s">
        <v>422</v>
      </c>
      <c r="AA60" s="6" t="s">
        <v>422</v>
      </c>
      <c r="AB60" s="6" t="s">
        <v>422</v>
      </c>
      <c r="AC60" s="6">
        <v>1.2466100000000001E-2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506.365852749976</v>
      </c>
      <c r="J61" s="6">
        <v>2531.8292637448799</v>
      </c>
      <c r="K61" s="6">
        <v>8439.4308791459298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0.12362205452</v>
      </c>
      <c r="F63" s="6">
        <v>0.18530258773</v>
      </c>
      <c r="G63" s="6">
        <v>0.81638191074999999</v>
      </c>
      <c r="H63" s="6">
        <v>0.43096404976000002</v>
      </c>
      <c r="I63" s="6">
        <v>6.6920671080999998</v>
      </c>
      <c r="J63" s="6">
        <v>13.510984690000001</v>
      </c>
      <c r="K63" s="6">
        <v>42.727810081999998</v>
      </c>
      <c r="L63" s="6" t="s">
        <v>422</v>
      </c>
      <c r="M63" s="6">
        <v>0.32310808190000001</v>
      </c>
      <c r="N63" s="6" t="s">
        <v>422</v>
      </c>
      <c r="O63" s="6" t="s">
        <v>422</v>
      </c>
      <c r="P63" s="6" t="s">
        <v>422</v>
      </c>
      <c r="Q63" s="6" t="s">
        <v>423</v>
      </c>
      <c r="R63" s="6" t="s">
        <v>423</v>
      </c>
      <c r="S63" s="6" t="s">
        <v>423</v>
      </c>
      <c r="T63" s="6" t="s">
        <v>423</v>
      </c>
      <c r="U63" s="6" t="s">
        <v>423</v>
      </c>
      <c r="V63" s="6" t="s">
        <v>423</v>
      </c>
      <c r="W63" s="6">
        <v>1.5299999999999999E-2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424</v>
      </c>
      <c r="E66" s="6" t="s">
        <v>432</v>
      </c>
      <c r="F66" s="6" t="s">
        <v>432</v>
      </c>
      <c r="G66" s="6" t="s">
        <v>432</v>
      </c>
      <c r="H66" s="6" t="s">
        <v>432</v>
      </c>
      <c r="I66" s="6" t="s">
        <v>432</v>
      </c>
      <c r="J66" s="6" t="s">
        <v>432</v>
      </c>
      <c r="K66" s="6" t="s">
        <v>432</v>
      </c>
      <c r="L66" s="6" t="s">
        <v>422</v>
      </c>
      <c r="M66" s="6" t="s">
        <v>432</v>
      </c>
      <c r="N66" s="6" t="s">
        <v>432</v>
      </c>
      <c r="O66" s="6" t="s">
        <v>432</v>
      </c>
      <c r="P66" s="6" t="s">
        <v>432</v>
      </c>
      <c r="Q66" s="6" t="s">
        <v>423</v>
      </c>
      <c r="R66" s="6" t="s">
        <v>423</v>
      </c>
      <c r="S66" s="6" t="s">
        <v>423</v>
      </c>
      <c r="T66" s="6" t="s">
        <v>423</v>
      </c>
      <c r="U66" s="6" t="s">
        <v>423</v>
      </c>
      <c r="V66" s="6" t="s">
        <v>423</v>
      </c>
      <c r="W66" s="6" t="s">
        <v>432</v>
      </c>
      <c r="X66" s="6" t="s">
        <v>432</v>
      </c>
      <c r="Y66" s="6" t="s">
        <v>432</v>
      </c>
      <c r="Z66" s="6" t="s">
        <v>432</v>
      </c>
      <c r="AA66" s="6" t="s">
        <v>432</v>
      </c>
      <c r="AB66" s="6" t="s">
        <v>432</v>
      </c>
      <c r="AC66" s="6" t="s">
        <v>432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17.667435018999999</v>
      </c>
      <c r="F70" s="6">
        <v>11.073643142</v>
      </c>
      <c r="G70" s="6">
        <v>13.47506851</v>
      </c>
      <c r="H70" s="6">
        <v>8.5209668833999999</v>
      </c>
      <c r="I70" s="6">
        <v>0.89213313782000003</v>
      </c>
      <c r="J70" s="6">
        <v>1.5632156000999999</v>
      </c>
      <c r="K70" s="6">
        <v>2.4549359230999999</v>
      </c>
      <c r="L70" s="6" t="s">
        <v>422</v>
      </c>
      <c r="M70" s="6">
        <v>13.207526906</v>
      </c>
      <c r="N70" s="6">
        <v>3.6274880718000002E-2</v>
      </c>
      <c r="O70" s="6">
        <v>5.6730025716999997E-3</v>
      </c>
      <c r="P70" s="6">
        <v>1.0520978610999999E-2</v>
      </c>
      <c r="Q70" s="6" t="s">
        <v>423</v>
      </c>
      <c r="R70" s="6" t="s">
        <v>423</v>
      </c>
      <c r="S70" s="6" t="s">
        <v>423</v>
      </c>
      <c r="T70" s="6" t="s">
        <v>423</v>
      </c>
      <c r="U70" s="6" t="s">
        <v>423</v>
      </c>
      <c r="V70" s="6" t="s">
        <v>423</v>
      </c>
      <c r="W70" s="6">
        <v>0.15080344124</v>
      </c>
      <c r="X70" s="6">
        <v>1.4378802250000001E-3</v>
      </c>
      <c r="Y70" s="6">
        <v>7.1030272895999998E-3</v>
      </c>
      <c r="Z70" s="6">
        <v>2.8332750742E-3</v>
      </c>
      <c r="AA70" s="6">
        <v>2.228265362E-3</v>
      </c>
      <c r="AB70" s="6">
        <v>1.3602447950999999E-2</v>
      </c>
      <c r="AC70" s="6" t="s">
        <v>422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4.1564324854999999</v>
      </c>
      <c r="F72" s="6">
        <v>1.0597736432</v>
      </c>
      <c r="G72" s="6">
        <v>16.225106172</v>
      </c>
      <c r="H72" s="6">
        <v>8.9155006592E-2</v>
      </c>
      <c r="I72" s="6">
        <v>3.0209567537000002</v>
      </c>
      <c r="J72" s="6">
        <v>6.2296856933999996</v>
      </c>
      <c r="K72" s="6">
        <v>17.437343329000001</v>
      </c>
      <c r="L72" s="6" t="s">
        <v>422</v>
      </c>
      <c r="M72" s="6">
        <v>22.206017080999999</v>
      </c>
      <c r="N72" s="6">
        <v>4.5741702503999999</v>
      </c>
      <c r="O72" s="6">
        <v>0.20766927211</v>
      </c>
      <c r="P72" s="6">
        <v>0.58710820648999995</v>
      </c>
      <c r="Q72" s="6" t="s">
        <v>423</v>
      </c>
      <c r="R72" s="6" t="s">
        <v>423</v>
      </c>
      <c r="S72" s="6" t="s">
        <v>423</v>
      </c>
      <c r="T72" s="6" t="s">
        <v>423</v>
      </c>
      <c r="U72" s="6" t="s">
        <v>423</v>
      </c>
      <c r="V72" s="6" t="s">
        <v>423</v>
      </c>
      <c r="W72" s="6">
        <v>2.4112524859</v>
      </c>
      <c r="X72" s="6">
        <v>8.3469891453000003E-2</v>
      </c>
      <c r="Y72" s="6">
        <v>9.1369752839999999E-2</v>
      </c>
      <c r="Z72" s="6">
        <v>5.4523697402999997E-2</v>
      </c>
      <c r="AA72" s="6">
        <v>3.3453121316999998E-2</v>
      </c>
      <c r="AB72" s="6">
        <v>0.26281646301</v>
      </c>
      <c r="AC72" s="6">
        <v>0.56293667773</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0.11808600297000001</v>
      </c>
      <c r="F73" s="6">
        <v>0.44619756356000001</v>
      </c>
      <c r="G73" s="6">
        <v>4.7373994779999998E-2</v>
      </c>
      <c r="H73" s="6" t="s">
        <v>422</v>
      </c>
      <c r="I73" s="6">
        <v>5.1362034268999999</v>
      </c>
      <c r="J73" s="6">
        <v>5.6564880958000003</v>
      </c>
      <c r="K73" s="6">
        <v>6.0309635556999996</v>
      </c>
      <c r="L73" s="6" t="s">
        <v>422</v>
      </c>
      <c r="M73" s="6">
        <v>48.685019623000002</v>
      </c>
      <c r="N73" s="6">
        <v>9.9271167305999997E-2</v>
      </c>
      <c r="O73" s="6">
        <v>6.0996991446000001E-2</v>
      </c>
      <c r="P73" s="6" t="s">
        <v>422</v>
      </c>
      <c r="Q73" s="6" t="s">
        <v>423</v>
      </c>
      <c r="R73" s="6" t="s">
        <v>423</v>
      </c>
      <c r="S73" s="6" t="s">
        <v>423</v>
      </c>
      <c r="T73" s="6" t="s">
        <v>423</v>
      </c>
      <c r="U73" s="6" t="s">
        <v>423</v>
      </c>
      <c r="V73" s="6" t="s">
        <v>423</v>
      </c>
      <c r="W73" s="6">
        <v>4.2196684566000002E-2</v>
      </c>
      <c r="X73" s="6" t="s">
        <v>422</v>
      </c>
      <c r="Y73" s="6" t="s">
        <v>422</v>
      </c>
      <c r="Z73" s="6" t="s">
        <v>422</v>
      </c>
      <c r="AA73" s="6" t="s">
        <v>422</v>
      </c>
      <c r="AB73" s="6" t="s">
        <v>422</v>
      </c>
      <c r="AC73" s="6">
        <v>2.8725442545E-2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0.60424333368000005</v>
      </c>
      <c r="F74" s="6">
        <v>0.52174790716999997</v>
      </c>
      <c r="G74" s="6">
        <v>52.794654186999999</v>
      </c>
      <c r="H74" s="6" t="s">
        <v>422</v>
      </c>
      <c r="I74" s="6">
        <v>3.5618177283999999</v>
      </c>
      <c r="J74" s="6">
        <v>4.4482984850999996</v>
      </c>
      <c r="K74" s="6">
        <v>6.4242823048000002</v>
      </c>
      <c r="L74" s="6" t="s">
        <v>422</v>
      </c>
      <c r="M74" s="6">
        <v>358.09060049999999</v>
      </c>
      <c r="N74" s="6" t="s">
        <v>422</v>
      </c>
      <c r="O74" s="6" t="s">
        <v>422</v>
      </c>
      <c r="P74" s="6">
        <v>1.8412290724999999E-2</v>
      </c>
      <c r="Q74" s="6" t="s">
        <v>423</v>
      </c>
      <c r="R74" s="6" t="s">
        <v>423</v>
      </c>
      <c r="S74" s="6" t="s">
        <v>423</v>
      </c>
      <c r="T74" s="6" t="s">
        <v>423</v>
      </c>
      <c r="U74" s="6" t="s">
        <v>423</v>
      </c>
      <c r="V74" s="6" t="s">
        <v>423</v>
      </c>
      <c r="W74" s="6">
        <v>0.66740701741999997</v>
      </c>
      <c r="X74" s="6">
        <v>4.6287496470000002</v>
      </c>
      <c r="Y74" s="6">
        <v>12.028872611000001</v>
      </c>
      <c r="Z74" s="6">
        <v>3.2111750761</v>
      </c>
      <c r="AA74" s="6">
        <v>2.2451491303000002</v>
      </c>
      <c r="AB74" s="6">
        <v>22.113946464000001</v>
      </c>
      <c r="AC74" s="6">
        <v>3.4894593634E-2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0.79050652212000005</v>
      </c>
      <c r="F80" s="6">
        <v>1.2207645642E-2</v>
      </c>
      <c r="G80" s="6">
        <v>370.96774769000001</v>
      </c>
      <c r="H80" s="6">
        <v>0.30145150187999997</v>
      </c>
      <c r="I80" s="6">
        <v>1.8859838472999999</v>
      </c>
      <c r="J80" s="6">
        <v>2.6751288556000001</v>
      </c>
      <c r="K80" s="6">
        <v>4.6068610484999999</v>
      </c>
      <c r="L80" s="6" t="s">
        <v>422</v>
      </c>
      <c r="M80" s="6">
        <v>0.19132823247</v>
      </c>
      <c r="N80" s="6">
        <v>84.406068089000001</v>
      </c>
      <c r="O80" s="6">
        <v>4.5057421197999998</v>
      </c>
      <c r="P80" s="6">
        <v>0.28232961046999999</v>
      </c>
      <c r="Q80" s="6" t="s">
        <v>423</v>
      </c>
      <c r="R80" s="6" t="s">
        <v>423</v>
      </c>
      <c r="S80" s="6" t="s">
        <v>423</v>
      </c>
      <c r="T80" s="6" t="s">
        <v>423</v>
      </c>
      <c r="U80" s="6" t="s">
        <v>423</v>
      </c>
      <c r="V80" s="6" t="s">
        <v>423</v>
      </c>
      <c r="W80" s="6">
        <v>0.28398936173</v>
      </c>
      <c r="X80" s="6" t="s">
        <v>422</v>
      </c>
      <c r="Y80" s="6">
        <v>1.9838727775999999E-4</v>
      </c>
      <c r="Z80" s="6">
        <v>1.1238980309E-4</v>
      </c>
      <c r="AA80" s="6" t="s">
        <v>422</v>
      </c>
      <c r="AB80" s="6">
        <v>3.1077708085000002E-4</v>
      </c>
      <c r="AC80" s="6">
        <v>0.52756475391000002</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158.08004288640799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8.4810858026285398</v>
      </c>
      <c r="G83" s="6">
        <v>8.4292823541063794E-2</v>
      </c>
      <c r="H83" s="6" t="s">
        <v>422</v>
      </c>
      <c r="I83" s="6">
        <v>1.6295253169636501</v>
      </c>
      <c r="J83" s="6">
        <v>8.6002247326903394</v>
      </c>
      <c r="K83" s="6">
        <v>44.070204250714397</v>
      </c>
      <c r="L83" s="6" t="s">
        <v>422</v>
      </c>
      <c r="M83" s="6">
        <v>0.43831149468685898</v>
      </c>
      <c r="N83" s="6">
        <v>0.28549821645706502</v>
      </c>
      <c r="O83" s="6">
        <v>6.0430223371605602E-3</v>
      </c>
      <c r="P83" s="6">
        <v>6.0466189203843999E-3</v>
      </c>
      <c r="Q83" s="6" t="s">
        <v>423</v>
      </c>
      <c r="R83" s="6" t="s">
        <v>423</v>
      </c>
      <c r="S83" s="6" t="s">
        <v>423</v>
      </c>
      <c r="T83" s="6" t="s">
        <v>423</v>
      </c>
      <c r="U83" s="6" t="s">
        <v>423</v>
      </c>
      <c r="V83" s="6" t="s">
        <v>423</v>
      </c>
      <c r="W83" s="6">
        <v>5.1462476047549497E-3</v>
      </c>
      <c r="X83" s="6">
        <v>1.9719641442111501E-3</v>
      </c>
      <c r="Y83" s="6">
        <v>6.9018745047390202E-3</v>
      </c>
      <c r="Z83" s="6">
        <v>2.4485221457288399E-3</v>
      </c>
      <c r="AA83" s="6">
        <v>1.9719641442111501E-3</v>
      </c>
      <c r="AB83" s="6">
        <v>1.32943249388902E-2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74.030656269125899</v>
      </c>
      <c r="G85" s="6" t="s">
        <v>422</v>
      </c>
      <c r="H85" s="6" t="s">
        <v>422</v>
      </c>
      <c r="I85" s="6">
        <v>6.29E-4</v>
      </c>
      <c r="J85" s="6">
        <v>4.6138999999999998E-3</v>
      </c>
      <c r="K85" s="6">
        <v>5.56571125265393E-3</v>
      </c>
      <c r="L85" s="6" t="s">
        <v>422</v>
      </c>
      <c r="M85" s="6" t="s">
        <v>422</v>
      </c>
      <c r="N85" s="6">
        <v>2.3E-6</v>
      </c>
      <c r="O85" s="6">
        <v>1.2400000000000001E-4</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106.73823213268</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0.26960310974098001</v>
      </c>
      <c r="G87" s="6" t="s">
        <v>422</v>
      </c>
      <c r="H87" s="6" t="s">
        <v>422</v>
      </c>
      <c r="I87" s="6">
        <v>4.9199999999999999E-3</v>
      </c>
      <c r="J87" s="6">
        <v>8.2260000000000007E-3</v>
      </c>
      <c r="K87" s="6">
        <v>1.3146E-2</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4.4323565462000004E-6</v>
      </c>
      <c r="F88" s="6">
        <v>0.57451319022000003</v>
      </c>
      <c r="G88" s="6" t="s">
        <v>422</v>
      </c>
      <c r="H88" s="6">
        <v>1.8328000000000001E-3</v>
      </c>
      <c r="I88" s="6">
        <v>8.2862574954000005E-3</v>
      </c>
      <c r="J88" s="6">
        <v>1.2689722957000001E-2</v>
      </c>
      <c r="K88" s="6">
        <v>1.4239329494000001E-2</v>
      </c>
      <c r="L88" s="6" t="s">
        <v>422</v>
      </c>
      <c r="M88" s="6">
        <v>1.2171370032E-5</v>
      </c>
      <c r="N88" s="6">
        <v>1.0333206694000001E-2</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24.4359331248682</v>
      </c>
      <c r="G89" s="6" t="s">
        <v>422</v>
      </c>
      <c r="H89" s="6" t="s">
        <v>422</v>
      </c>
      <c r="I89" s="6">
        <v>3.9964964707587501E-3</v>
      </c>
      <c r="J89" s="6">
        <v>5.1861994994198499E-3</v>
      </c>
      <c r="K89" s="6">
        <v>1.04431489560818E-2</v>
      </c>
      <c r="L89" s="6" t="s">
        <v>422</v>
      </c>
      <c r="M89" s="6" t="s">
        <v>422</v>
      </c>
      <c r="N89" s="6">
        <v>0</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13.171230381999999</v>
      </c>
      <c r="F92" s="6">
        <v>11.689285076000001</v>
      </c>
      <c r="G92" s="6">
        <v>6.9379691439000002</v>
      </c>
      <c r="H92" s="6">
        <v>1.4286326243</v>
      </c>
      <c r="I92" s="6">
        <v>5.11844667</v>
      </c>
      <c r="J92" s="6">
        <v>7.1514867871999996</v>
      </c>
      <c r="K92" s="6">
        <v>9.9224492460999993</v>
      </c>
      <c r="L92" s="6" t="s">
        <v>422</v>
      </c>
      <c r="M92" s="6">
        <v>37.221394052999997</v>
      </c>
      <c r="N92" s="6">
        <v>1.2190161657</v>
      </c>
      <c r="O92" s="6">
        <v>0.11332886998</v>
      </c>
      <c r="P92" s="6">
        <v>3.3788726221000001E-2</v>
      </c>
      <c r="Q92" s="6" t="s">
        <v>423</v>
      </c>
      <c r="R92" s="6" t="s">
        <v>423</v>
      </c>
      <c r="S92" s="6" t="s">
        <v>423</v>
      </c>
      <c r="T92" s="6" t="s">
        <v>423</v>
      </c>
      <c r="U92" s="6" t="s">
        <v>423</v>
      </c>
      <c r="V92" s="6" t="s">
        <v>423</v>
      </c>
      <c r="W92" s="6">
        <v>0.97787242149999998</v>
      </c>
      <c r="X92" s="6">
        <v>3.7134428581000002E-2</v>
      </c>
      <c r="Y92" s="6">
        <v>3.1202359865000001E-2</v>
      </c>
      <c r="Z92" s="6">
        <v>3.0988147713E-2</v>
      </c>
      <c r="AA92" s="6">
        <v>1.5020784295999999E-2</v>
      </c>
      <c r="AB92" s="6">
        <v>0.11434572045999999</v>
      </c>
      <c r="AC92" s="6">
        <v>6.0952779738E-2</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0.19978088977</v>
      </c>
      <c r="F93" s="6">
        <v>21.647155230940601</v>
      </c>
      <c r="G93" s="6">
        <v>8.5009927332999995E-3</v>
      </c>
      <c r="H93" s="6">
        <v>0.25095057066999998</v>
      </c>
      <c r="I93" s="6">
        <v>16.737740444298701</v>
      </c>
      <c r="J93" s="6">
        <v>18.8657162240481</v>
      </c>
      <c r="K93" s="6">
        <v>20.3277882069481</v>
      </c>
      <c r="L93" s="6" t="s">
        <v>422</v>
      </c>
      <c r="M93" s="6">
        <v>7.5493914484573503</v>
      </c>
      <c r="N93" s="6" t="s">
        <v>422</v>
      </c>
      <c r="O93" s="6" t="s">
        <v>422</v>
      </c>
      <c r="P93" s="6" t="s">
        <v>422</v>
      </c>
      <c r="Q93" s="6" t="s">
        <v>423</v>
      </c>
      <c r="R93" s="6" t="s">
        <v>423</v>
      </c>
      <c r="S93" s="6" t="s">
        <v>423</v>
      </c>
      <c r="T93" s="6" t="s">
        <v>423</v>
      </c>
      <c r="U93" s="6" t="s">
        <v>423</v>
      </c>
      <c r="V93" s="6" t="s">
        <v>423</v>
      </c>
      <c r="W93" s="6" t="s">
        <v>422</v>
      </c>
      <c r="X93" s="6">
        <v>0.11704566092430201</v>
      </c>
      <c r="Y93" s="6" t="s">
        <v>422</v>
      </c>
      <c r="Z93" s="6" t="s">
        <v>422</v>
      </c>
      <c r="AA93" s="6" t="s">
        <v>422</v>
      </c>
      <c r="AB93" s="6">
        <v>0.11704566092430201</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0.26006626211</v>
      </c>
      <c r="F94" s="6">
        <v>25.004831235000001</v>
      </c>
      <c r="G94" s="6">
        <v>0.39374374717999999</v>
      </c>
      <c r="H94" s="6">
        <v>2.699159148E-2</v>
      </c>
      <c r="I94" s="6">
        <v>0.60245426500999999</v>
      </c>
      <c r="J94" s="6">
        <v>0.75265648610000002</v>
      </c>
      <c r="K94" s="6">
        <v>1.0399557152000001</v>
      </c>
      <c r="L94" s="6" t="s">
        <v>422</v>
      </c>
      <c r="M94" s="6">
        <v>2.4337060424999999</v>
      </c>
      <c r="N94" s="6">
        <v>3.4528351873999998</v>
      </c>
      <c r="O94" s="6">
        <v>0.30428660918</v>
      </c>
      <c r="P94" s="6">
        <v>3.4884087535999998E-3</v>
      </c>
      <c r="Q94" s="6" t="s">
        <v>423</v>
      </c>
      <c r="R94" s="6" t="s">
        <v>423</v>
      </c>
      <c r="S94" s="6" t="s">
        <v>423</v>
      </c>
      <c r="T94" s="6" t="s">
        <v>423</v>
      </c>
      <c r="U94" s="6" t="s">
        <v>423</v>
      </c>
      <c r="V94" s="6" t="s">
        <v>423</v>
      </c>
      <c r="W94" s="6">
        <v>0.24231488122</v>
      </c>
      <c r="X94" s="6">
        <v>5.2133939823999998E-7</v>
      </c>
      <c r="Y94" s="6">
        <v>7.8200909735999997E-7</v>
      </c>
      <c r="Z94" s="6">
        <v>4.6920545841999997E-6</v>
      </c>
      <c r="AA94" s="6">
        <v>8.0807606726999995E-7</v>
      </c>
      <c r="AB94" s="6">
        <v>6.8034791470999999E-6</v>
      </c>
      <c r="AC94" s="6">
        <v>7.6680242107000002E-2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6.9335533658000006E-2</v>
      </c>
      <c r="F95" s="6">
        <v>34.903896429</v>
      </c>
      <c r="G95" s="6">
        <v>0.12098770327</v>
      </c>
      <c r="H95" s="6">
        <v>4.7713594813E-3</v>
      </c>
      <c r="I95" s="6">
        <v>2.2771142731</v>
      </c>
      <c r="J95" s="6">
        <v>4.3118410523000001</v>
      </c>
      <c r="K95" s="6">
        <v>8.6447939799999993</v>
      </c>
      <c r="L95" s="6" t="s">
        <v>422</v>
      </c>
      <c r="M95" s="6">
        <v>2.4171241428000001</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3.1280000000000002E-2</v>
      </c>
      <c r="F98" s="6" t="s">
        <v>422</v>
      </c>
      <c r="G98" s="6">
        <v>0.14055999999999999</v>
      </c>
      <c r="H98" s="6" t="s">
        <v>422</v>
      </c>
      <c r="I98" s="6">
        <v>8.3826899999999996E-2</v>
      </c>
      <c r="J98" s="6">
        <v>0.26213239999999999</v>
      </c>
      <c r="K98" s="6">
        <v>0.52075877777732305</v>
      </c>
      <c r="L98" s="6" t="s">
        <v>422</v>
      </c>
      <c r="M98" s="6" t="s">
        <v>422</v>
      </c>
      <c r="N98" s="6">
        <v>1.9527200000000002E-2</v>
      </c>
      <c r="O98" s="6">
        <v>1.2159E-3</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35.045625020390602</v>
      </c>
      <c r="G99" s="6" t="s">
        <v>422</v>
      </c>
      <c r="H99" s="6">
        <v>51.395509692090698</v>
      </c>
      <c r="I99" s="6">
        <v>0.25200896030604902</v>
      </c>
      <c r="J99" s="6">
        <v>1.1340403213772201</v>
      </c>
      <c r="K99" s="6">
        <v>2.52008960306049</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42.831265047977602</v>
      </c>
      <c r="G100" s="6" t="s">
        <v>422</v>
      </c>
      <c r="H100" s="6">
        <v>158.848153850606</v>
      </c>
      <c r="I100" s="6">
        <v>0.85116172656803402</v>
      </c>
      <c r="J100" s="6">
        <v>3.8302277695561502</v>
      </c>
      <c r="K100" s="6">
        <v>8.5116172656803393</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0.16339765000000001</v>
      </c>
      <c r="G101" s="6" t="s">
        <v>422</v>
      </c>
      <c r="H101" s="6">
        <v>1.96042054304399</v>
      </c>
      <c r="I101" s="6">
        <v>5.6112021809999997E-3</v>
      </c>
      <c r="J101" s="6">
        <v>2.52504098145E-2</v>
      </c>
      <c r="K101" s="6">
        <v>5.6112021810000003E-2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8.4906688999999993</v>
      </c>
      <c r="G102" s="6" t="s">
        <v>422</v>
      </c>
      <c r="H102" s="6">
        <v>46.673641057195603</v>
      </c>
      <c r="I102" s="6">
        <v>0.69125350432203803</v>
      </c>
      <c r="J102" s="6">
        <v>3.1106407694491698</v>
      </c>
      <c r="K102" s="6">
        <v>6.9125350432203803</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0.51735703560000001</v>
      </c>
      <c r="G103" s="6" t="s">
        <v>422</v>
      </c>
      <c r="H103" s="6">
        <v>2.0347964052399998</v>
      </c>
      <c r="I103" s="6">
        <v>5.8341816449279998E-3</v>
      </c>
      <c r="J103" s="6">
        <v>2.6253817402176E-2</v>
      </c>
      <c r="K103" s="6">
        <v>5.834181644928E-2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0.1236870016</v>
      </c>
      <c r="G104" s="6" t="s">
        <v>422</v>
      </c>
      <c r="H104" s="6">
        <v>1.46051072</v>
      </c>
      <c r="I104" s="6">
        <v>1.9778236170240001E-3</v>
      </c>
      <c r="J104" s="6">
        <v>8.9002062766079994E-3</v>
      </c>
      <c r="K104" s="6">
        <v>1.977823617024E-2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1.418755365</v>
      </c>
      <c r="G105" s="6" t="s">
        <v>422</v>
      </c>
      <c r="H105" s="6">
        <v>2.9143241680265901</v>
      </c>
      <c r="I105" s="6">
        <v>2.1032943746256E-2</v>
      </c>
      <c r="J105" s="6">
        <v>9.4648246858151999E-2</v>
      </c>
      <c r="K105" s="6">
        <v>0.21032943746256</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1.4281932000000001E-2</v>
      </c>
      <c r="G106" s="6" t="s">
        <v>422</v>
      </c>
      <c r="H106" s="6">
        <v>0.14379088000000001</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9.4405485684000006</v>
      </c>
      <c r="G107" s="6" t="s">
        <v>422</v>
      </c>
      <c r="H107" s="6">
        <v>7.98038969095865</v>
      </c>
      <c r="I107" s="6">
        <v>3.5223606873800398E-2</v>
      </c>
      <c r="J107" s="6">
        <v>0.33622533834082202</v>
      </c>
      <c r="K107" s="6">
        <v>1.40253998279314</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11.416200696000001</v>
      </c>
      <c r="G108" s="6" t="s">
        <v>422</v>
      </c>
      <c r="H108" s="6">
        <v>10.9660896440885</v>
      </c>
      <c r="I108" s="6">
        <v>0.102993664665778</v>
      </c>
      <c r="J108" s="6">
        <v>0.83331237775038203</v>
      </c>
      <c r="K108" s="6">
        <v>11.722551651050299</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4.0405776600000003</v>
      </c>
      <c r="G109" s="6" t="s">
        <v>422</v>
      </c>
      <c r="H109" s="6">
        <v>4.1699041660587204</v>
      </c>
      <c r="I109" s="6">
        <v>3.7092727670768003E-2</v>
      </c>
      <c r="J109" s="6">
        <v>0.30011388751803197</v>
      </c>
      <c r="K109" s="6">
        <v>4.2218268221637798</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1.68232560516023</v>
      </c>
      <c r="G111" s="6" t="s">
        <v>422</v>
      </c>
      <c r="H111" s="6">
        <v>0.77590973917582495</v>
      </c>
      <c r="I111" s="6">
        <v>3.8256100436280001E-4</v>
      </c>
      <c r="J111" s="6">
        <v>1.7215245196326001E-3</v>
      </c>
      <c r="K111" s="6">
        <v>3.8256100436280002E-3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152.035939693948</v>
      </c>
      <c r="I112" s="6">
        <v>1.7817254</v>
      </c>
      <c r="J112" s="6">
        <v>6.2360388999999996</v>
      </c>
      <c r="K112" s="6">
        <v>12.726610000000001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3.8455193686215599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231.55017836101399</v>
      </c>
      <c r="J118" s="6">
        <v>1157.7508918050801</v>
      </c>
      <c r="K118" s="6">
        <v>2315.5017836101501</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23.023934198858701</v>
      </c>
      <c r="J119" s="6">
        <v>115.119670994294</v>
      </c>
      <c r="K119" s="6">
        <v>253.263276187446</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0.24237741997294801</v>
      </c>
      <c r="F120" s="6">
        <v>2.97876424951383</v>
      </c>
      <c r="G120" s="6">
        <v>8.5959626390197899E-2</v>
      </c>
      <c r="H120" s="6">
        <v>7.5880353388700196E-3</v>
      </c>
      <c r="I120" s="6">
        <v>2.7848330185969199</v>
      </c>
      <c r="J120" s="6">
        <v>16.338916221459701</v>
      </c>
      <c r="K120" s="6">
        <v>63.127913458955099</v>
      </c>
      <c r="L120" s="6" t="s">
        <v>422</v>
      </c>
      <c r="M120" s="6">
        <v>0.13180350513102099</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113.01596161416199</v>
      </c>
      <c r="J121" s="6">
        <v>237.33351938974101</v>
      </c>
      <c r="K121" s="6">
        <v>1130.1596161416201</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1.9935584247331901E-2</v>
      </c>
      <c r="F125" s="6">
        <v>7.7491697822322996</v>
      </c>
      <c r="G125" s="6">
        <v>4.5214641727829496E-3</v>
      </c>
      <c r="H125" s="6" t="s">
        <v>422</v>
      </c>
      <c r="I125" s="6">
        <v>0.289128384734745</v>
      </c>
      <c r="J125" s="6">
        <v>1.24463168190764</v>
      </c>
      <c r="K125" s="6">
        <v>3.77282148904693</v>
      </c>
      <c r="L125" s="6" t="s">
        <v>422</v>
      </c>
      <c r="M125" s="6">
        <v>6.4086005799140602E-2</v>
      </c>
      <c r="N125" s="6" t="s">
        <v>422</v>
      </c>
      <c r="O125" s="6" t="s">
        <v>422</v>
      </c>
      <c r="P125" s="6">
        <v>4.9830461657499998E-2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v>2.3739797947976E-4</v>
      </c>
      <c r="F126" s="6">
        <v>2.8230398918430701</v>
      </c>
      <c r="G126" s="6">
        <v>5.0816835647109597E-5</v>
      </c>
      <c r="H126" s="6">
        <v>2.04796901251897</v>
      </c>
      <c r="I126" s="6">
        <v>2.63863737346392E-3</v>
      </c>
      <c r="J126" s="6">
        <v>3.8981309474317898E-3</v>
      </c>
      <c r="K126" s="6">
        <v>5.6381548948733796E-3</v>
      </c>
      <c r="L126" s="6" t="s">
        <v>422</v>
      </c>
      <c r="M126" s="6">
        <v>3.28975470757081E-5</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2.7398129866173901</v>
      </c>
      <c r="F128" s="6">
        <v>1.02715096126508</v>
      </c>
      <c r="G128" s="6">
        <v>0.42761421134435301</v>
      </c>
      <c r="H128" s="6">
        <v>3.5312028232615998E-2</v>
      </c>
      <c r="I128" s="6">
        <v>0.205318656289634</v>
      </c>
      <c r="J128" s="6">
        <v>0.33724956516076099</v>
      </c>
      <c r="K128" s="6">
        <v>0.49209109045841498</v>
      </c>
      <c r="L128" s="6" t="s">
        <v>422</v>
      </c>
      <c r="M128" s="6">
        <v>2.7523371670475298</v>
      </c>
      <c r="N128" s="6">
        <v>0.16188209360359301</v>
      </c>
      <c r="O128" s="6">
        <v>2.58997086661578E-2</v>
      </c>
      <c r="P128" s="6">
        <v>0.103223730085535</v>
      </c>
      <c r="Q128" s="6" t="s">
        <v>423</v>
      </c>
      <c r="R128" s="6" t="s">
        <v>423</v>
      </c>
      <c r="S128" s="6" t="s">
        <v>423</v>
      </c>
      <c r="T128" s="6" t="s">
        <v>423</v>
      </c>
      <c r="U128" s="6" t="s">
        <v>423</v>
      </c>
      <c r="V128" s="6" t="s">
        <v>423</v>
      </c>
      <c r="W128" s="6">
        <v>0.33140140384561501</v>
      </c>
      <c r="X128" s="6">
        <v>1.82497483110531E-8</v>
      </c>
      <c r="Y128" s="6">
        <v>1.82497483110531E-8</v>
      </c>
      <c r="Z128" s="6">
        <v>0</v>
      </c>
      <c r="AA128" s="6">
        <v>1.82497483110531E-8</v>
      </c>
      <c r="AB128" s="6">
        <v>5.4749244933159298E-8</v>
      </c>
      <c r="AC128" s="6">
        <v>0.126523</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1.5925076277050899E-2</v>
      </c>
      <c r="F129" s="6">
        <v>7.4096421508618095E-4</v>
      </c>
      <c r="G129" s="6">
        <v>3.6488463694428801E-5</v>
      </c>
      <c r="H129" s="6">
        <v>3.8045015860473601E-4</v>
      </c>
      <c r="I129" s="6">
        <v>3.4254429259427598E-4</v>
      </c>
      <c r="J129" s="6">
        <v>3.4254429259427598E-4</v>
      </c>
      <c r="K129" s="6">
        <v>3.4254429259427598E-4</v>
      </c>
      <c r="L129" s="6">
        <v>1.31537008356202E-4</v>
      </c>
      <c r="M129" s="6">
        <v>1.04246906287906E-2</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4.2456000000000001E-2</v>
      </c>
      <c r="F130" s="6">
        <v>0.29300142157464598</v>
      </c>
      <c r="G130" s="6" t="s">
        <v>428</v>
      </c>
      <c r="H130" s="6">
        <v>1.5348521779070701E-2</v>
      </c>
      <c r="I130" s="6">
        <v>7.7225962555584598E-3</v>
      </c>
      <c r="J130" s="6">
        <v>1.43608274190097E-2</v>
      </c>
      <c r="K130" s="6">
        <v>6.28915267623366E-2</v>
      </c>
      <c r="L130" s="6" t="s">
        <v>422</v>
      </c>
      <c r="M130" s="6">
        <v>3.6415400000000001E-2</v>
      </c>
      <c r="N130" s="6">
        <v>2.1543363986833E-2</v>
      </c>
      <c r="O130" s="6">
        <v>1.83546464977417E-3</v>
      </c>
      <c r="P130" s="6">
        <v>8.6368963331547102E-3</v>
      </c>
      <c r="Q130" s="6" t="s">
        <v>423</v>
      </c>
      <c r="R130" s="6" t="s">
        <v>423</v>
      </c>
      <c r="S130" s="6" t="s">
        <v>423</v>
      </c>
      <c r="T130" s="6" t="s">
        <v>423</v>
      </c>
      <c r="U130" s="6" t="s">
        <v>423</v>
      </c>
      <c r="V130" s="6" t="s">
        <v>423</v>
      </c>
      <c r="W130" s="6">
        <v>0</v>
      </c>
      <c r="X130" s="6" t="s">
        <v>428</v>
      </c>
      <c r="Y130" s="6" t="s">
        <v>428</v>
      </c>
      <c r="Z130" s="6" t="s">
        <v>428</v>
      </c>
      <c r="AA130" s="6" t="s">
        <v>428</v>
      </c>
      <c r="AB130" s="6" t="s">
        <v>428</v>
      </c>
      <c r="AC130" s="6">
        <v>4.6582018525606698E-4</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0.39122693870000003</v>
      </c>
      <c r="F132" s="6">
        <v>0.14352704259999999</v>
      </c>
      <c r="G132" s="6">
        <v>1.6378287522499999</v>
      </c>
      <c r="H132" s="6">
        <v>4.6299046000000003E-2</v>
      </c>
      <c r="I132" s="6">
        <v>3.2409332200000001E-3</v>
      </c>
      <c r="J132" s="6">
        <v>1.1574761500000001E-2</v>
      </c>
      <c r="K132" s="6">
        <v>0.115747615</v>
      </c>
      <c r="L132" s="6" t="s">
        <v>422</v>
      </c>
      <c r="M132" s="6">
        <v>1.9214104089999999</v>
      </c>
      <c r="N132" s="6">
        <v>1.0648780579999999E-2</v>
      </c>
      <c r="O132" s="6">
        <v>4.8613998299999999E-3</v>
      </c>
      <c r="P132" s="6">
        <v>4.2401688939152499E-2</v>
      </c>
      <c r="Q132" s="6" t="s">
        <v>423</v>
      </c>
      <c r="R132" s="6" t="s">
        <v>423</v>
      </c>
      <c r="S132" s="6" t="s">
        <v>423</v>
      </c>
      <c r="T132" s="6" t="s">
        <v>423</v>
      </c>
      <c r="U132" s="6" t="s">
        <v>423</v>
      </c>
      <c r="V132" s="6" t="s">
        <v>423</v>
      </c>
      <c r="W132" s="6">
        <v>1.6065768962E-3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2.0989870000000001E-2</v>
      </c>
      <c r="F133" s="6">
        <v>2.2551099999999998E-3</v>
      </c>
      <c r="G133" s="6">
        <v>1.2802086000000001E-2</v>
      </c>
      <c r="H133" s="6" t="s">
        <v>422</v>
      </c>
      <c r="I133" s="6">
        <v>6.6882047699830397E-3</v>
      </c>
      <c r="J133" s="6">
        <v>6.6882047699830397E-3</v>
      </c>
      <c r="K133" s="6">
        <v>6.6882047699830397E-3</v>
      </c>
      <c r="L133" s="6" t="s">
        <v>422</v>
      </c>
      <c r="M133" s="6">
        <v>1.7351200000000001E-2</v>
      </c>
      <c r="N133" s="6">
        <v>5.208920800688E-3</v>
      </c>
      <c r="O133" s="6">
        <v>8.7339910706399999E-4</v>
      </c>
      <c r="P133" s="6">
        <v>0.25887234794960001</v>
      </c>
      <c r="Q133" s="6" t="s">
        <v>423</v>
      </c>
      <c r="R133" s="6" t="s">
        <v>423</v>
      </c>
      <c r="S133" s="6" t="s">
        <v>423</v>
      </c>
      <c r="T133" s="6" t="s">
        <v>423</v>
      </c>
      <c r="U133" s="6" t="s">
        <v>423</v>
      </c>
      <c r="V133" s="6" t="s">
        <v>423</v>
      </c>
      <c r="W133" s="6">
        <v>2.9489899999999998</v>
      </c>
      <c r="X133" s="6">
        <v>2.2897240025747998E-6</v>
      </c>
      <c r="Y133" s="6">
        <v>1.2510863106852E-6</v>
      </c>
      <c r="Z133" s="6">
        <v>1.1173223655176E-6</v>
      </c>
      <c r="AA133" s="6">
        <v>1.2117439738712E-6</v>
      </c>
      <c r="AB133" s="6">
        <v>5.8698766526488E-6</v>
      </c>
      <c r="AC133" s="6">
        <v>2.6032400000000001E-2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0.11723989999999999</v>
      </c>
      <c r="F134" s="6">
        <v>6.3144099999999995E-2</v>
      </c>
      <c r="G134" s="6">
        <v>0.30740659999999997</v>
      </c>
      <c r="H134" s="6" t="s">
        <v>422</v>
      </c>
      <c r="I134" s="6">
        <v>1.216487E-2</v>
      </c>
      <c r="J134" s="6">
        <v>1.3203935E-2</v>
      </c>
      <c r="K134" s="6">
        <v>1.7242288300835601E-2</v>
      </c>
      <c r="L134" s="6" t="s">
        <v>422</v>
      </c>
      <c r="M134" s="6">
        <v>2.3197999999999999E-3</v>
      </c>
      <c r="N134" s="6">
        <v>5.9633000000000004E-3</v>
      </c>
      <c r="O134" s="6">
        <v>2.0542999999999998E-3</v>
      </c>
      <c r="P134" s="6">
        <v>5.5594400000000002E-2</v>
      </c>
      <c r="Q134" s="6" t="s">
        <v>423</v>
      </c>
      <c r="R134" s="6" t="s">
        <v>423</v>
      </c>
      <c r="S134" s="6" t="s">
        <v>423</v>
      </c>
      <c r="T134" s="6" t="s">
        <v>423</v>
      </c>
      <c r="U134" s="6" t="s">
        <v>423</v>
      </c>
      <c r="V134" s="6" t="s">
        <v>423</v>
      </c>
      <c r="W134" s="6">
        <v>3.3999999999999998E-3</v>
      </c>
      <c r="X134" s="6">
        <v>0</v>
      </c>
      <c r="Y134" s="6">
        <v>0</v>
      </c>
      <c r="Z134" s="6">
        <v>0</v>
      </c>
      <c r="AA134" s="6">
        <v>0</v>
      </c>
      <c r="AB134" s="6">
        <v>0</v>
      </c>
      <c r="AC134" s="6">
        <v>3.6594799999999997E-2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0.74981261390944198</v>
      </c>
      <c r="F135" s="6">
        <v>3.7490630695472</v>
      </c>
      <c r="G135" s="6">
        <v>0.124968768984907</v>
      </c>
      <c r="H135" s="6">
        <v>7.9980012150340493E-2</v>
      </c>
      <c r="I135" s="6">
        <v>1.99950030375851</v>
      </c>
      <c r="J135" s="6">
        <v>1.99950030375851</v>
      </c>
      <c r="K135" s="6">
        <v>1.99950030375851</v>
      </c>
      <c r="L135" s="6" t="s">
        <v>422</v>
      </c>
      <c r="M135" s="6">
        <v>10.4973765947322</v>
      </c>
      <c r="N135" s="6" t="s">
        <v>422</v>
      </c>
      <c r="O135" s="6" t="s">
        <v>422</v>
      </c>
      <c r="P135" s="6" t="s">
        <v>422</v>
      </c>
      <c r="Q135" s="6" t="s">
        <v>423</v>
      </c>
      <c r="R135" s="6" t="s">
        <v>423</v>
      </c>
      <c r="S135" s="6" t="s">
        <v>423</v>
      </c>
      <c r="T135" s="6" t="s">
        <v>423</v>
      </c>
      <c r="U135" s="6" t="s">
        <v>423</v>
      </c>
      <c r="V135" s="6" t="s">
        <v>423</v>
      </c>
      <c r="W135" s="6">
        <v>18.115472752052099</v>
      </c>
      <c r="X135" s="6">
        <v>0.17041315519612399</v>
      </c>
      <c r="Y135" s="6">
        <v>0.22557605859321</v>
      </c>
      <c r="Z135" s="6">
        <v>8.1940333056255102E-2</v>
      </c>
      <c r="AA135" s="6">
        <v>0.15477348263437801</v>
      </c>
      <c r="AB135" s="6">
        <v>0.63270302947996704</v>
      </c>
      <c r="AC135" s="6">
        <v>4.2921705844870202</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4.48405147519828E-2</v>
      </c>
      <c r="F136" s="6">
        <v>0.54640805475620202</v>
      </c>
      <c r="G136" s="6">
        <v>2.09683414469219E-2</v>
      </c>
      <c r="H136" s="6">
        <v>4.2126897046119298</v>
      </c>
      <c r="I136" s="6">
        <v>1.15921227053008E-2</v>
      </c>
      <c r="J136" s="6">
        <v>1.19246520442963E-2</v>
      </c>
      <c r="K136" s="6">
        <v>4.7713229370268803E-3</v>
      </c>
      <c r="L136" s="6" t="s">
        <v>422</v>
      </c>
      <c r="M136" s="6">
        <v>3.8117888762097398E-4</v>
      </c>
      <c r="N136" s="6">
        <v>1.9514557660105698E-5</v>
      </c>
      <c r="O136" s="6">
        <v>5.4368381947438597E-6</v>
      </c>
      <c r="P136" s="6">
        <v>9.1255794385000002E-3</v>
      </c>
      <c r="Q136" s="6" t="s">
        <v>423</v>
      </c>
      <c r="R136" s="6" t="s">
        <v>423</v>
      </c>
      <c r="S136" s="6" t="s">
        <v>423</v>
      </c>
      <c r="T136" s="6" t="s">
        <v>423</v>
      </c>
      <c r="U136" s="6" t="s">
        <v>423</v>
      </c>
      <c r="V136" s="6" t="s">
        <v>423</v>
      </c>
      <c r="W136" s="6">
        <v>0</v>
      </c>
      <c r="X136" s="6">
        <v>8.1750251688946898E-8</v>
      </c>
      <c r="Y136" s="6">
        <v>8.1750251688946898E-8</v>
      </c>
      <c r="Z136" s="6">
        <v>0</v>
      </c>
      <c r="AA136" s="6">
        <v>8.1750251688946898E-8</v>
      </c>
      <c r="AB136" s="6">
        <v>2.45250755066841E-7</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7.9985784253536907E-3</v>
      </c>
      <c r="G139" s="6" t="s">
        <v>422</v>
      </c>
      <c r="H139" s="6">
        <v>1.0147822092934201E-4</v>
      </c>
      <c r="I139" s="6">
        <v>4.7037444415428703E-6</v>
      </c>
      <c r="J139" s="6">
        <v>1.5586116990312701E-5</v>
      </c>
      <c r="K139" s="6">
        <v>8.7537479058888098E-4</v>
      </c>
      <c r="L139" s="6" t="s">
        <v>422</v>
      </c>
      <c r="M139" s="6">
        <v>9.9999999999999995E-7</v>
      </c>
      <c r="N139" s="6">
        <v>1.4883601316695999E-4</v>
      </c>
      <c r="O139" s="6">
        <v>1.85353502258287E-5</v>
      </c>
      <c r="P139" s="6">
        <v>5.7103666845288202E-5</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v>3.0798147439332498E-6</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2.5825501860298501</v>
      </c>
      <c r="F140" s="6">
        <v>8.0868317315609808</v>
      </c>
      <c r="G140" s="6">
        <v>5.3475904191617997E-2</v>
      </c>
      <c r="H140" s="6">
        <v>0.83769744874498098</v>
      </c>
      <c r="I140" s="6">
        <v>409.36052783140201</v>
      </c>
      <c r="J140" s="6">
        <v>3893.4108809788299</v>
      </c>
      <c r="K140" s="6">
        <v>13931.6828353292</v>
      </c>
      <c r="L140" s="6" t="s">
        <v>422</v>
      </c>
      <c r="M140" s="6">
        <v>136.51366037003399</v>
      </c>
      <c r="N140" s="6">
        <v>0</v>
      </c>
      <c r="O140" s="6">
        <v>0</v>
      </c>
      <c r="P140" s="6">
        <v>0.38515404219176802</v>
      </c>
      <c r="Q140" s="6" t="s">
        <v>423</v>
      </c>
      <c r="R140" s="6" t="s">
        <v>423</v>
      </c>
      <c r="S140" s="6" t="s">
        <v>423</v>
      </c>
      <c r="T140" s="6" t="s">
        <v>423</v>
      </c>
      <c r="U140" s="6" t="s">
        <v>423</v>
      </c>
      <c r="V140" s="6" t="s">
        <v>423</v>
      </c>
      <c r="W140" s="6">
        <v>2.8137712121177301</v>
      </c>
      <c r="X140" s="6">
        <v>1.0410953484835599</v>
      </c>
      <c r="Y140" s="6">
        <v>7.0344280302943193E-2</v>
      </c>
      <c r="Z140" s="6">
        <v>0.126619704545298</v>
      </c>
      <c r="AA140" s="6">
        <v>2.39170553030007</v>
      </c>
      <c r="AB140" s="6">
        <v>3.6297648636318698</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1683.1600118799815</v>
      </c>
      <c r="F141" s="20">
        <f t="shared" ref="F141:AD141" si="0">SUM(F14:F140)</f>
        <v>1856.4600345442134</v>
      </c>
      <c r="G141" s="20">
        <f t="shared" si="0"/>
        <v>1139.6138508668701</v>
      </c>
      <c r="H141" s="20">
        <f t="shared" si="0"/>
        <v>477.92452644133152</v>
      </c>
      <c r="I141" s="20">
        <f t="shared" si="0"/>
        <v>1509.8079249796351</v>
      </c>
      <c r="J141" s="20">
        <f t="shared" si="0"/>
        <v>8266.8041911598084</v>
      </c>
      <c r="K141" s="20">
        <f t="shared" si="0"/>
        <v>26648.319281772976</v>
      </c>
      <c r="L141" s="20">
        <f t="shared" si="0"/>
        <v>34.941212219250239</v>
      </c>
      <c r="M141" s="20">
        <f t="shared" si="0"/>
        <v>5253.0296436117442</v>
      </c>
      <c r="N141" s="20">
        <f t="shared" si="0"/>
        <v>119.70887998901745</v>
      </c>
      <c r="O141" s="20">
        <f t="shared" si="0"/>
        <v>7.6192379885412045</v>
      </c>
      <c r="P141" s="20">
        <f t="shared" si="0"/>
        <v>3.4447890409568891</v>
      </c>
      <c r="Q141" s="20">
        <f t="shared" si="0"/>
        <v>0</v>
      </c>
      <c r="R141" s="20">
        <f>SUM(R14:R140)</f>
        <v>0</v>
      </c>
      <c r="S141" s="20">
        <f t="shared" si="0"/>
        <v>0</v>
      </c>
      <c r="T141" s="20">
        <f t="shared" si="0"/>
        <v>0</v>
      </c>
      <c r="U141" s="20">
        <f t="shared" si="0"/>
        <v>0</v>
      </c>
      <c r="V141" s="20">
        <f t="shared" si="0"/>
        <v>0</v>
      </c>
      <c r="W141" s="20">
        <f t="shared" si="0"/>
        <v>56.45939981284068</v>
      </c>
      <c r="X141" s="20">
        <f t="shared" si="0"/>
        <v>26.707185912780773</v>
      </c>
      <c r="Y141" s="20">
        <f t="shared" si="0"/>
        <v>41.172458502954811</v>
      </c>
      <c r="Z141" s="20">
        <f t="shared" si="0"/>
        <v>14.174709188939836</v>
      </c>
      <c r="AA141" s="20">
        <f t="shared" si="0"/>
        <v>22.265568930312202</v>
      </c>
      <c r="AB141" s="20">
        <f t="shared" si="0"/>
        <v>104.31992253458216</v>
      </c>
      <c r="AC141" s="20">
        <f t="shared" si="0"/>
        <v>7.2113502844754196</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1683.1600118799815</v>
      </c>
      <c r="F152" s="14">
        <f t="shared" ref="F152:AD152" si="1">SUM(F$141, F$151, IF(AND(ISNUMBER(SEARCH($B$4,"AT|BE|CH|GB|IE|LT|LU|NL")),SUM(F$143:F$149)&gt;0),SUM(F$143:F$149)-SUM(F$27:F$33),0))</f>
        <v>1856.4600345442134</v>
      </c>
      <c r="G152" s="14">
        <f t="shared" si="1"/>
        <v>1139.6138508668701</v>
      </c>
      <c r="H152" s="14">
        <f t="shared" si="1"/>
        <v>477.92452644133152</v>
      </c>
      <c r="I152" s="14">
        <f t="shared" si="1"/>
        <v>1509.8079249796351</v>
      </c>
      <c r="J152" s="14">
        <f t="shared" si="1"/>
        <v>8266.8041911598084</v>
      </c>
      <c r="K152" s="14">
        <f t="shared" si="1"/>
        <v>26648.319281772976</v>
      </c>
      <c r="L152" s="14">
        <f t="shared" si="1"/>
        <v>34.941212219250239</v>
      </c>
      <c r="M152" s="14">
        <f t="shared" si="1"/>
        <v>5253.0296436117442</v>
      </c>
      <c r="N152" s="14">
        <f t="shared" si="1"/>
        <v>119.70887998901745</v>
      </c>
      <c r="O152" s="14">
        <f t="shared" si="1"/>
        <v>7.6192379885412045</v>
      </c>
      <c r="P152" s="14">
        <f t="shared" si="1"/>
        <v>3.4447890409568891</v>
      </c>
      <c r="Q152" s="14">
        <f t="shared" si="1"/>
        <v>0</v>
      </c>
      <c r="R152" s="14">
        <f t="shared" si="1"/>
        <v>0</v>
      </c>
      <c r="S152" s="14">
        <f t="shared" si="1"/>
        <v>0</v>
      </c>
      <c r="T152" s="14">
        <f t="shared" si="1"/>
        <v>0</v>
      </c>
      <c r="U152" s="14">
        <f t="shared" si="1"/>
        <v>0</v>
      </c>
      <c r="V152" s="14">
        <f t="shared" si="1"/>
        <v>0</v>
      </c>
      <c r="W152" s="14">
        <f t="shared" si="1"/>
        <v>56.45939981284068</v>
      </c>
      <c r="X152" s="14">
        <f t="shared" si="1"/>
        <v>26.707185912780773</v>
      </c>
      <c r="Y152" s="14">
        <f t="shared" si="1"/>
        <v>41.172458502954811</v>
      </c>
      <c r="Z152" s="14">
        <f t="shared" si="1"/>
        <v>14.174709188939836</v>
      </c>
      <c r="AA152" s="14">
        <f t="shared" si="1"/>
        <v>22.265568930312202</v>
      </c>
      <c r="AB152" s="14">
        <f t="shared" si="1"/>
        <v>104.31992253458216</v>
      </c>
      <c r="AC152" s="14">
        <f t="shared" si="1"/>
        <v>7.2113502844754196</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1682.9176344600087</v>
      </c>
      <c r="F154" s="14">
        <f ca="1">SUM(F$141, F$153, -1 * IF(OR($B$6=2005,$B$6&gt;=2020),SUM(F$99:F$122),0), IF(AND(ISNUMBER(SEARCH($B$4,"AT|BE|CH|GB|IE|LT|LU|NL")),SUM(F$143:F$149)&gt;0),SUM(F$143:F$149)-SUM(F$27:F$33),0))</f>
        <v>1738.2965798125711</v>
      </c>
      <c r="G154" s="14">
        <f>SUM(G$141, G$153, IF(AND(ISNUMBER(SEARCH($B$4,"AT|BE|CH|GB|IE|LT|LU|NL")),SUM(G$143:G$149)&gt;0),SUM(G$143:G$149)-SUM(G$27:G$33),0))</f>
        <v>1139.6138508668701</v>
      </c>
      <c r="H154" s="14">
        <f>SUM(H$141, H$153, IF(AND(ISNUMBER(SEARCH($B$4,"AT|BE|CH|GB|IE|LT|LU|NL")),SUM(H$143:H$149)&gt;0),SUM(H$143:H$149)-SUM(H$27:H$33),0))</f>
        <v>477.92452644133152</v>
      </c>
      <c r="I154" s="14">
        <f t="shared" ref="I154:AD154" si="2">SUM(I$141, I$153, IF(AND(ISNUMBER(SEARCH($B$4,"AT|BE|CH|GB|IE|LT|LU|NL")),SUM(I$143:I$149)&gt;0),SUM(I$143:I$149)-SUM(I$27:I$33),0))</f>
        <v>1509.8079249796351</v>
      </c>
      <c r="J154" s="14">
        <f t="shared" si="2"/>
        <v>8266.8041911598084</v>
      </c>
      <c r="K154" s="14">
        <f t="shared" si="2"/>
        <v>26648.319281772976</v>
      </c>
      <c r="L154" s="14">
        <f t="shared" si="2"/>
        <v>34.941212219250239</v>
      </c>
      <c r="M154" s="14">
        <f t="shared" si="2"/>
        <v>5253.0296436117442</v>
      </c>
      <c r="N154" s="14">
        <f t="shared" si="2"/>
        <v>119.70887998901745</v>
      </c>
      <c r="O154" s="14">
        <f t="shared" si="2"/>
        <v>7.6192379885412045</v>
      </c>
      <c r="P154" s="14">
        <f t="shared" si="2"/>
        <v>3.4447890409568891</v>
      </c>
      <c r="Q154" s="14">
        <f t="shared" si="2"/>
        <v>0</v>
      </c>
      <c r="R154" s="14">
        <f t="shared" si="2"/>
        <v>0</v>
      </c>
      <c r="S154" s="14">
        <f t="shared" si="2"/>
        <v>0</v>
      </c>
      <c r="T154" s="14">
        <f t="shared" si="2"/>
        <v>0</v>
      </c>
      <c r="U154" s="14">
        <f t="shared" si="2"/>
        <v>0</v>
      </c>
      <c r="V154" s="14">
        <f t="shared" si="2"/>
        <v>0</v>
      </c>
      <c r="W154" s="14">
        <f t="shared" si="2"/>
        <v>56.45939981284068</v>
      </c>
      <c r="X154" s="14">
        <f t="shared" si="2"/>
        <v>26.707185912780773</v>
      </c>
      <c r="Y154" s="14">
        <f t="shared" si="2"/>
        <v>41.172458502954811</v>
      </c>
      <c r="Z154" s="14">
        <f t="shared" si="2"/>
        <v>14.174709188939836</v>
      </c>
      <c r="AA154" s="14">
        <f t="shared" si="2"/>
        <v>22.265568930312202</v>
      </c>
      <c r="AB154" s="14">
        <f t="shared" si="2"/>
        <v>104.31992253458216</v>
      </c>
      <c r="AC154" s="14">
        <f t="shared" si="2"/>
        <v>7.2113502844754196</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53.691110921546397</v>
      </c>
      <c r="F157" s="23">
        <v>0.93255901456140999</v>
      </c>
      <c r="G157" s="23">
        <v>3.2408257970824002</v>
      </c>
      <c r="H157" s="23">
        <v>2.0138592932727399E-2</v>
      </c>
      <c r="I157" s="23">
        <v>0.46810088613497203</v>
      </c>
      <c r="J157" s="23">
        <v>0.47961156366288699</v>
      </c>
      <c r="K157" s="23">
        <v>0.47961156366288699</v>
      </c>
      <c r="L157" s="23">
        <v>0.36101859552361598</v>
      </c>
      <c r="M157" s="23">
        <v>7.8284911078056902</v>
      </c>
      <c r="N157" s="23">
        <v>0.72628432922741404</v>
      </c>
      <c r="O157" s="23" t="s">
        <v>422</v>
      </c>
      <c r="P157" s="23" t="s">
        <v>422</v>
      </c>
      <c r="Q157" s="23" t="s">
        <v>423</v>
      </c>
      <c r="R157" s="23" t="s">
        <v>423</v>
      </c>
      <c r="S157" s="23" t="s">
        <v>423</v>
      </c>
      <c r="T157" s="23" t="s">
        <v>423</v>
      </c>
      <c r="U157" s="23" t="s">
        <v>423</v>
      </c>
      <c r="V157" s="23" t="s">
        <v>423</v>
      </c>
      <c r="W157" s="23" t="s">
        <v>422</v>
      </c>
      <c r="X157" s="23">
        <v>1.82124588582691E-4</v>
      </c>
      <c r="Y157" s="23">
        <v>5.9147139407521505E-4</v>
      </c>
      <c r="Z157" s="23">
        <v>5.9147139407521505E-4</v>
      </c>
      <c r="AA157" s="23">
        <v>6.4090238558359202E-4</v>
      </c>
      <c r="AB157" s="23">
        <v>2.00596976231671E-3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29.618875260443701</v>
      </c>
      <c r="F158" s="23">
        <v>1.73183891534561</v>
      </c>
      <c r="G158" s="23">
        <v>1.85089987518924</v>
      </c>
      <c r="H158" s="23">
        <v>1.28125298224008E-2</v>
      </c>
      <c r="I158" s="23">
        <v>0.279706509823129</v>
      </c>
      <c r="J158" s="23">
        <v>0.28658453875318002</v>
      </c>
      <c r="K158" s="23">
        <v>0.28658453875318002</v>
      </c>
      <c r="L158" s="23">
        <v>0.21572112834246801</v>
      </c>
      <c r="M158" s="23">
        <v>34.922278598259098</v>
      </c>
      <c r="N158" s="23">
        <v>17.359375895659401</v>
      </c>
      <c r="O158" s="23" t="s">
        <v>422</v>
      </c>
      <c r="P158" s="23" t="s">
        <v>422</v>
      </c>
      <c r="Q158" s="23" t="s">
        <v>423</v>
      </c>
      <c r="R158" s="23" t="s">
        <v>423</v>
      </c>
      <c r="S158" s="23" t="s">
        <v>423</v>
      </c>
      <c r="T158" s="23" t="s">
        <v>423</v>
      </c>
      <c r="U158" s="23" t="s">
        <v>423</v>
      </c>
      <c r="V158" s="23" t="s">
        <v>423</v>
      </c>
      <c r="W158" s="23" t="s">
        <v>422</v>
      </c>
      <c r="X158" s="23">
        <v>2.33625284519349E-4</v>
      </c>
      <c r="Y158" s="23">
        <v>8.8323299798850495E-4</v>
      </c>
      <c r="Z158" s="23">
        <v>8.8323299798850495E-4</v>
      </c>
      <c r="AA158" s="23">
        <v>9.5707977539937795E-4</v>
      </c>
      <c r="AB158" s="23">
        <v>2.9571710558957401E-3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121.44282279534499</v>
      </c>
      <c r="F159" s="23">
        <v>4.6687768903407099</v>
      </c>
      <c r="G159" s="23">
        <v>58.377233360687299</v>
      </c>
      <c r="H159" s="23">
        <v>0.15983815157470799</v>
      </c>
      <c r="I159" s="23">
        <v>6.4747437418760097</v>
      </c>
      <c r="J159" s="23">
        <v>7.0377649368583102</v>
      </c>
      <c r="K159" s="23">
        <v>7.3310051426004996</v>
      </c>
      <c r="L159" s="23">
        <v>3.67240995654132</v>
      </c>
      <c r="M159" s="23">
        <v>10.8224277789925</v>
      </c>
      <c r="N159" s="23">
        <v>0.78267119610367097</v>
      </c>
      <c r="O159" s="23">
        <v>7.47237895073532E-2</v>
      </c>
      <c r="P159" s="23">
        <v>1.3971139338985401E-3</v>
      </c>
      <c r="Q159" s="23" t="s">
        <v>423</v>
      </c>
      <c r="R159" s="23" t="s">
        <v>423</v>
      </c>
      <c r="S159" s="23" t="s">
        <v>423</v>
      </c>
      <c r="T159" s="23" t="s">
        <v>423</v>
      </c>
      <c r="U159" s="23" t="s">
        <v>423</v>
      </c>
      <c r="V159" s="23" t="s">
        <v>423</v>
      </c>
      <c r="W159" s="23">
        <v>26.090509948444499</v>
      </c>
      <c r="X159" s="23">
        <v>2.6090509948444501E-2</v>
      </c>
      <c r="Y159" s="23">
        <v>5.2185430131855497E-2</v>
      </c>
      <c r="Z159" s="23">
        <v>2.6090509948444501E-2</v>
      </c>
      <c r="AA159" s="23">
        <v>5.2185430131855497E-2</v>
      </c>
      <c r="AB159" s="23">
        <v>0.15655188016060001</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L170"/>
  <sheetViews>
    <sheetView zoomScale="80" zoomScaleNormal="80" workbookViewId="0">
      <pane xSplit="4" ySplit="13" topLeftCell="Z74"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2013</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2013</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161.56525749555601</v>
      </c>
      <c r="F14" s="6">
        <v>1.5659408498190199</v>
      </c>
      <c r="G14" s="6">
        <v>270.34961684692098</v>
      </c>
      <c r="H14" s="6">
        <v>0.18977865598548199</v>
      </c>
      <c r="I14" s="6">
        <v>3.1768379887633502</v>
      </c>
      <c r="J14" s="6">
        <v>6.3564551837112599</v>
      </c>
      <c r="K14" s="6">
        <v>15.632464978348599</v>
      </c>
      <c r="L14" s="6">
        <v>0.21349703384906499</v>
      </c>
      <c r="M14" s="6">
        <v>35.2817508819709</v>
      </c>
      <c r="N14" s="6">
        <v>1.3706368</v>
      </c>
      <c r="O14" s="6">
        <v>0.36332219999999998</v>
      </c>
      <c r="P14" s="6">
        <v>0.84557439999999995</v>
      </c>
      <c r="Q14" s="6" t="s">
        <v>423</v>
      </c>
      <c r="R14" s="6" t="s">
        <v>423</v>
      </c>
      <c r="S14" s="6" t="s">
        <v>423</v>
      </c>
      <c r="T14" s="6" t="s">
        <v>423</v>
      </c>
      <c r="U14" s="6" t="s">
        <v>423</v>
      </c>
      <c r="V14" s="6" t="s">
        <v>423</v>
      </c>
      <c r="W14" s="6">
        <v>1.62190108509023</v>
      </c>
      <c r="X14" s="6">
        <v>5.8822405641252304E-3</v>
      </c>
      <c r="Y14" s="6">
        <v>1.79424733579739E-5</v>
      </c>
      <c r="Z14" s="6">
        <v>7.5757109733667602E-6</v>
      </c>
      <c r="AA14" s="6">
        <v>5.9808244526579699E-6</v>
      </c>
      <c r="AB14" s="6">
        <v>5.9137395729092299E-3</v>
      </c>
      <c r="AC14" s="6">
        <v>0.34237959223980102</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13.6839192548755</v>
      </c>
      <c r="F15" s="6">
        <v>0.72330796209289905</v>
      </c>
      <c r="G15" s="6">
        <v>41.506735987794201</v>
      </c>
      <c r="H15" s="6">
        <v>3.1649209943723701E-2</v>
      </c>
      <c r="I15" s="6">
        <v>1.3691602488885599</v>
      </c>
      <c r="J15" s="6">
        <v>2.1533643615827698</v>
      </c>
      <c r="K15" s="6">
        <v>3.2065631978174198</v>
      </c>
      <c r="L15" s="6" t="s">
        <v>422</v>
      </c>
      <c r="M15" s="6">
        <v>33.155527068086798</v>
      </c>
      <c r="N15" s="6">
        <v>6.7962680006651802E-2</v>
      </c>
      <c r="O15" s="6">
        <v>1.8719084653684399E-2</v>
      </c>
      <c r="P15" s="6">
        <v>8.7140020141942606E-3</v>
      </c>
      <c r="Q15" s="6" t="s">
        <v>423</v>
      </c>
      <c r="R15" s="6" t="s">
        <v>423</v>
      </c>
      <c r="S15" s="6" t="s">
        <v>423</v>
      </c>
      <c r="T15" s="6" t="s">
        <v>423</v>
      </c>
      <c r="U15" s="6" t="s">
        <v>423</v>
      </c>
      <c r="V15" s="6" t="s">
        <v>423</v>
      </c>
      <c r="W15" s="6" t="s">
        <v>422</v>
      </c>
      <c r="X15" s="6">
        <v>2.4065794709035599E-3</v>
      </c>
      <c r="Y15" s="6">
        <v>2.8841719942844897E-4</v>
      </c>
      <c r="Z15" s="6">
        <v>2.2585088642427501E-4</v>
      </c>
      <c r="AA15" s="6">
        <v>2.6328264606044098E-4</v>
      </c>
      <c r="AB15" s="6">
        <v>3.1841302028167299E-3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429.87350975778298</v>
      </c>
      <c r="F16" s="6">
        <v>18.891570996608401</v>
      </c>
      <c r="G16" s="6">
        <v>215.16778004068601</v>
      </c>
      <c r="H16" s="6">
        <v>2.3890342435609502</v>
      </c>
      <c r="I16" s="6">
        <v>3.61252253107943</v>
      </c>
      <c r="J16" s="6">
        <v>4.6873815802788199</v>
      </c>
      <c r="K16" s="6">
        <v>7.8958499314082502</v>
      </c>
      <c r="L16" s="6">
        <v>1.17701679328722</v>
      </c>
      <c r="M16" s="6">
        <v>502.390126631638</v>
      </c>
      <c r="N16" s="6">
        <v>0.69143817707508903</v>
      </c>
      <c r="O16" s="6">
        <v>0.13275258501839601</v>
      </c>
      <c r="P16" s="6">
        <v>6.6188310661665695E-2</v>
      </c>
      <c r="Q16" s="6" t="s">
        <v>423</v>
      </c>
      <c r="R16" s="6" t="s">
        <v>423</v>
      </c>
      <c r="S16" s="6" t="s">
        <v>423</v>
      </c>
      <c r="T16" s="6" t="s">
        <v>423</v>
      </c>
      <c r="U16" s="6" t="s">
        <v>423</v>
      </c>
      <c r="V16" s="6" t="s">
        <v>423</v>
      </c>
      <c r="W16" s="6" t="s">
        <v>422</v>
      </c>
      <c r="X16" s="6">
        <v>7.4438057176744298E-3</v>
      </c>
      <c r="Y16" s="6">
        <v>1.5694737403490502E-2</v>
      </c>
      <c r="Z16" s="6">
        <v>6.58078346172071E-2</v>
      </c>
      <c r="AA16" s="6">
        <v>1.18730517380387E-2</v>
      </c>
      <c r="AB16" s="6">
        <v>0.100819429476411</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18.500049839999999</v>
      </c>
      <c r="F17" s="6">
        <v>0.32084793266</v>
      </c>
      <c r="G17" s="6">
        <v>19.000681391000001</v>
      </c>
      <c r="H17" s="6">
        <v>4.2572873936000002E-5</v>
      </c>
      <c r="I17" s="6">
        <v>0.26202800456000003</v>
      </c>
      <c r="J17" s="6">
        <v>0.36101360848000003</v>
      </c>
      <c r="K17" s="6">
        <v>0.63013820706000001</v>
      </c>
      <c r="L17" s="6">
        <v>0.12381956305</v>
      </c>
      <c r="M17" s="6">
        <v>18.977327470999999</v>
      </c>
      <c r="N17" s="6">
        <v>3.3616963789000001</v>
      </c>
      <c r="O17" s="6">
        <v>0.12995762897999999</v>
      </c>
      <c r="P17" s="6">
        <v>0.17975780494999999</v>
      </c>
      <c r="Q17" s="6" t="s">
        <v>423</v>
      </c>
      <c r="R17" s="6" t="s">
        <v>423</v>
      </c>
      <c r="S17" s="6" t="s">
        <v>423</v>
      </c>
      <c r="T17" s="6" t="s">
        <v>423</v>
      </c>
      <c r="U17" s="6" t="s">
        <v>423</v>
      </c>
      <c r="V17" s="6" t="s">
        <v>423</v>
      </c>
      <c r="W17" s="6">
        <v>1.2616545675999999</v>
      </c>
      <c r="X17" s="6">
        <v>6.1708555101999997E-2</v>
      </c>
      <c r="Y17" s="6">
        <v>8.2132457379999996E-2</v>
      </c>
      <c r="Z17" s="6">
        <v>4.0132448881000003E-2</v>
      </c>
      <c r="AA17" s="6">
        <v>2.6113165388000001E-2</v>
      </c>
      <c r="AB17" s="6">
        <v>0.21008662675000001</v>
      </c>
      <c r="AC17" s="6">
        <v>0.53776670868999998</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1.4467444799</v>
      </c>
      <c r="F18" s="6">
        <v>0.71162546514000002</v>
      </c>
      <c r="G18" s="6">
        <v>4.4001788998000002</v>
      </c>
      <c r="H18" s="6">
        <v>3.9152739641999997E-3</v>
      </c>
      <c r="I18" s="6">
        <v>0.16996854742</v>
      </c>
      <c r="J18" s="6">
        <v>0.14976251672999999</v>
      </c>
      <c r="K18" s="6">
        <v>0.19734862075000001</v>
      </c>
      <c r="L18" s="6">
        <v>5.0234847577000002E-2</v>
      </c>
      <c r="M18" s="6">
        <v>29.286842893999999</v>
      </c>
      <c r="N18" s="6">
        <v>0.86173671599000001</v>
      </c>
      <c r="O18" s="6">
        <v>6.1098171637000001E-2</v>
      </c>
      <c r="P18" s="6">
        <v>5.0563766640000004E-3</v>
      </c>
      <c r="Q18" s="6" t="s">
        <v>423</v>
      </c>
      <c r="R18" s="6" t="s">
        <v>423</v>
      </c>
      <c r="S18" s="6" t="s">
        <v>423</v>
      </c>
      <c r="T18" s="6" t="s">
        <v>423</v>
      </c>
      <c r="U18" s="6" t="s">
        <v>423</v>
      </c>
      <c r="V18" s="6" t="s">
        <v>423</v>
      </c>
      <c r="W18" s="6">
        <v>4.3500380983999996E-3</v>
      </c>
      <c r="X18" s="6">
        <v>0.31704290661000001</v>
      </c>
      <c r="Y18" s="6">
        <v>0.69664558202000004</v>
      </c>
      <c r="Z18" s="6">
        <v>0.20043517090999999</v>
      </c>
      <c r="AA18" s="6">
        <v>0.15301754350999999</v>
      </c>
      <c r="AB18" s="6">
        <v>1.3671412030000001</v>
      </c>
      <c r="AC18" s="6">
        <v>8.4485944445999994E-3</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4.8086980615000003</v>
      </c>
      <c r="F19" s="6">
        <v>0.49027581699</v>
      </c>
      <c r="G19" s="6">
        <v>7.1810617281000004</v>
      </c>
      <c r="H19" s="6">
        <v>1.4752256478000001E-2</v>
      </c>
      <c r="I19" s="6">
        <v>0.56118913201999998</v>
      </c>
      <c r="J19" s="6">
        <v>0.82926689417999999</v>
      </c>
      <c r="K19" s="6">
        <v>0.83150568951000003</v>
      </c>
      <c r="L19" s="6" t="s">
        <v>422</v>
      </c>
      <c r="M19" s="6">
        <v>1.2898122326999999</v>
      </c>
      <c r="N19" s="6">
        <v>3.6590173415000003E-2</v>
      </c>
      <c r="O19" s="6">
        <v>1.6165211647000001E-3</v>
      </c>
      <c r="P19" s="6">
        <v>7.3914165952999999E-3</v>
      </c>
      <c r="Q19" s="6" t="s">
        <v>423</v>
      </c>
      <c r="R19" s="6" t="s">
        <v>423</v>
      </c>
      <c r="S19" s="6" t="s">
        <v>423</v>
      </c>
      <c r="T19" s="6" t="s">
        <v>423</v>
      </c>
      <c r="U19" s="6" t="s">
        <v>423</v>
      </c>
      <c r="V19" s="6" t="s">
        <v>423</v>
      </c>
      <c r="W19" s="6">
        <v>5.6688631900000001E-2</v>
      </c>
      <c r="X19" s="6">
        <v>1.2234565107E-3</v>
      </c>
      <c r="Y19" s="6">
        <v>5.5507033713E-3</v>
      </c>
      <c r="Z19" s="6">
        <v>2.1995803449999999E-3</v>
      </c>
      <c r="AA19" s="6">
        <v>1.7950815079999999E-3</v>
      </c>
      <c r="AB19" s="6">
        <v>1.0768821735E-2</v>
      </c>
      <c r="AC19" s="6" t="s">
        <v>422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17.527322431000002</v>
      </c>
      <c r="F20" s="6">
        <v>2.2248440950801398</v>
      </c>
      <c r="G20" s="6">
        <v>19.870812099999998</v>
      </c>
      <c r="H20" s="6">
        <v>0.16522700963</v>
      </c>
      <c r="I20" s="6">
        <v>3.4682653264292398</v>
      </c>
      <c r="J20" s="6">
        <v>5.5197578538005798</v>
      </c>
      <c r="K20" s="6">
        <v>7.81937803354392</v>
      </c>
      <c r="L20" s="6">
        <v>0.27003331887999998</v>
      </c>
      <c r="M20" s="6">
        <v>23.634918965000001</v>
      </c>
      <c r="N20" s="6">
        <v>0.62969121420999996</v>
      </c>
      <c r="O20" s="6">
        <v>9.5891983893999999E-2</v>
      </c>
      <c r="P20" s="6">
        <v>2.1735863385000002E-2</v>
      </c>
      <c r="Q20" s="6" t="s">
        <v>423</v>
      </c>
      <c r="R20" s="6" t="s">
        <v>423</v>
      </c>
      <c r="S20" s="6" t="s">
        <v>423</v>
      </c>
      <c r="T20" s="6" t="s">
        <v>423</v>
      </c>
      <c r="U20" s="6" t="s">
        <v>423</v>
      </c>
      <c r="V20" s="6" t="s">
        <v>423</v>
      </c>
      <c r="W20" s="6">
        <v>0.23947946047999999</v>
      </c>
      <c r="X20" s="6">
        <v>5.2470508232999999E-3</v>
      </c>
      <c r="Y20" s="6">
        <v>2.2565802025999999E-3</v>
      </c>
      <c r="Z20" s="6">
        <v>2.2189938008999998E-3</v>
      </c>
      <c r="AA20" s="6">
        <v>2.5472818093999999E-3</v>
      </c>
      <c r="AB20" s="6">
        <v>1.2269906636E-2</v>
      </c>
      <c r="AC20" s="6">
        <v>1.2748214944999999E-2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2.2466743200529198</v>
      </c>
      <c r="F21" s="6">
        <v>0.140218327658723</v>
      </c>
      <c r="G21" s="6">
        <v>1.24491794695534</v>
      </c>
      <c r="H21" s="6">
        <v>2.0162923878205299E-2</v>
      </c>
      <c r="I21" s="6">
        <v>0.109807989829762</v>
      </c>
      <c r="J21" s="6">
        <v>0.25854583867771302</v>
      </c>
      <c r="K21" s="6">
        <v>0.41712537866277799</v>
      </c>
      <c r="L21" s="6" t="s">
        <v>422</v>
      </c>
      <c r="M21" s="6">
        <v>0.33727469834755103</v>
      </c>
      <c r="N21" s="6" t="s">
        <v>422</v>
      </c>
      <c r="O21" s="6" t="s">
        <v>422</v>
      </c>
      <c r="P21" s="6" t="s">
        <v>422</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5.0089973792000002</v>
      </c>
      <c r="F22" s="6">
        <v>7.2429895031000002E-2</v>
      </c>
      <c r="G22" s="6">
        <v>6.0254504243999998</v>
      </c>
      <c r="H22" s="6">
        <v>5.3676420403999999E-3</v>
      </c>
      <c r="I22" s="6">
        <v>0.19902488726000001</v>
      </c>
      <c r="J22" s="6">
        <v>0.28289073776000001</v>
      </c>
      <c r="K22" s="6">
        <v>0.40299143640000001</v>
      </c>
      <c r="L22" s="6">
        <v>1.3793425203E-2</v>
      </c>
      <c r="M22" s="6">
        <v>2.8787724666000001</v>
      </c>
      <c r="N22" s="6">
        <v>0.15905433621000001</v>
      </c>
      <c r="O22" s="6">
        <v>2.8054980456999998E-3</v>
      </c>
      <c r="P22" s="6">
        <v>3.7071471490000001E-2</v>
      </c>
      <c r="Q22" s="6" t="s">
        <v>423</v>
      </c>
      <c r="R22" s="6" t="s">
        <v>423</v>
      </c>
      <c r="S22" s="6" t="s">
        <v>423</v>
      </c>
      <c r="T22" s="6" t="s">
        <v>423</v>
      </c>
      <c r="U22" s="6" t="s">
        <v>423</v>
      </c>
      <c r="V22" s="6" t="s">
        <v>423</v>
      </c>
      <c r="W22" s="6">
        <v>6.4801808742000006E-2</v>
      </c>
      <c r="X22" s="6">
        <v>1.2743601425E-5</v>
      </c>
      <c r="Y22" s="6">
        <v>1.6257024248000001E-4</v>
      </c>
      <c r="Z22" s="6">
        <v>1.4649186685E-5</v>
      </c>
      <c r="AA22" s="6">
        <v>1.5959276551E-5</v>
      </c>
      <c r="AB22" s="6">
        <v>2.0592230714E-4</v>
      </c>
      <c r="AC22" s="6">
        <v>4.9994267921999999E-2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86.302914098092003</v>
      </c>
      <c r="F23" s="6">
        <v>16.189142416796798</v>
      </c>
      <c r="G23" s="6">
        <v>6.8486608209185298E-2</v>
      </c>
      <c r="H23" s="6">
        <v>9.6371443763556205E-2</v>
      </c>
      <c r="I23" s="6">
        <v>8.1070167898290304</v>
      </c>
      <c r="J23" s="6">
        <v>8.2969139001242702</v>
      </c>
      <c r="K23" s="6">
        <v>8.3204029513916904</v>
      </c>
      <c r="L23" s="6">
        <v>5.8821877868187604</v>
      </c>
      <c r="M23" s="6">
        <v>120.81428584702699</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35.890647110310098</v>
      </c>
      <c r="F24" s="6">
        <v>2.7539107580369202</v>
      </c>
      <c r="G24" s="6">
        <v>5.5475570874584097</v>
      </c>
      <c r="H24" s="6">
        <v>0.846257046433192</v>
      </c>
      <c r="I24" s="6">
        <v>3.0438938928223598</v>
      </c>
      <c r="J24" s="6">
        <v>4.9736332908553704</v>
      </c>
      <c r="K24" s="6">
        <v>9.1473771034711806</v>
      </c>
      <c r="L24" s="6">
        <v>0.71065902703076</v>
      </c>
      <c r="M24" s="6">
        <v>116.974567840498</v>
      </c>
      <c r="N24" s="6">
        <v>1.82858222433956</v>
      </c>
      <c r="O24" s="6">
        <v>0.112387023720602</v>
      </c>
      <c r="P24" s="6">
        <v>3.6573778077878899E-2</v>
      </c>
      <c r="Q24" s="6" t="s">
        <v>423</v>
      </c>
      <c r="R24" s="6" t="s">
        <v>423</v>
      </c>
      <c r="S24" s="6" t="s">
        <v>423</v>
      </c>
      <c r="T24" s="6" t="s">
        <v>423</v>
      </c>
      <c r="U24" s="6" t="s">
        <v>423</v>
      </c>
      <c r="V24" s="6" t="s">
        <v>423</v>
      </c>
      <c r="W24" s="6">
        <v>1.4980858322392001</v>
      </c>
      <c r="X24" s="6">
        <v>5.5592390294126898E-3</v>
      </c>
      <c r="Y24" s="6">
        <v>5.7170615249723796E-3</v>
      </c>
      <c r="Z24" s="6">
        <v>1.89691604524946E-3</v>
      </c>
      <c r="AA24" s="6">
        <v>1.0101347195683799E-3</v>
      </c>
      <c r="AB24" s="6">
        <v>1.41833513193229E-2</v>
      </c>
      <c r="AC24" s="6">
        <v>0.17116234973</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2.4452485785849301</v>
      </c>
      <c r="F25" s="6">
        <v>0.43658247385199001</v>
      </c>
      <c r="G25" s="6">
        <v>0.18182387310933801</v>
      </c>
      <c r="H25" s="6">
        <v>1.1592035431281201E-3</v>
      </c>
      <c r="I25" s="6">
        <v>2.8445200117945799E-2</v>
      </c>
      <c r="J25" s="6">
        <v>2.9148646968914199E-2</v>
      </c>
      <c r="K25" s="6">
        <v>2.9148646968914199E-2</v>
      </c>
      <c r="L25" s="6">
        <v>2.1932026143858498E-2</v>
      </c>
      <c r="M25" s="6">
        <v>2.8830225916879</v>
      </c>
      <c r="N25" s="6">
        <v>0.104400786353282</v>
      </c>
      <c r="O25" s="6" t="s">
        <v>422</v>
      </c>
      <c r="P25" s="6" t="s">
        <v>422</v>
      </c>
      <c r="Q25" s="6" t="s">
        <v>423</v>
      </c>
      <c r="R25" s="6" t="s">
        <v>423</v>
      </c>
      <c r="S25" s="6" t="s">
        <v>423</v>
      </c>
      <c r="T25" s="6" t="s">
        <v>423</v>
      </c>
      <c r="U25" s="6" t="s">
        <v>423</v>
      </c>
      <c r="V25" s="6" t="s">
        <v>423</v>
      </c>
      <c r="W25" s="6" t="s">
        <v>422</v>
      </c>
      <c r="X25" s="6">
        <v>1.19758563922793E-4</v>
      </c>
      <c r="Y25" s="6">
        <v>2.82380969002369E-4</v>
      </c>
      <c r="Z25" s="6">
        <v>2.82380969002369E-4</v>
      </c>
      <c r="AA25" s="6">
        <v>3.0530654687093101E-4</v>
      </c>
      <c r="AB25" s="6">
        <v>9.8982704879846091E-4</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3.4512356237225399</v>
      </c>
      <c r="F26" s="6">
        <v>2.19508573544111</v>
      </c>
      <c r="G26" s="6">
        <v>0.35169974533489401</v>
      </c>
      <c r="H26" s="6">
        <v>2.8128024715144201E-3</v>
      </c>
      <c r="I26" s="6">
        <v>0.25945758876706898</v>
      </c>
      <c r="J26" s="6">
        <v>0.26617917061170399</v>
      </c>
      <c r="K26" s="6">
        <v>0.26617917061170399</v>
      </c>
      <c r="L26" s="6">
        <v>0.19958211723203401</v>
      </c>
      <c r="M26" s="6">
        <v>22.501175013962602</v>
      </c>
      <c r="N26" s="6">
        <v>11.404149876881</v>
      </c>
      <c r="O26" s="6" t="s">
        <v>422</v>
      </c>
      <c r="P26" s="6" t="s">
        <v>422</v>
      </c>
      <c r="Q26" s="6" t="s">
        <v>423</v>
      </c>
      <c r="R26" s="6" t="s">
        <v>423</v>
      </c>
      <c r="S26" s="6" t="s">
        <v>423</v>
      </c>
      <c r="T26" s="6" t="s">
        <v>423</v>
      </c>
      <c r="U26" s="6" t="s">
        <v>423</v>
      </c>
      <c r="V26" s="6" t="s">
        <v>423</v>
      </c>
      <c r="W26" s="6" t="s">
        <v>422</v>
      </c>
      <c r="X26" s="6">
        <v>3.5962583939755502E-4</v>
      </c>
      <c r="Y26" s="6">
        <v>1.3756456137851501E-3</v>
      </c>
      <c r="Z26" s="6">
        <v>1.3756456137851501E-3</v>
      </c>
      <c r="AA26" s="6">
        <v>1.43240022588898E-3</v>
      </c>
      <c r="AB26" s="6">
        <v>4.5433172928568497E-3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57.801415566287901</v>
      </c>
      <c r="F27" s="6">
        <v>55.2273256515318</v>
      </c>
      <c r="G27" s="6">
        <v>0.56296053348715502</v>
      </c>
      <c r="H27" s="6">
        <v>3.52124218094955</v>
      </c>
      <c r="I27" s="6">
        <v>1.3295311382325301</v>
      </c>
      <c r="J27" s="6">
        <v>1.5023637777877099</v>
      </c>
      <c r="K27" s="6">
        <v>1.5023637777877099</v>
      </c>
      <c r="L27" s="6">
        <v>0.32803483264356598</v>
      </c>
      <c r="M27" s="6">
        <v>565.731109746333</v>
      </c>
      <c r="N27" s="6" t="s">
        <v>422</v>
      </c>
      <c r="O27" s="6" t="s">
        <v>422</v>
      </c>
      <c r="P27" s="6">
        <v>1.3123599676072699E-5</v>
      </c>
      <c r="Q27" s="6" t="s">
        <v>423</v>
      </c>
      <c r="R27" s="6" t="s">
        <v>423</v>
      </c>
      <c r="S27" s="6" t="s">
        <v>423</v>
      </c>
      <c r="T27" s="6" t="s">
        <v>423</v>
      </c>
      <c r="U27" s="6" t="s">
        <v>423</v>
      </c>
      <c r="V27" s="6" t="s">
        <v>423</v>
      </c>
      <c r="W27" s="6">
        <v>4.5895892631804796E-6</v>
      </c>
      <c r="X27" s="6">
        <v>0.87878273066038903</v>
      </c>
      <c r="Y27" s="6">
        <v>0.59403007546298203</v>
      </c>
      <c r="Z27" s="6">
        <v>0.59356721074090502</v>
      </c>
      <c r="AA27" s="6">
        <v>0.87883310322813202</v>
      </c>
      <c r="AB27" s="6">
        <v>2.9452131200924101</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78.534220410012693</v>
      </c>
      <c r="F28" s="6">
        <v>59.101710507062599</v>
      </c>
      <c r="G28" s="6">
        <v>0.66762620474281098</v>
      </c>
      <c r="H28" s="6">
        <v>3.03562861334153</v>
      </c>
      <c r="I28" s="6">
        <v>1.2778391857932001</v>
      </c>
      <c r="J28" s="6">
        <v>1.4440382712213999</v>
      </c>
      <c r="K28" s="6">
        <v>1.4440382712213999</v>
      </c>
      <c r="L28" s="6">
        <v>0.33307366247412401</v>
      </c>
      <c r="M28" s="6">
        <v>713.624512942313</v>
      </c>
      <c r="N28" s="6" t="s">
        <v>422</v>
      </c>
      <c r="O28" s="6" t="s">
        <v>422</v>
      </c>
      <c r="P28" s="6">
        <v>1.19771330975109E-5</v>
      </c>
      <c r="Q28" s="6" t="s">
        <v>423</v>
      </c>
      <c r="R28" s="6" t="s">
        <v>423</v>
      </c>
      <c r="S28" s="6" t="s">
        <v>423</v>
      </c>
      <c r="T28" s="6" t="s">
        <v>423</v>
      </c>
      <c r="U28" s="6" t="s">
        <v>423</v>
      </c>
      <c r="V28" s="6" t="s">
        <v>423</v>
      </c>
      <c r="W28" s="6">
        <v>4.1907541879573604E-6</v>
      </c>
      <c r="X28" s="6">
        <v>0.85108870334193198</v>
      </c>
      <c r="Y28" s="6">
        <v>0.60986233186807204</v>
      </c>
      <c r="Z28" s="6">
        <v>0.60958152913684704</v>
      </c>
      <c r="AA28" s="6">
        <v>0.84908491558158505</v>
      </c>
      <c r="AB28" s="6">
        <v>2.9196174799284398</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332.05025105128902</v>
      </c>
      <c r="F29" s="6">
        <v>34.985523608628299</v>
      </c>
      <c r="G29" s="6">
        <v>0.36074672717836598</v>
      </c>
      <c r="H29" s="6">
        <v>1.0985580183638499</v>
      </c>
      <c r="I29" s="6">
        <v>11.666019675238999</v>
      </c>
      <c r="J29" s="6">
        <v>12.730981617424</v>
      </c>
      <c r="K29" s="6">
        <v>12.730981617424</v>
      </c>
      <c r="L29" s="6">
        <v>6.9815878053196201</v>
      </c>
      <c r="M29" s="6">
        <v>567.81820826687397</v>
      </c>
      <c r="N29" s="6" t="s">
        <v>422</v>
      </c>
      <c r="O29" s="6" t="s">
        <v>422</v>
      </c>
      <c r="P29" s="6">
        <v>1.1230733816915399E-6</v>
      </c>
      <c r="Q29" s="6" t="s">
        <v>423</v>
      </c>
      <c r="R29" s="6" t="s">
        <v>423</v>
      </c>
      <c r="S29" s="6" t="s">
        <v>423</v>
      </c>
      <c r="T29" s="6" t="s">
        <v>423</v>
      </c>
      <c r="U29" s="6" t="s">
        <v>423</v>
      </c>
      <c r="V29" s="6" t="s">
        <v>423</v>
      </c>
      <c r="W29" s="6">
        <v>3.1502578571471702E-7</v>
      </c>
      <c r="X29" s="6">
        <v>1.2639868749355101</v>
      </c>
      <c r="Y29" s="6">
        <v>0.56873093491174198</v>
      </c>
      <c r="Z29" s="6">
        <v>0.43297134873422299</v>
      </c>
      <c r="AA29" s="6">
        <v>0.78422147347621496</v>
      </c>
      <c r="AB29" s="6">
        <v>3.0499106320576899</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0.63071316166449998</v>
      </c>
      <c r="F30" s="6">
        <v>1.8724298952660501</v>
      </c>
      <c r="G30" s="6">
        <v>4.03673758608083E-3</v>
      </c>
      <c r="H30" s="6">
        <v>3.4093692450050901E-2</v>
      </c>
      <c r="I30" s="6">
        <v>2.0187108714954001E-2</v>
      </c>
      <c r="J30" s="6">
        <v>2.2820111545965801E-2</v>
      </c>
      <c r="K30" s="6">
        <v>2.2820111545965801E-2</v>
      </c>
      <c r="L30" s="6">
        <v>3.2140341096608201E-3</v>
      </c>
      <c r="M30" s="6">
        <v>13.0715325353117</v>
      </c>
      <c r="N30" s="6" t="s">
        <v>422</v>
      </c>
      <c r="O30" s="6" t="s">
        <v>422</v>
      </c>
      <c r="P30" s="6">
        <v>8.8082646777144902E-8</v>
      </c>
      <c r="Q30" s="6" t="s">
        <v>423</v>
      </c>
      <c r="R30" s="6" t="s">
        <v>423</v>
      </c>
      <c r="S30" s="6" t="s">
        <v>423</v>
      </c>
      <c r="T30" s="6" t="s">
        <v>423</v>
      </c>
      <c r="U30" s="6" t="s">
        <v>423</v>
      </c>
      <c r="V30" s="6" t="s">
        <v>423</v>
      </c>
      <c r="W30" s="6">
        <v>3.0844210793843297E-8</v>
      </c>
      <c r="X30" s="6">
        <v>1.0751238502920899E-2</v>
      </c>
      <c r="Y30" s="6">
        <v>8.1869908811456494E-3</v>
      </c>
      <c r="Z30" s="6">
        <v>8.1869908811456494E-3</v>
      </c>
      <c r="AA30" s="6">
        <v>1.0701801781685999E-2</v>
      </c>
      <c r="AB30" s="6">
        <v>3.78270220468983E-2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1.45927150871404</v>
      </c>
      <c r="J32" s="6">
        <v>11.1708048701518</v>
      </c>
      <c r="K32" s="6">
        <v>11.1708048701518</v>
      </c>
      <c r="L32" s="6" t="s">
        <v>425</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2.4912989281020099</v>
      </c>
      <c r="J33" s="6">
        <v>4.6135165335222501</v>
      </c>
      <c r="K33" s="6">
        <v>9.2270330670444896</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112.133864935293</v>
      </c>
      <c r="F34" s="6">
        <v>5.3618240441854397</v>
      </c>
      <c r="G34" s="6">
        <v>4.9621390798424599E-2</v>
      </c>
      <c r="H34" s="6">
        <v>5.4561696466315798E-2</v>
      </c>
      <c r="I34" s="6">
        <v>2.4636617156092799</v>
      </c>
      <c r="J34" s="6">
        <v>2.53985743877245</v>
      </c>
      <c r="K34" s="6">
        <v>2.53985743877245</v>
      </c>
      <c r="L34" s="6">
        <v>1.9000769252082199</v>
      </c>
      <c r="M34" s="6">
        <v>17.509578120772801</v>
      </c>
      <c r="N34" s="6">
        <v>0.213348024856886</v>
      </c>
      <c r="O34" s="6">
        <v>7.1116008285628696E-2</v>
      </c>
      <c r="P34" s="6">
        <v>7.1116008285628696E-2</v>
      </c>
      <c r="Q34" s="6" t="s">
        <v>423</v>
      </c>
      <c r="R34" s="6" t="s">
        <v>423</v>
      </c>
      <c r="S34" s="6" t="s">
        <v>423</v>
      </c>
      <c r="T34" s="6" t="s">
        <v>423</v>
      </c>
      <c r="U34" s="6" t="s">
        <v>423</v>
      </c>
      <c r="V34" s="6" t="s">
        <v>423</v>
      </c>
      <c r="W34" s="6">
        <v>1.3397775515574699</v>
      </c>
      <c r="X34" s="6">
        <v>6.8576150846856197E-3</v>
      </c>
      <c r="Y34" s="6">
        <v>1.62550876081437E-2</v>
      </c>
      <c r="Z34" s="6">
        <v>1.3207258681616801E-2</v>
      </c>
      <c r="AA34" s="6">
        <v>6.8576150846856197E-3</v>
      </c>
      <c r="AB34" s="6">
        <v>4.31775764591317E-2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428</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54.290371649846499</v>
      </c>
      <c r="F36" s="6">
        <v>2.0238299174888099</v>
      </c>
      <c r="G36" s="6">
        <v>26.596713750386598</v>
      </c>
      <c r="H36" s="6">
        <v>7.2453463168085597E-2</v>
      </c>
      <c r="I36" s="6">
        <v>3.10422043364686</v>
      </c>
      <c r="J36" s="6">
        <v>3.3741526451600001</v>
      </c>
      <c r="K36" s="6">
        <v>3.51474233872346</v>
      </c>
      <c r="L36" s="6">
        <v>1.4293562791297301</v>
      </c>
      <c r="M36" s="6">
        <v>4.9726449449820498</v>
      </c>
      <c r="N36" s="6">
        <v>0.30677852615185103</v>
      </c>
      <c r="O36" s="6">
        <v>4.54751031448399E-2</v>
      </c>
      <c r="P36" s="6">
        <v>9.3194859893731396E-4</v>
      </c>
      <c r="Q36" s="6" t="s">
        <v>423</v>
      </c>
      <c r="R36" s="6" t="s">
        <v>423</v>
      </c>
      <c r="S36" s="6" t="s">
        <v>423</v>
      </c>
      <c r="T36" s="6" t="s">
        <v>423</v>
      </c>
      <c r="U36" s="6" t="s">
        <v>423</v>
      </c>
      <c r="V36" s="6" t="s">
        <v>423</v>
      </c>
      <c r="W36" s="6">
        <v>10.2270243470683</v>
      </c>
      <c r="X36" s="6">
        <v>1.0227024347068301E-2</v>
      </c>
      <c r="Y36" s="6">
        <v>2.0457269120156302E-2</v>
      </c>
      <c r="Z36" s="6">
        <v>1.0227024347068301E-2</v>
      </c>
      <c r="AA36" s="6">
        <v>2.0457269120156302E-2</v>
      </c>
      <c r="AB36" s="6">
        <v>6.1368586934449097E-2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16.7292278935947</v>
      </c>
      <c r="F37" s="6">
        <v>1.1149025336015901</v>
      </c>
      <c r="G37" s="6">
        <v>0.20597449414023999</v>
      </c>
      <c r="H37" s="6">
        <v>1.83182730001282E-3</v>
      </c>
      <c r="I37" s="6">
        <v>9.2089616131382598E-2</v>
      </c>
      <c r="J37" s="6">
        <v>9.2089616131382598E-2</v>
      </c>
      <c r="K37" s="6">
        <v>9.2089616131382598E-2</v>
      </c>
      <c r="L37" s="6">
        <v>3.45735050690043E-2</v>
      </c>
      <c r="M37" s="6">
        <v>6.1025855694140203</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19.574760685582199</v>
      </c>
      <c r="F38" s="6">
        <v>86.747623053460302</v>
      </c>
      <c r="G38" s="6">
        <v>5.5587305549887799E-2</v>
      </c>
      <c r="H38" s="6">
        <v>5.2522628597141303E-2</v>
      </c>
      <c r="I38" s="6">
        <v>2.19902292024276</v>
      </c>
      <c r="J38" s="6">
        <v>2.3163932187997598</v>
      </c>
      <c r="K38" s="6">
        <v>2.3860426640752501</v>
      </c>
      <c r="L38" s="6">
        <v>0.61986247434615505</v>
      </c>
      <c r="M38" s="6">
        <v>445.84520457341699</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25.526869000000001</v>
      </c>
      <c r="F39" s="6">
        <v>1.2612211</v>
      </c>
      <c r="G39" s="6">
        <v>3.0286886519999698</v>
      </c>
      <c r="H39" s="6">
        <v>0.20953442047311299</v>
      </c>
      <c r="I39" s="6">
        <v>2.2756333824126602</v>
      </c>
      <c r="J39" s="6">
        <v>2.35717022820466</v>
      </c>
      <c r="K39" s="6">
        <v>2.4984258466423799</v>
      </c>
      <c r="L39" s="6">
        <v>0.82926145649185601</v>
      </c>
      <c r="M39" s="6">
        <v>17.987381599999999</v>
      </c>
      <c r="N39" s="6">
        <v>0.51011110648430102</v>
      </c>
      <c r="O39" s="6">
        <v>0.47288631383511398</v>
      </c>
      <c r="P39" s="6">
        <v>5.4258457809093802E-2</v>
      </c>
      <c r="Q39" s="6" t="s">
        <v>423</v>
      </c>
      <c r="R39" s="6" t="s">
        <v>423</v>
      </c>
      <c r="S39" s="6" t="s">
        <v>423</v>
      </c>
      <c r="T39" s="6" t="s">
        <v>423</v>
      </c>
      <c r="U39" s="6" t="s">
        <v>423</v>
      </c>
      <c r="V39" s="6" t="s">
        <v>423</v>
      </c>
      <c r="W39" s="6">
        <v>0.25885548600000002</v>
      </c>
      <c r="X39" s="6">
        <v>4.1319563284805103E-4</v>
      </c>
      <c r="Y39" s="6">
        <v>6.0400661610083802E-4</v>
      </c>
      <c r="Z39" s="6">
        <v>6.0400661610083802E-4</v>
      </c>
      <c r="AA39" s="6">
        <v>6.3673649719560397E-4</v>
      </c>
      <c r="AB39" s="6">
        <v>2.25794536224533E-3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13.9795468687238</v>
      </c>
      <c r="F40" s="6">
        <v>24.858179138910302</v>
      </c>
      <c r="G40" s="6">
        <v>2.42881494792574E-2</v>
      </c>
      <c r="H40" s="6">
        <v>2.82311627286937E-2</v>
      </c>
      <c r="I40" s="6">
        <v>1.45560616563873</v>
      </c>
      <c r="J40" s="6">
        <v>1.51333059716301</v>
      </c>
      <c r="K40" s="6">
        <v>1.5402500281247899</v>
      </c>
      <c r="L40" s="6">
        <v>0.70748750665538596</v>
      </c>
      <c r="M40" s="6">
        <v>408.27811440960198</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44.386056753035</v>
      </c>
      <c r="F41" s="6">
        <v>127.849752921781</v>
      </c>
      <c r="G41" s="6">
        <v>5.0761062573173303</v>
      </c>
      <c r="H41" s="6">
        <v>1.4587161343044399</v>
      </c>
      <c r="I41" s="6">
        <v>91.880684663266706</v>
      </c>
      <c r="J41" s="6">
        <v>92.0300239451972</v>
      </c>
      <c r="K41" s="6">
        <v>97.660769934664799</v>
      </c>
      <c r="L41" s="6">
        <v>8.1794541931402307</v>
      </c>
      <c r="M41" s="6">
        <v>656.48494793999396</v>
      </c>
      <c r="N41" s="6">
        <v>1.9093228864492899</v>
      </c>
      <c r="O41" s="6">
        <v>0.56961011518757498</v>
      </c>
      <c r="P41" s="6">
        <v>0.100403735981886</v>
      </c>
      <c r="Q41" s="6" t="s">
        <v>423</v>
      </c>
      <c r="R41" s="6" t="s">
        <v>423</v>
      </c>
      <c r="S41" s="6" t="s">
        <v>423</v>
      </c>
      <c r="T41" s="6" t="s">
        <v>423</v>
      </c>
      <c r="U41" s="6" t="s">
        <v>423</v>
      </c>
      <c r="V41" s="6" t="s">
        <v>423</v>
      </c>
      <c r="W41" s="6">
        <v>4.9088977932933204</v>
      </c>
      <c r="X41" s="6">
        <v>17.066581600276201</v>
      </c>
      <c r="Y41" s="6">
        <v>25.599749708485898</v>
      </c>
      <c r="Z41" s="6">
        <v>8.5338299353126406</v>
      </c>
      <c r="AA41" s="6">
        <v>14.3450743648232</v>
      </c>
      <c r="AB41" s="6">
        <v>65.545235608897997</v>
      </c>
      <c r="AC41" s="6">
        <v>6.7679999999999997E-4</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4.3789300055105702</v>
      </c>
      <c r="F42" s="6">
        <v>30.3254525026822</v>
      </c>
      <c r="G42" s="6">
        <v>1.2552670020312601E-2</v>
      </c>
      <c r="H42" s="6">
        <v>1.4513795218276299E-2</v>
      </c>
      <c r="I42" s="6">
        <v>1.3240546938120501</v>
      </c>
      <c r="J42" s="6">
        <v>1.4033852306419801</v>
      </c>
      <c r="K42" s="6">
        <v>1.45364290928618</v>
      </c>
      <c r="L42" s="6">
        <v>0.24465408267048</v>
      </c>
      <c r="M42" s="6">
        <v>335.33855356449402</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4.70141564062149</v>
      </c>
      <c r="F43" s="6">
        <v>0.28334084852147001</v>
      </c>
      <c r="G43" s="6">
        <v>8.5479144914000003</v>
      </c>
      <c r="H43" s="6">
        <v>4.7286102286321102E-2</v>
      </c>
      <c r="I43" s="6">
        <v>0.63926339230075901</v>
      </c>
      <c r="J43" s="6">
        <v>1.00048723013676</v>
      </c>
      <c r="K43" s="6">
        <v>1.67113918459876</v>
      </c>
      <c r="L43" s="6">
        <v>7.3735007399936797E-2</v>
      </c>
      <c r="M43" s="6">
        <v>1.75478508851978</v>
      </c>
      <c r="N43" s="6">
        <v>7.6425632971632795E-2</v>
      </c>
      <c r="O43" s="6">
        <v>0.11518227024500401</v>
      </c>
      <c r="P43" s="6">
        <v>2.2564297489282899E-2</v>
      </c>
      <c r="Q43" s="6" t="s">
        <v>423</v>
      </c>
      <c r="R43" s="6" t="s">
        <v>423</v>
      </c>
      <c r="S43" s="6" t="s">
        <v>423</v>
      </c>
      <c r="T43" s="6" t="s">
        <v>423</v>
      </c>
      <c r="U43" s="6" t="s">
        <v>423</v>
      </c>
      <c r="V43" s="6" t="s">
        <v>423</v>
      </c>
      <c r="W43" s="6">
        <v>0.61213880200000004</v>
      </c>
      <c r="X43" s="6">
        <v>3.9023853759292899E-5</v>
      </c>
      <c r="Y43" s="6">
        <v>9.8469712248864998E-5</v>
      </c>
      <c r="Z43" s="6">
        <v>9.8469712248864998E-5</v>
      </c>
      <c r="AA43" s="6">
        <v>1.25472357877699E-4</v>
      </c>
      <c r="AB43" s="6">
        <v>3.61435636134722E-4</v>
      </c>
      <c r="AC43" s="6">
        <v>1.4373000000000001E-3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90.258904712157204</v>
      </c>
      <c r="F44" s="6">
        <v>9.2981852174179007</v>
      </c>
      <c r="G44" s="6">
        <v>6.2942863844052094E-2</v>
      </c>
      <c r="H44" s="6">
        <v>8.5909681358994794E-2</v>
      </c>
      <c r="I44" s="6">
        <v>6.7598995791551602</v>
      </c>
      <c r="J44" s="6">
        <v>6.9021428457043896</v>
      </c>
      <c r="K44" s="6">
        <v>6.90626089436629</v>
      </c>
      <c r="L44" s="6">
        <v>5.1499011830321599</v>
      </c>
      <c r="M44" s="6">
        <v>62.520025956740902</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8.6675267354346808</v>
      </c>
      <c r="F45" s="6">
        <v>0.51425374711092198</v>
      </c>
      <c r="G45" s="6">
        <v>8.6827365628360603E-2</v>
      </c>
      <c r="H45" s="6">
        <v>1.1246853065417299E-2</v>
      </c>
      <c r="I45" s="6">
        <v>0.15724330410762699</v>
      </c>
      <c r="J45" s="6">
        <v>0.17091663486450001</v>
      </c>
      <c r="K45" s="6">
        <v>0.17803816133228001</v>
      </c>
      <c r="L45" s="6">
        <v>0.12127248310327</v>
      </c>
      <c r="M45" s="6">
        <v>0.92526735589315401</v>
      </c>
      <c r="N45" s="6">
        <v>2.5637495229675001E-2</v>
      </c>
      <c r="O45" s="6">
        <v>8.8022066955217697E-4</v>
      </c>
      <c r="P45" s="6">
        <v>8.5458317432250194E-6</v>
      </c>
      <c r="Q45" s="6" t="s">
        <v>423</v>
      </c>
      <c r="R45" s="6" t="s">
        <v>423</v>
      </c>
      <c r="S45" s="6" t="s">
        <v>423</v>
      </c>
      <c r="T45" s="6" t="s">
        <v>423</v>
      </c>
      <c r="U45" s="6" t="s">
        <v>423</v>
      </c>
      <c r="V45" s="6" t="s">
        <v>423</v>
      </c>
      <c r="W45" s="6">
        <v>0.85458317432250197</v>
      </c>
      <c r="X45" s="6">
        <v>8.5458317432250198E-4</v>
      </c>
      <c r="Y45" s="6">
        <v>1.7091663486450001E-3</v>
      </c>
      <c r="Z45" s="6">
        <v>8.5458317432250198E-4</v>
      </c>
      <c r="AA45" s="6">
        <v>1.7091663486450001E-3</v>
      </c>
      <c r="AB45" s="6">
        <v>5.1274990459350099E-3</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2.33354657748322</v>
      </c>
      <c r="F47" s="6">
        <v>0.270138093040934</v>
      </c>
      <c r="G47" s="6">
        <v>0.14610419944401201</v>
      </c>
      <c r="H47" s="6">
        <v>2.3147227446705101E-3</v>
      </c>
      <c r="I47" s="6">
        <v>3.9573797613068298E-2</v>
      </c>
      <c r="J47" s="6">
        <v>4.1999174611702002E-2</v>
      </c>
      <c r="K47" s="6">
        <v>4.30519187598149E-2</v>
      </c>
      <c r="L47" s="6">
        <v>3.0517004434031401E-2</v>
      </c>
      <c r="M47" s="6">
        <v>0.92319696905162596</v>
      </c>
      <c r="N47" s="6">
        <v>0.16841039414742401</v>
      </c>
      <c r="O47" s="6">
        <v>1.3011917613836799E-4</v>
      </c>
      <c r="P47" s="6">
        <v>1.2632929722171701E-6</v>
      </c>
      <c r="Q47" s="6" t="s">
        <v>423</v>
      </c>
      <c r="R47" s="6" t="s">
        <v>423</v>
      </c>
      <c r="S47" s="6" t="s">
        <v>423</v>
      </c>
      <c r="T47" s="6" t="s">
        <v>423</v>
      </c>
      <c r="U47" s="6" t="s">
        <v>423</v>
      </c>
      <c r="V47" s="6" t="s">
        <v>423</v>
      </c>
      <c r="W47" s="6">
        <v>0.12632929722171701</v>
      </c>
      <c r="X47" s="6">
        <v>1.6617470911949999E-4</v>
      </c>
      <c r="Y47" s="6">
        <v>3.94321614760325E-4</v>
      </c>
      <c r="Z47" s="6">
        <v>2.6799231753860798E-4</v>
      </c>
      <c r="AA47" s="6">
        <v>4.05728783678593E-4</v>
      </c>
      <c r="AB47" s="6">
        <v>1.23421742509703E-3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0.206179132240007</v>
      </c>
      <c r="F48" s="6">
        <v>0.137288004981068</v>
      </c>
      <c r="G48" s="6">
        <v>3.7474729958178001E-2</v>
      </c>
      <c r="H48" s="6" t="s">
        <v>422</v>
      </c>
      <c r="I48" s="6">
        <v>1.70917850094613</v>
      </c>
      <c r="J48" s="6">
        <v>14.884348308278801</v>
      </c>
      <c r="K48" s="6">
        <v>36.3900329368537</v>
      </c>
      <c r="L48" s="6">
        <v>0</v>
      </c>
      <c r="M48" s="6">
        <v>5.4287565276194501E-2</v>
      </c>
      <c r="N48" s="6">
        <v>1.0616544868900299E-2</v>
      </c>
      <c r="O48" s="6">
        <v>1.54741744182546E-3</v>
      </c>
      <c r="P48" s="6">
        <v>1.0225567295824699E-3</v>
      </c>
      <c r="Q48" s="6" t="s">
        <v>423</v>
      </c>
      <c r="R48" s="6" t="s">
        <v>423</v>
      </c>
      <c r="S48" s="6" t="s">
        <v>423</v>
      </c>
      <c r="T48" s="6" t="s">
        <v>423</v>
      </c>
      <c r="U48" s="6" t="s">
        <v>423</v>
      </c>
      <c r="V48" s="6" t="s">
        <v>423</v>
      </c>
      <c r="W48" s="6" t="s">
        <v>422</v>
      </c>
      <c r="X48" s="6">
        <v>4.1856864753949197E-3</v>
      </c>
      <c r="Y48" s="6">
        <v>9.2085102458688197E-3</v>
      </c>
      <c r="Z48" s="6">
        <v>4.60425512293441E-2</v>
      </c>
      <c r="AA48" s="6">
        <v>7.1156670081713603E-3</v>
      </c>
      <c r="AB48" s="6">
        <v>6.6552414958779199E-2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1.1258446770121101E-2</v>
      </c>
      <c r="G50" s="6">
        <v>7.8584555227350297</v>
      </c>
      <c r="H50" s="6">
        <v>0.54094523631571401</v>
      </c>
      <c r="I50" s="6">
        <v>3.7027067343298199E-2</v>
      </c>
      <c r="J50" s="6">
        <v>7.3399349412361495E-2</v>
      </c>
      <c r="K50" s="6">
        <v>0.106201166518972</v>
      </c>
      <c r="L50" s="6" t="s">
        <v>422</v>
      </c>
      <c r="M50" s="6" t="s">
        <v>422</v>
      </c>
      <c r="N50" s="6" t="s">
        <v>422</v>
      </c>
      <c r="O50" s="6" t="s">
        <v>422</v>
      </c>
      <c r="P50" s="6" t="s">
        <v>422</v>
      </c>
      <c r="Q50" s="6" t="s">
        <v>423</v>
      </c>
      <c r="R50" s="6" t="s">
        <v>423</v>
      </c>
      <c r="S50" s="6" t="s">
        <v>423</v>
      </c>
      <c r="T50" s="6" t="s">
        <v>423</v>
      </c>
      <c r="U50" s="6" t="s">
        <v>423</v>
      </c>
      <c r="V50" s="6" t="s">
        <v>423</v>
      </c>
      <c r="W50" s="6">
        <v>4.3227782673857802E-2</v>
      </c>
      <c r="X50" s="6" t="s">
        <v>422</v>
      </c>
      <c r="Y50" s="6" t="s">
        <v>422</v>
      </c>
      <c r="Z50" s="6" t="s">
        <v>422</v>
      </c>
      <c r="AA50" s="6" t="s">
        <v>422</v>
      </c>
      <c r="AB50" s="6" t="s">
        <v>422</v>
      </c>
      <c r="AC50" s="6">
        <v>5.3816000679170898E-3</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0.75898841665758099</v>
      </c>
      <c r="F51" s="6">
        <v>418.77066607973097</v>
      </c>
      <c r="G51" s="6">
        <v>4.8600668914318303</v>
      </c>
      <c r="H51" s="6">
        <v>0</v>
      </c>
      <c r="I51" s="6">
        <v>1.3569164649390399</v>
      </c>
      <c r="J51" s="6">
        <v>2.8283682976756901</v>
      </c>
      <c r="K51" s="6">
        <v>5.2727271511351699</v>
      </c>
      <c r="L51" s="6" t="s">
        <v>422</v>
      </c>
      <c r="M51" s="6">
        <v>3.6324489088948</v>
      </c>
      <c r="N51" s="6">
        <v>6.8692780560107103E-3</v>
      </c>
      <c r="O51" s="6">
        <v>5.2093975397786698E-3</v>
      </c>
      <c r="P51" s="6">
        <v>1.91333260875181E-3</v>
      </c>
      <c r="Q51" s="6" t="s">
        <v>423</v>
      </c>
      <c r="R51" s="6" t="s">
        <v>423</v>
      </c>
      <c r="S51" s="6" t="s">
        <v>423</v>
      </c>
      <c r="T51" s="6" t="s">
        <v>423</v>
      </c>
      <c r="U51" s="6" t="s">
        <v>423</v>
      </c>
      <c r="V51" s="6" t="s">
        <v>423</v>
      </c>
      <c r="W51" s="6" t="s">
        <v>422</v>
      </c>
      <c r="X51" s="6">
        <v>2.5078069306530301E-6</v>
      </c>
      <c r="Y51" s="6">
        <v>5.7775235064072604E-4</v>
      </c>
      <c r="Z51" s="6">
        <v>3.6141534488092499E-6</v>
      </c>
      <c r="AA51" s="6">
        <v>1.68125378989738E-6</v>
      </c>
      <c r="AB51" s="6">
        <v>5.8555556481008604E-4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3.7389063451245299</v>
      </c>
      <c r="F52" s="6">
        <v>10.0248548379071</v>
      </c>
      <c r="G52" s="6">
        <v>13.4727173122058</v>
      </c>
      <c r="H52" s="6">
        <v>0.144133890056276</v>
      </c>
      <c r="I52" s="6">
        <v>0.35681821211144499</v>
      </c>
      <c r="J52" s="6">
        <v>0.51001849341723005</v>
      </c>
      <c r="K52" s="6">
        <v>0.66556140218257598</v>
      </c>
      <c r="L52" s="6" t="s">
        <v>422</v>
      </c>
      <c r="M52" s="6">
        <v>8.4419894319131998</v>
      </c>
      <c r="N52" s="6">
        <v>0.30950931999334802</v>
      </c>
      <c r="O52" s="6">
        <v>8.5248715346315604E-2</v>
      </c>
      <c r="P52" s="6">
        <v>3.96844979858057E-2</v>
      </c>
      <c r="Q52" s="6" t="s">
        <v>423</v>
      </c>
      <c r="R52" s="6" t="s">
        <v>423</v>
      </c>
      <c r="S52" s="6" t="s">
        <v>423</v>
      </c>
      <c r="T52" s="6" t="s">
        <v>423</v>
      </c>
      <c r="U52" s="6" t="s">
        <v>423</v>
      </c>
      <c r="V52" s="6" t="s">
        <v>423</v>
      </c>
      <c r="W52" s="6" t="s">
        <v>422</v>
      </c>
      <c r="X52" s="6">
        <v>1.0959820529096401E-2</v>
      </c>
      <c r="Y52" s="6">
        <v>1.31348280057155E-3</v>
      </c>
      <c r="Z52" s="6">
        <v>1.0285491135757199E-3</v>
      </c>
      <c r="AA52" s="6">
        <v>1.1990173539395601E-3</v>
      </c>
      <c r="AB52" s="6">
        <v>1.45008697971833E-2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64.786374178849101</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1.7922178467008399E-3</v>
      </c>
      <c r="F54" s="6">
        <v>165.27526351968299</v>
      </c>
      <c r="G54" s="6">
        <v>6.09007834845091</v>
      </c>
      <c r="H54" s="6">
        <v>6.5530168584835404E-3</v>
      </c>
      <c r="I54" s="6">
        <v>2.9056209133765099E-2</v>
      </c>
      <c r="J54" s="6">
        <v>2.9284886323918801E-2</v>
      </c>
      <c r="K54" s="6">
        <v>3.0294481388130599E-2</v>
      </c>
      <c r="L54" s="6" t="s">
        <v>422</v>
      </c>
      <c r="M54" s="6">
        <v>4.9573256038014301E-3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2.6548333592508802</v>
      </c>
      <c r="F55" s="6">
        <v>81.465366505566607</v>
      </c>
      <c r="G55" s="6">
        <v>31.0184639253958</v>
      </c>
      <c r="H55" s="6">
        <v>4.5847907698804299E-2</v>
      </c>
      <c r="I55" s="6">
        <v>4.2601465897299402</v>
      </c>
      <c r="J55" s="6">
        <v>4.2555450436810096</v>
      </c>
      <c r="K55" s="6">
        <v>4.2796296893824097</v>
      </c>
      <c r="L55" s="6">
        <v>0.96782198810124997</v>
      </c>
      <c r="M55" s="6">
        <v>11.8591783150812</v>
      </c>
      <c r="N55" s="6">
        <v>0</v>
      </c>
      <c r="O55" s="6">
        <v>0</v>
      </c>
      <c r="P55" s="6">
        <v>5.0000000000000004E-6</v>
      </c>
      <c r="Q55" s="6" t="s">
        <v>423</v>
      </c>
      <c r="R55" s="6" t="s">
        <v>423</v>
      </c>
      <c r="S55" s="6" t="s">
        <v>423</v>
      </c>
      <c r="T55" s="6" t="s">
        <v>423</v>
      </c>
      <c r="U55" s="6" t="s">
        <v>423</v>
      </c>
      <c r="V55" s="6" t="s">
        <v>423</v>
      </c>
      <c r="W55" s="6">
        <v>2.1271132235911799E-2</v>
      </c>
      <c r="X55" s="6">
        <v>8.2795943587476702E-4</v>
      </c>
      <c r="Y55" s="6">
        <v>1.5752664202608801E-7</v>
      </c>
      <c r="Z55" s="6">
        <v>1.2428902663323701E-7</v>
      </c>
      <c r="AA55" s="6">
        <v>4.7191755473420302E-6</v>
      </c>
      <c r="AB55" s="6">
        <v>8.3296042709076899E-4</v>
      </c>
      <c r="AC55" s="6">
        <v>3.5531076922814598E-3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v>0</v>
      </c>
      <c r="F56" s="6">
        <v>0.19721724618803399</v>
      </c>
      <c r="G56" s="6">
        <v>0</v>
      </c>
      <c r="H56" s="6" t="s">
        <v>422</v>
      </c>
      <c r="I56" s="6">
        <v>0</v>
      </c>
      <c r="J56" s="6">
        <v>0</v>
      </c>
      <c r="K56" s="6">
        <v>0</v>
      </c>
      <c r="L56" s="6" t="s">
        <v>422</v>
      </c>
      <c r="M56" s="6">
        <v>0</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24.655973408000001</v>
      </c>
      <c r="F57" s="6">
        <v>0.31793784365</v>
      </c>
      <c r="G57" s="6">
        <v>15.811769128</v>
      </c>
      <c r="H57" s="6">
        <v>0.39636935796</v>
      </c>
      <c r="I57" s="6">
        <v>0.76729583227999998</v>
      </c>
      <c r="J57" s="6">
        <v>1.5730335347</v>
      </c>
      <c r="K57" s="6">
        <v>2.6145884129999999</v>
      </c>
      <c r="L57" s="6" t="s">
        <v>422</v>
      </c>
      <c r="M57" s="6">
        <v>9.5422385311000006</v>
      </c>
      <c r="N57" s="6">
        <v>0.36265986208000001</v>
      </c>
      <c r="O57" s="6">
        <v>9.5775952664000005E-3</v>
      </c>
      <c r="P57" s="6">
        <v>0.27257620307000002</v>
      </c>
      <c r="Q57" s="6" t="s">
        <v>423</v>
      </c>
      <c r="R57" s="6" t="s">
        <v>423</v>
      </c>
      <c r="S57" s="6" t="s">
        <v>423</v>
      </c>
      <c r="T57" s="6" t="s">
        <v>423</v>
      </c>
      <c r="U57" s="6" t="s">
        <v>423</v>
      </c>
      <c r="V57" s="6" t="s">
        <v>423</v>
      </c>
      <c r="W57" s="6">
        <v>0.47929819126000001</v>
      </c>
      <c r="X57" s="6">
        <v>9.4256398575000004E-5</v>
      </c>
      <c r="Y57" s="6">
        <v>1.2024297575000001E-3</v>
      </c>
      <c r="Z57" s="6">
        <v>1.0835081332E-4</v>
      </c>
      <c r="AA57" s="6">
        <v>1.1804072344999999E-4</v>
      </c>
      <c r="AB57" s="6">
        <v>1.5230776929E-3</v>
      </c>
      <c r="AC57" s="6">
        <v>0.36977613207999999</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2.5587437130000001</v>
      </c>
      <c r="F58" s="6">
        <v>4.0503913276000003E-2</v>
      </c>
      <c r="G58" s="6">
        <v>0.82432734759000004</v>
      </c>
      <c r="H58" s="6">
        <v>2.869E-2</v>
      </c>
      <c r="I58" s="6">
        <v>0.39037796994000001</v>
      </c>
      <c r="J58" s="6">
        <v>0.85681357057999996</v>
      </c>
      <c r="K58" s="6">
        <v>1.6362458251000001</v>
      </c>
      <c r="L58" s="6" t="s">
        <v>422</v>
      </c>
      <c r="M58" s="6">
        <v>2.0183058393</v>
      </c>
      <c r="N58" s="6">
        <v>1.1654319188000001E-2</v>
      </c>
      <c r="O58" s="6">
        <v>3.5949566597000002E-3</v>
      </c>
      <c r="P58" s="6">
        <v>1.2764254349E-3</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0.86665815187999995</v>
      </c>
      <c r="F59" s="6">
        <v>0.28116898000000001</v>
      </c>
      <c r="G59" s="6">
        <v>0.52508325350999996</v>
      </c>
      <c r="H59" s="6" t="s">
        <v>422</v>
      </c>
      <c r="I59" s="6">
        <v>0.13744738577999999</v>
      </c>
      <c r="J59" s="6">
        <v>0.15760693846000001</v>
      </c>
      <c r="K59" s="6">
        <v>0.17651504553</v>
      </c>
      <c r="L59" s="6" t="s">
        <v>422</v>
      </c>
      <c r="M59" s="6">
        <v>0.18872524791</v>
      </c>
      <c r="N59" s="6">
        <v>2.8109934634000001E-4</v>
      </c>
      <c r="O59" s="6" t="s">
        <v>422</v>
      </c>
      <c r="P59" s="6" t="s">
        <v>422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0.99016801436027602</v>
      </c>
      <c r="F60" s="6">
        <v>0.341015340729731</v>
      </c>
      <c r="G60" s="6">
        <v>5.7266821360039202E-2</v>
      </c>
      <c r="H60" s="6">
        <v>4.9097764935441698E-2</v>
      </c>
      <c r="I60" s="6">
        <v>7.9149341436931397</v>
      </c>
      <c r="J60" s="6">
        <v>21.028585852501401</v>
      </c>
      <c r="K60" s="6">
        <v>40.064487398787101</v>
      </c>
      <c r="L60" s="6">
        <v>0</v>
      </c>
      <c r="M60" s="6">
        <v>0.589582334748878</v>
      </c>
      <c r="N60" s="6">
        <v>3.1242083285587299</v>
      </c>
      <c r="O60" s="6">
        <v>0.31808804324416701</v>
      </c>
      <c r="P60" s="6">
        <v>7.4157755798807496E-3</v>
      </c>
      <c r="Q60" s="6" t="s">
        <v>423</v>
      </c>
      <c r="R60" s="6" t="s">
        <v>423</v>
      </c>
      <c r="S60" s="6" t="s">
        <v>423</v>
      </c>
      <c r="T60" s="6" t="s">
        <v>423</v>
      </c>
      <c r="U60" s="6" t="s">
        <v>423</v>
      </c>
      <c r="V60" s="6" t="s">
        <v>423</v>
      </c>
      <c r="W60" s="6">
        <v>4.7740375514090903E-3</v>
      </c>
      <c r="X60" s="6" t="s">
        <v>422</v>
      </c>
      <c r="Y60" s="6" t="s">
        <v>422</v>
      </c>
      <c r="Z60" s="6" t="s">
        <v>422</v>
      </c>
      <c r="AA60" s="6" t="s">
        <v>422</v>
      </c>
      <c r="AB60" s="6" t="s">
        <v>422</v>
      </c>
      <c r="AC60" s="6">
        <v>1.28691E-2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506.15097960256401</v>
      </c>
      <c r="J61" s="6">
        <v>2530.75489800782</v>
      </c>
      <c r="K61" s="6">
        <v>8435.8496600223898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0.11021909562</v>
      </c>
      <c r="F63" s="6">
        <v>0.19807755572999999</v>
      </c>
      <c r="G63" s="6">
        <v>0.96566665589</v>
      </c>
      <c r="H63" s="6">
        <v>0.41926651401999998</v>
      </c>
      <c r="I63" s="6">
        <v>6.7831803004999998</v>
      </c>
      <c r="J63" s="6">
        <v>13.723305602</v>
      </c>
      <c r="K63" s="6">
        <v>43.45418359</v>
      </c>
      <c r="L63" s="6" t="s">
        <v>422</v>
      </c>
      <c r="M63" s="6">
        <v>0.36677811157000001</v>
      </c>
      <c r="N63" s="6" t="s">
        <v>422</v>
      </c>
      <c r="O63" s="6" t="s">
        <v>422</v>
      </c>
      <c r="P63" s="6" t="s">
        <v>422</v>
      </c>
      <c r="Q63" s="6" t="s">
        <v>423</v>
      </c>
      <c r="R63" s="6" t="s">
        <v>423</v>
      </c>
      <c r="S63" s="6" t="s">
        <v>423</v>
      </c>
      <c r="T63" s="6" t="s">
        <v>423</v>
      </c>
      <c r="U63" s="6" t="s">
        <v>423</v>
      </c>
      <c r="V63" s="6" t="s">
        <v>423</v>
      </c>
      <c r="W63" s="6">
        <v>1.5299999999999999E-2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424</v>
      </c>
      <c r="E66" s="6" t="s">
        <v>432</v>
      </c>
      <c r="F66" s="6" t="s">
        <v>432</v>
      </c>
      <c r="G66" s="6" t="s">
        <v>432</v>
      </c>
      <c r="H66" s="6" t="s">
        <v>432</v>
      </c>
      <c r="I66" s="6" t="s">
        <v>432</v>
      </c>
      <c r="J66" s="6" t="s">
        <v>432</v>
      </c>
      <c r="K66" s="6" t="s">
        <v>432</v>
      </c>
      <c r="L66" s="6" t="s">
        <v>422</v>
      </c>
      <c r="M66" s="6" t="s">
        <v>432</v>
      </c>
      <c r="N66" s="6" t="s">
        <v>432</v>
      </c>
      <c r="O66" s="6" t="s">
        <v>432</v>
      </c>
      <c r="P66" s="6" t="s">
        <v>432</v>
      </c>
      <c r="Q66" s="6" t="s">
        <v>423</v>
      </c>
      <c r="R66" s="6" t="s">
        <v>423</v>
      </c>
      <c r="S66" s="6" t="s">
        <v>423</v>
      </c>
      <c r="T66" s="6" t="s">
        <v>423</v>
      </c>
      <c r="U66" s="6" t="s">
        <v>423</v>
      </c>
      <c r="V66" s="6" t="s">
        <v>423</v>
      </c>
      <c r="W66" s="6" t="s">
        <v>432</v>
      </c>
      <c r="X66" s="6" t="s">
        <v>432</v>
      </c>
      <c r="Y66" s="6" t="s">
        <v>432</v>
      </c>
      <c r="Z66" s="6" t="s">
        <v>432</v>
      </c>
      <c r="AA66" s="6" t="s">
        <v>432</v>
      </c>
      <c r="AB66" s="6" t="s">
        <v>432</v>
      </c>
      <c r="AC66" s="6" t="s">
        <v>432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18.370919497999999</v>
      </c>
      <c r="F70" s="6">
        <v>10.784874189</v>
      </c>
      <c r="G70" s="6">
        <v>12.241412371999999</v>
      </c>
      <c r="H70" s="6">
        <v>8.4353272434999997</v>
      </c>
      <c r="I70" s="6">
        <v>1.0209168568</v>
      </c>
      <c r="J70" s="6">
        <v>2.2437540049</v>
      </c>
      <c r="K70" s="6">
        <v>3.2035325974000002</v>
      </c>
      <c r="L70" s="6" t="s">
        <v>422</v>
      </c>
      <c r="M70" s="6">
        <v>13.046990391</v>
      </c>
      <c r="N70" s="6">
        <v>3.6223861230000001E-2</v>
      </c>
      <c r="O70" s="6">
        <v>6.0637788352999999E-3</v>
      </c>
      <c r="P70" s="6">
        <v>9.4544834047000006E-3</v>
      </c>
      <c r="Q70" s="6" t="s">
        <v>423</v>
      </c>
      <c r="R70" s="6" t="s">
        <v>423</v>
      </c>
      <c r="S70" s="6" t="s">
        <v>423</v>
      </c>
      <c r="T70" s="6" t="s">
        <v>423</v>
      </c>
      <c r="U70" s="6" t="s">
        <v>423</v>
      </c>
      <c r="V70" s="6" t="s">
        <v>423</v>
      </c>
      <c r="W70" s="6">
        <v>7.2511368100000001E-2</v>
      </c>
      <c r="X70" s="6">
        <v>1.5649434893000001E-3</v>
      </c>
      <c r="Y70" s="6">
        <v>7.0999966287E-3</v>
      </c>
      <c r="Z70" s="6">
        <v>2.813519655E-3</v>
      </c>
      <c r="AA70" s="6">
        <v>2.296118492E-3</v>
      </c>
      <c r="AB70" s="6">
        <v>1.3774578265E-2</v>
      </c>
      <c r="AC70" s="6" t="s">
        <v>422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3.9525616199</v>
      </c>
      <c r="F72" s="6">
        <v>0.89177828203999998</v>
      </c>
      <c r="G72" s="6">
        <v>15.627675267000001</v>
      </c>
      <c r="H72" s="6">
        <v>7.8151027126E-2</v>
      </c>
      <c r="I72" s="6">
        <v>2.6458863018000001</v>
      </c>
      <c r="J72" s="6">
        <v>5.5278899379000004</v>
      </c>
      <c r="K72" s="6">
        <v>16.293185642000001</v>
      </c>
      <c r="L72" s="6" t="s">
        <v>422</v>
      </c>
      <c r="M72" s="6">
        <v>20.758027271</v>
      </c>
      <c r="N72" s="6">
        <v>3.8422450970000002</v>
      </c>
      <c r="O72" s="6">
        <v>0.16429712433999999</v>
      </c>
      <c r="P72" s="6">
        <v>0.61428829335000001</v>
      </c>
      <c r="Q72" s="6" t="s">
        <v>423</v>
      </c>
      <c r="R72" s="6" t="s">
        <v>423</v>
      </c>
      <c r="S72" s="6" t="s">
        <v>423</v>
      </c>
      <c r="T72" s="6" t="s">
        <v>423</v>
      </c>
      <c r="U72" s="6" t="s">
        <v>423</v>
      </c>
      <c r="V72" s="6" t="s">
        <v>423</v>
      </c>
      <c r="W72" s="6">
        <v>1.6266463792000001</v>
      </c>
      <c r="X72" s="6">
        <v>0.11497564490000001</v>
      </c>
      <c r="Y72" s="6">
        <v>0.11919634262000001</v>
      </c>
      <c r="Z72" s="6">
        <v>7.4774951118999997E-2</v>
      </c>
      <c r="AA72" s="6">
        <v>4.8419634612000002E-2</v>
      </c>
      <c r="AB72" s="6">
        <v>0.35736657324999999</v>
      </c>
      <c r="AC72" s="6">
        <v>0.58748289130999998</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0.11808600297000001</v>
      </c>
      <c r="F73" s="6">
        <v>0.52226678063999998</v>
      </c>
      <c r="G73" s="6">
        <v>4.7373994779999998E-2</v>
      </c>
      <c r="H73" s="6" t="s">
        <v>422</v>
      </c>
      <c r="I73" s="6">
        <v>5.1362034268999999</v>
      </c>
      <c r="J73" s="6">
        <v>5.6564880958000003</v>
      </c>
      <c r="K73" s="6">
        <v>6.0309635556999996</v>
      </c>
      <c r="L73" s="6" t="s">
        <v>422</v>
      </c>
      <c r="M73" s="6">
        <v>48.685019623000002</v>
      </c>
      <c r="N73" s="6">
        <v>0.11258392413</v>
      </c>
      <c r="O73" s="6">
        <v>1.5749466774999999E-3</v>
      </c>
      <c r="P73" s="6" t="s">
        <v>422</v>
      </c>
      <c r="Q73" s="6" t="s">
        <v>423</v>
      </c>
      <c r="R73" s="6" t="s">
        <v>423</v>
      </c>
      <c r="S73" s="6" t="s">
        <v>423</v>
      </c>
      <c r="T73" s="6" t="s">
        <v>423</v>
      </c>
      <c r="U73" s="6" t="s">
        <v>423</v>
      </c>
      <c r="V73" s="6" t="s">
        <v>423</v>
      </c>
      <c r="W73" s="6">
        <v>9.9053250156000002E-5</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0.67282421129000003</v>
      </c>
      <c r="F74" s="6">
        <v>0.78451945503999998</v>
      </c>
      <c r="G74" s="6">
        <v>56.969566639</v>
      </c>
      <c r="H74" s="6" t="s">
        <v>422</v>
      </c>
      <c r="I74" s="6">
        <v>3.9856851959999999</v>
      </c>
      <c r="J74" s="6">
        <v>5.1125423960000003</v>
      </c>
      <c r="K74" s="6">
        <v>8.4598181310000005</v>
      </c>
      <c r="L74" s="6" t="s">
        <v>422</v>
      </c>
      <c r="M74" s="6">
        <v>391.80954079999998</v>
      </c>
      <c r="N74" s="6" t="s">
        <v>422</v>
      </c>
      <c r="O74" s="6" t="s">
        <v>422</v>
      </c>
      <c r="P74" s="6">
        <v>1.9919254731000001E-2</v>
      </c>
      <c r="Q74" s="6" t="s">
        <v>423</v>
      </c>
      <c r="R74" s="6" t="s">
        <v>423</v>
      </c>
      <c r="S74" s="6" t="s">
        <v>423</v>
      </c>
      <c r="T74" s="6" t="s">
        <v>423</v>
      </c>
      <c r="U74" s="6" t="s">
        <v>423</v>
      </c>
      <c r="V74" s="6" t="s">
        <v>423</v>
      </c>
      <c r="W74" s="6" t="s">
        <v>422</v>
      </c>
      <c r="X74" s="6">
        <v>6.8218100933999999</v>
      </c>
      <c r="Y74" s="6">
        <v>14.989668722999999</v>
      </c>
      <c r="Z74" s="6">
        <v>4.3127341347000003</v>
      </c>
      <c r="AA74" s="6">
        <v>3.2924774564999999</v>
      </c>
      <c r="AB74" s="6">
        <v>29.416690407000001</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0.77986630879999996</v>
      </c>
      <c r="F80" s="6">
        <v>1.3286879814000001E-2</v>
      </c>
      <c r="G80" s="6">
        <v>367.97254536000003</v>
      </c>
      <c r="H80" s="6">
        <v>0.34766232604000002</v>
      </c>
      <c r="I80" s="6">
        <v>1.7362478565999999</v>
      </c>
      <c r="J80" s="6">
        <v>2.5111041583999998</v>
      </c>
      <c r="K80" s="6">
        <v>4.5364136036999998</v>
      </c>
      <c r="L80" s="6" t="s">
        <v>422</v>
      </c>
      <c r="M80" s="6">
        <v>0.20124580596</v>
      </c>
      <c r="N80" s="6">
        <v>73.943290239999996</v>
      </c>
      <c r="O80" s="6">
        <v>5.2411766639000001</v>
      </c>
      <c r="P80" s="6">
        <v>0.35432906860000002</v>
      </c>
      <c r="Q80" s="6" t="s">
        <v>423</v>
      </c>
      <c r="R80" s="6" t="s">
        <v>423</v>
      </c>
      <c r="S80" s="6" t="s">
        <v>423</v>
      </c>
      <c r="T80" s="6" t="s">
        <v>423</v>
      </c>
      <c r="U80" s="6" t="s">
        <v>423</v>
      </c>
      <c r="V80" s="6" t="s">
        <v>423</v>
      </c>
      <c r="W80" s="6">
        <v>0.37314996189999999</v>
      </c>
      <c r="X80" s="6" t="s">
        <v>422</v>
      </c>
      <c r="Y80" s="6">
        <v>1.9769534405000001E-4</v>
      </c>
      <c r="Z80" s="6">
        <v>1.1199441241E-4</v>
      </c>
      <c r="AA80" s="6" t="s">
        <v>422</v>
      </c>
      <c r="AB80" s="6">
        <v>3.0968975645999998E-4</v>
      </c>
      <c r="AC80" s="6">
        <v>0.72472760556000004</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154.993207362855</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7.0676143971705399</v>
      </c>
      <c r="G83" s="6">
        <v>7.47778117755903E-2</v>
      </c>
      <c r="H83" s="6" t="s">
        <v>422</v>
      </c>
      <c r="I83" s="6">
        <v>1.41326606430768</v>
      </c>
      <c r="J83" s="6">
        <v>7.3082546083054201</v>
      </c>
      <c r="K83" s="6">
        <v>37.063366770134699</v>
      </c>
      <c r="L83" s="6" t="s">
        <v>422</v>
      </c>
      <c r="M83" s="6">
        <v>0.40787115791272599</v>
      </c>
      <c r="N83" s="6">
        <v>0.25974228432938801</v>
      </c>
      <c r="O83" s="6">
        <v>5.51631845197589E-3</v>
      </c>
      <c r="P83" s="6">
        <v>5.3210281517748299E-3</v>
      </c>
      <c r="Q83" s="6" t="s">
        <v>423</v>
      </c>
      <c r="R83" s="6" t="s">
        <v>423</v>
      </c>
      <c r="S83" s="6" t="s">
        <v>423</v>
      </c>
      <c r="T83" s="6" t="s">
        <v>423</v>
      </c>
      <c r="U83" s="6" t="s">
        <v>423</v>
      </c>
      <c r="V83" s="6" t="s">
        <v>423</v>
      </c>
      <c r="W83" s="6">
        <v>4.7398911961438099E-3</v>
      </c>
      <c r="X83" s="6">
        <v>1.8367774599687601E-3</v>
      </c>
      <c r="Y83" s="6">
        <v>6.42872110989068E-3</v>
      </c>
      <c r="Z83" s="6">
        <v>2.2806653461278801E-3</v>
      </c>
      <c r="AA83" s="6">
        <v>1.8367774599687601E-3</v>
      </c>
      <c r="AB83" s="6">
        <v>1.2382941375956099E-2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72.852852757223204</v>
      </c>
      <c r="G85" s="6" t="s">
        <v>422</v>
      </c>
      <c r="H85" s="6" t="s">
        <v>422</v>
      </c>
      <c r="I85" s="6">
        <v>7.7700000000000002E-4</v>
      </c>
      <c r="J85" s="6">
        <v>4.9160000000000002E-3</v>
      </c>
      <c r="K85" s="6">
        <v>6.0435244161358799E-3</v>
      </c>
      <c r="L85" s="6" t="s">
        <v>422</v>
      </c>
      <c r="M85" s="6" t="s">
        <v>422</v>
      </c>
      <c r="N85" s="6">
        <v>6.0000000000000002E-5</v>
      </c>
      <c r="O85" s="6">
        <v>1.2400000000000001E-4</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103.434493427623</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0.26927356685928899</v>
      </c>
      <c r="G87" s="6" t="s">
        <v>422</v>
      </c>
      <c r="H87" s="6" t="s">
        <v>422</v>
      </c>
      <c r="I87" s="6">
        <v>9.1459999999999996E-3</v>
      </c>
      <c r="J87" s="6">
        <v>1.4148000000000001E-2</v>
      </c>
      <c r="K87" s="6">
        <v>2.0982000000000001E-2</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4.5401172487999996E-6</v>
      </c>
      <c r="F88" s="6">
        <v>1.4426250938</v>
      </c>
      <c r="G88" s="6" t="s">
        <v>422</v>
      </c>
      <c r="H88" s="6">
        <v>1.6306000000000001E-3</v>
      </c>
      <c r="I88" s="6">
        <v>9.1020395699999996E-3</v>
      </c>
      <c r="J88" s="6">
        <v>1.3563337739E-2</v>
      </c>
      <c r="K88" s="6">
        <v>1.4981659757E-2</v>
      </c>
      <c r="L88" s="6" t="s">
        <v>422</v>
      </c>
      <c r="M88" s="6">
        <v>1.2376607798000001E-5</v>
      </c>
      <c r="N88" s="6">
        <v>1.2398265355E-2</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25.449491790436799</v>
      </c>
      <c r="G89" s="6" t="s">
        <v>422</v>
      </c>
      <c r="H89" s="6" t="s">
        <v>422</v>
      </c>
      <c r="I89" s="6">
        <v>3.9964964707587501E-3</v>
      </c>
      <c r="J89" s="6">
        <v>5.1861994994198499E-3</v>
      </c>
      <c r="K89" s="6">
        <v>1.04431489560818E-2</v>
      </c>
      <c r="L89" s="6" t="s">
        <v>422</v>
      </c>
      <c r="M89" s="6" t="s">
        <v>422</v>
      </c>
      <c r="N89" s="6">
        <v>0</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13.342309069000001</v>
      </c>
      <c r="F92" s="6">
        <v>14.154321297999999</v>
      </c>
      <c r="G92" s="6">
        <v>6.2959558997</v>
      </c>
      <c r="H92" s="6">
        <v>1.5066994904</v>
      </c>
      <c r="I92" s="6">
        <v>5.4663997270999998</v>
      </c>
      <c r="J92" s="6">
        <v>7.5209090001999996</v>
      </c>
      <c r="K92" s="6">
        <v>10.174837288000001</v>
      </c>
      <c r="L92" s="6" t="s">
        <v>422</v>
      </c>
      <c r="M92" s="6">
        <v>33.111839035000003</v>
      </c>
      <c r="N92" s="6">
        <v>0.81947678579000005</v>
      </c>
      <c r="O92" s="6">
        <v>0.12479331611</v>
      </c>
      <c r="P92" s="6">
        <v>2.8286936615000001E-2</v>
      </c>
      <c r="Q92" s="6" t="s">
        <v>423</v>
      </c>
      <c r="R92" s="6" t="s">
        <v>423</v>
      </c>
      <c r="S92" s="6" t="s">
        <v>423</v>
      </c>
      <c r="T92" s="6" t="s">
        <v>423</v>
      </c>
      <c r="U92" s="6" t="s">
        <v>423</v>
      </c>
      <c r="V92" s="6" t="s">
        <v>423</v>
      </c>
      <c r="W92" s="6">
        <v>1.5273205395</v>
      </c>
      <c r="X92" s="6">
        <v>3.3463949176999998E-2</v>
      </c>
      <c r="Y92" s="6">
        <v>1.4391719797E-2</v>
      </c>
      <c r="Z92" s="6">
        <v>1.4152006199E-2</v>
      </c>
      <c r="AA92" s="6">
        <v>1.6245718191E-2</v>
      </c>
      <c r="AB92" s="6">
        <v>7.8253393364000001E-2</v>
      </c>
      <c r="AC92" s="6">
        <v>8.1303885054999997E-2</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0.20129159837999999</v>
      </c>
      <c r="F93" s="6">
        <v>22.145256861687098</v>
      </c>
      <c r="G93" s="6">
        <v>1.0267830990000001E-2</v>
      </c>
      <c r="H93" s="6">
        <v>0.27950332165000003</v>
      </c>
      <c r="I93" s="6">
        <v>17.391580231431401</v>
      </c>
      <c r="J93" s="6">
        <v>19.5490075370924</v>
      </c>
      <c r="K93" s="6">
        <v>21.074415901292401</v>
      </c>
      <c r="L93" s="6" t="s">
        <v>422</v>
      </c>
      <c r="M93" s="6">
        <v>7.8322671900170704</v>
      </c>
      <c r="N93" s="6" t="s">
        <v>422</v>
      </c>
      <c r="O93" s="6" t="s">
        <v>422</v>
      </c>
      <c r="P93" s="6" t="s">
        <v>422</v>
      </c>
      <c r="Q93" s="6" t="s">
        <v>423</v>
      </c>
      <c r="R93" s="6" t="s">
        <v>423</v>
      </c>
      <c r="S93" s="6" t="s">
        <v>423</v>
      </c>
      <c r="T93" s="6" t="s">
        <v>423</v>
      </c>
      <c r="U93" s="6" t="s">
        <v>423</v>
      </c>
      <c r="V93" s="6" t="s">
        <v>423</v>
      </c>
      <c r="W93" s="6" t="s">
        <v>422</v>
      </c>
      <c r="X93" s="6">
        <v>0.121325255984482</v>
      </c>
      <c r="Y93" s="6" t="s">
        <v>422</v>
      </c>
      <c r="Z93" s="6" t="s">
        <v>422</v>
      </c>
      <c r="AA93" s="6" t="s">
        <v>422</v>
      </c>
      <c r="AB93" s="6">
        <v>0.121325255984482</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0.26496126063999997</v>
      </c>
      <c r="F94" s="6">
        <v>28.109431322999999</v>
      </c>
      <c r="G94" s="6">
        <v>0.60385410567999998</v>
      </c>
      <c r="H94" s="6">
        <v>2.7873939120999999E-2</v>
      </c>
      <c r="I94" s="6">
        <v>0.96355013009000001</v>
      </c>
      <c r="J94" s="6">
        <v>1.3224784818999999</v>
      </c>
      <c r="K94" s="6">
        <v>1.9499852272</v>
      </c>
      <c r="L94" s="6" t="s">
        <v>422</v>
      </c>
      <c r="M94" s="6">
        <v>2.8874230132999998</v>
      </c>
      <c r="N94" s="6">
        <v>2.1262503689000001</v>
      </c>
      <c r="O94" s="6">
        <v>0.31400920097000001</v>
      </c>
      <c r="P94" s="6">
        <v>1.0869953171000001E-2</v>
      </c>
      <c r="Q94" s="6" t="s">
        <v>423</v>
      </c>
      <c r="R94" s="6" t="s">
        <v>423</v>
      </c>
      <c r="S94" s="6" t="s">
        <v>423</v>
      </c>
      <c r="T94" s="6" t="s">
        <v>423</v>
      </c>
      <c r="U94" s="6" t="s">
        <v>423</v>
      </c>
      <c r="V94" s="6" t="s">
        <v>423</v>
      </c>
      <c r="W94" s="6">
        <v>0.30127593153999999</v>
      </c>
      <c r="X94" s="6">
        <v>3.2513713095E-4</v>
      </c>
      <c r="Y94" s="6">
        <v>7.6518141832999996E-4</v>
      </c>
      <c r="Z94" s="6">
        <v>4.4313848850999996E-6</v>
      </c>
      <c r="AA94" s="6">
        <v>7.8200909735999997E-7</v>
      </c>
      <c r="AB94" s="6">
        <v>1.0955319433E-3</v>
      </c>
      <c r="AC94" s="6">
        <v>6.2217950271000001E-2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6.6702287801999993E-2</v>
      </c>
      <c r="F95" s="6">
        <v>35.077563656000002</v>
      </c>
      <c r="G95" s="6">
        <v>0.10687680496</v>
      </c>
      <c r="H95" s="6">
        <v>4.4897838227999998E-3</v>
      </c>
      <c r="I95" s="6">
        <v>2.4874532451000002</v>
      </c>
      <c r="J95" s="6">
        <v>4.5462659349000001</v>
      </c>
      <c r="K95" s="6">
        <v>8.6909011055000001</v>
      </c>
      <c r="L95" s="6" t="s">
        <v>422</v>
      </c>
      <c r="M95" s="6">
        <v>3.3204161134999999</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2.9260000000000001E-2</v>
      </c>
      <c r="F98" s="6" t="s">
        <v>422</v>
      </c>
      <c r="G98" s="6">
        <v>0.13697599999999999</v>
      </c>
      <c r="H98" s="6" t="s">
        <v>422</v>
      </c>
      <c r="I98" s="6">
        <v>8.7328066999999995E-2</v>
      </c>
      <c r="J98" s="6">
        <v>0.2581061</v>
      </c>
      <c r="K98" s="6">
        <v>0.514897233972616</v>
      </c>
      <c r="L98" s="6" t="s">
        <v>422</v>
      </c>
      <c r="M98" s="6" t="s">
        <v>422</v>
      </c>
      <c r="N98" s="6">
        <v>5.8726300000000002E-2</v>
      </c>
      <c r="O98" s="6">
        <v>2.2994999999999999E-3</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35.204773137214602</v>
      </c>
      <c r="G99" s="6" t="s">
        <v>422</v>
      </c>
      <c r="H99" s="6">
        <v>52.353362006538099</v>
      </c>
      <c r="I99" s="6">
        <v>0.25392259412041301</v>
      </c>
      <c r="J99" s="6">
        <v>1.1426516735418599</v>
      </c>
      <c r="K99" s="6">
        <v>2.5392259412041298</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43.779161977259598</v>
      </c>
      <c r="G100" s="6" t="s">
        <v>422</v>
      </c>
      <c r="H100" s="6">
        <v>162.55683836381399</v>
      </c>
      <c r="I100" s="6">
        <v>0.87020018374087404</v>
      </c>
      <c r="J100" s="6">
        <v>3.9159008268339299</v>
      </c>
      <c r="K100" s="6">
        <v>8.7020018374087407</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0.16971824999999999</v>
      </c>
      <c r="G101" s="6" t="s">
        <v>422</v>
      </c>
      <c r="H101" s="6">
        <v>2.0362544272441099</v>
      </c>
      <c r="I101" s="6">
        <v>5.7914597429999997E-3</v>
      </c>
      <c r="J101" s="6">
        <v>2.6061568843499999E-2</v>
      </c>
      <c r="K101" s="6">
        <v>5.7914597429999999E-2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8.5588312000000002</v>
      </c>
      <c r="G102" s="6" t="s">
        <v>422</v>
      </c>
      <c r="H102" s="6">
        <v>46.498375559149601</v>
      </c>
      <c r="I102" s="6">
        <v>0.69329812001746205</v>
      </c>
      <c r="J102" s="6">
        <v>3.1198415400785802</v>
      </c>
      <c r="K102" s="6">
        <v>6.9329812001746198</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0.52231433240000003</v>
      </c>
      <c r="G103" s="6" t="s">
        <v>422</v>
      </c>
      <c r="H103" s="6">
        <v>2.0554341634269999</v>
      </c>
      <c r="I103" s="6">
        <v>5.8900845669120003E-3</v>
      </c>
      <c r="J103" s="6">
        <v>2.6505380551104001E-2</v>
      </c>
      <c r="K103" s="6">
        <v>5.8900845669120003E-2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0.1231912884</v>
      </c>
      <c r="G104" s="6" t="s">
        <v>422</v>
      </c>
      <c r="H104" s="6">
        <v>1.4546572799999999</v>
      </c>
      <c r="I104" s="6">
        <v>1.9698968885760002E-3</v>
      </c>
      <c r="J104" s="6">
        <v>8.8645359985920005E-3</v>
      </c>
      <c r="K104" s="6">
        <v>1.9698968885760001E-2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1.5049214099999999</v>
      </c>
      <c r="G105" s="6" t="s">
        <v>422</v>
      </c>
      <c r="H105" s="6">
        <v>3.091219935122</v>
      </c>
      <c r="I105" s="6">
        <v>2.2310349014303999E-2</v>
      </c>
      <c r="J105" s="6">
        <v>0.100396570564368</v>
      </c>
      <c r="K105" s="6">
        <v>0.22310349014304001</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1.4931378E-2</v>
      </c>
      <c r="G106" s="6" t="s">
        <v>422</v>
      </c>
      <c r="H106" s="6">
        <v>0.15032951999999999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9.2968735385999999</v>
      </c>
      <c r="G107" s="6" t="s">
        <v>422</v>
      </c>
      <c r="H107" s="6">
        <v>7.8227530225952</v>
      </c>
      <c r="I107" s="6">
        <v>3.4594070243541601E-2</v>
      </c>
      <c r="J107" s="6">
        <v>0.330216125051988</v>
      </c>
      <c r="K107" s="6">
        <v>1.37747297878829</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11.209597992000001</v>
      </c>
      <c r="G108" s="6" t="s">
        <v>422</v>
      </c>
      <c r="H108" s="6">
        <v>10.7743590484585</v>
      </c>
      <c r="I108" s="6">
        <v>0.101129754755515</v>
      </c>
      <c r="J108" s="6">
        <v>0.81823165211280402</v>
      </c>
      <c r="K108" s="6">
        <v>11.5104048139914</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4.0012229399999999</v>
      </c>
      <c r="G109" s="6" t="s">
        <v>422</v>
      </c>
      <c r="H109" s="6">
        <v>4.1289082661686196</v>
      </c>
      <c r="I109" s="6">
        <v>3.6731449152112003E-2</v>
      </c>
      <c r="J109" s="6">
        <v>0.29719081586708801</v>
      </c>
      <c r="K109" s="6">
        <v>4.1807067580403796</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1.57936494513231</v>
      </c>
      <c r="G111" s="6" t="s">
        <v>422</v>
      </c>
      <c r="H111" s="6">
        <v>0.76305526292942805</v>
      </c>
      <c r="I111" s="6">
        <v>4.1471609335319999E-4</v>
      </c>
      <c r="J111" s="6">
        <v>1.8662224200894E-3</v>
      </c>
      <c r="K111" s="6">
        <v>4.1471609335320004E-3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156.174597530916</v>
      </c>
      <c r="I112" s="6">
        <v>1.7817254</v>
      </c>
      <c r="J112" s="6">
        <v>6.2360388999999996</v>
      </c>
      <c r="K112" s="6">
        <v>12.726610000000001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3.7781478190727098</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226.63482555098199</v>
      </c>
      <c r="J118" s="6">
        <v>1133.1741277549099</v>
      </c>
      <c r="K118" s="6">
        <v>2266.3482555098199</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22.905342311868701</v>
      </c>
      <c r="J119" s="6">
        <v>114.52671155934399</v>
      </c>
      <c r="K119" s="6">
        <v>251.95876543055601</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0.228806481547082</v>
      </c>
      <c r="F120" s="6">
        <v>2.5236261439512799</v>
      </c>
      <c r="G120" s="6">
        <v>0.11517202205466499</v>
      </c>
      <c r="H120" s="6">
        <v>7.5390544757947204E-3</v>
      </c>
      <c r="I120" s="6">
        <v>2.3938830569681602</v>
      </c>
      <c r="J120" s="6">
        <v>14.0307692504622</v>
      </c>
      <c r="K120" s="6">
        <v>53.700060501087997</v>
      </c>
      <c r="L120" s="6" t="s">
        <v>422</v>
      </c>
      <c r="M120" s="6">
        <v>0.125884233648449</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115.229046730905</v>
      </c>
      <c r="J121" s="6">
        <v>241.98099813490001</v>
      </c>
      <c r="K121" s="6">
        <v>1152.29046730905</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2.1888291355518199E-2</v>
      </c>
      <c r="F125" s="6">
        <v>7.8244400349108698</v>
      </c>
      <c r="G125" s="6">
        <v>1.00192493876561E-4</v>
      </c>
      <c r="H125" s="6" t="s">
        <v>422</v>
      </c>
      <c r="I125" s="6">
        <v>0.28912639887884301</v>
      </c>
      <c r="J125" s="6">
        <v>1.24462313320995</v>
      </c>
      <c r="K125" s="6">
        <v>3.7727955755950102</v>
      </c>
      <c r="L125" s="6" t="s">
        <v>422</v>
      </c>
      <c r="M125" s="6">
        <v>6.5590513709181703E-2</v>
      </c>
      <c r="N125" s="6" t="s">
        <v>422</v>
      </c>
      <c r="O125" s="6" t="s">
        <v>422</v>
      </c>
      <c r="P125" s="6">
        <v>5.3358093917999998E-2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v>1.3449619426553401E-4</v>
      </c>
      <c r="F126" s="6">
        <v>2.8351187569837299</v>
      </c>
      <c r="G126" s="6">
        <v>2.8302271414863299E-5</v>
      </c>
      <c r="H126" s="6">
        <v>2.0410110953582499</v>
      </c>
      <c r="I126" s="6">
        <v>1.4722175073780201E-3</v>
      </c>
      <c r="J126" s="6">
        <v>2.1749470710055599E-3</v>
      </c>
      <c r="K126" s="6">
        <v>3.1495546856839698E-3</v>
      </c>
      <c r="L126" s="6" t="s">
        <v>422</v>
      </c>
      <c r="M126" s="6">
        <v>1.8800256199893101E-5</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3.09164223608661</v>
      </c>
      <c r="F128" s="6">
        <v>0.84449097907259396</v>
      </c>
      <c r="G128" s="6">
        <v>0.42836015766423302</v>
      </c>
      <c r="H128" s="6">
        <v>3.5108535236892398E-2</v>
      </c>
      <c r="I128" s="6">
        <v>0.23216336041088101</v>
      </c>
      <c r="J128" s="6">
        <v>0.36700541147103899</v>
      </c>
      <c r="K128" s="6">
        <v>0.513030926986492</v>
      </c>
      <c r="L128" s="6" t="s">
        <v>422</v>
      </c>
      <c r="M128" s="6">
        <v>2.9316578432059299</v>
      </c>
      <c r="N128" s="6">
        <v>0.14941799673942799</v>
      </c>
      <c r="O128" s="6">
        <v>2.63755089787262E-2</v>
      </c>
      <c r="P128" s="6">
        <v>0.11229914427988399</v>
      </c>
      <c r="Q128" s="6" t="s">
        <v>423</v>
      </c>
      <c r="R128" s="6" t="s">
        <v>423</v>
      </c>
      <c r="S128" s="6" t="s">
        <v>423</v>
      </c>
      <c r="T128" s="6" t="s">
        <v>423</v>
      </c>
      <c r="U128" s="6" t="s">
        <v>423</v>
      </c>
      <c r="V128" s="6" t="s">
        <v>423</v>
      </c>
      <c r="W128" s="6">
        <v>1.0431014038456199</v>
      </c>
      <c r="X128" s="6">
        <v>1.82497483110531E-8</v>
      </c>
      <c r="Y128" s="6">
        <v>1.82497483110531E-8</v>
      </c>
      <c r="Z128" s="6">
        <v>0</v>
      </c>
      <c r="AA128" s="6">
        <v>1.82497483110531E-8</v>
      </c>
      <c r="AB128" s="6">
        <v>5.4749244933159298E-8</v>
      </c>
      <c r="AC128" s="6">
        <v>0.16284699999999999</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1.41827419366085E-2</v>
      </c>
      <c r="F129" s="6">
        <v>6.6213402208999399E-4</v>
      </c>
      <c r="G129" s="6">
        <v>3.1873714521553603E-5</v>
      </c>
      <c r="H129" s="6">
        <v>3.4106188607984202E-4</v>
      </c>
      <c r="I129" s="6">
        <v>3.0439808845048299E-4</v>
      </c>
      <c r="J129" s="6">
        <v>3.0439808845048299E-4</v>
      </c>
      <c r="K129" s="6">
        <v>3.0439808845048299E-4</v>
      </c>
      <c r="L129" s="6">
        <v>1.16888865964985E-4</v>
      </c>
      <c r="M129" s="6">
        <v>9.3327091958219904E-3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8.3228999999999997E-2</v>
      </c>
      <c r="F130" s="6">
        <v>0.309870905414808</v>
      </c>
      <c r="G130" s="6">
        <v>2.6675572968968601E-2</v>
      </c>
      <c r="H130" s="6" t="s">
        <v>428</v>
      </c>
      <c r="I130" s="6">
        <v>7.5848701429475198E-3</v>
      </c>
      <c r="J130" s="6">
        <v>8.4552570094638905E-3</v>
      </c>
      <c r="K130" s="6">
        <v>4.1098999094874002E-2</v>
      </c>
      <c r="L130" s="6" t="s">
        <v>422</v>
      </c>
      <c r="M130" s="6">
        <v>3.6872500000000002E-2</v>
      </c>
      <c r="N130" s="6">
        <v>2.1915503550486101E-2</v>
      </c>
      <c r="O130" s="6">
        <v>1.6684687590905599E-3</v>
      </c>
      <c r="P130" s="6">
        <v>1.7308562780372001E-3</v>
      </c>
      <c r="Q130" s="6" t="s">
        <v>423</v>
      </c>
      <c r="R130" s="6" t="s">
        <v>423</v>
      </c>
      <c r="S130" s="6" t="s">
        <v>423</v>
      </c>
      <c r="T130" s="6" t="s">
        <v>423</v>
      </c>
      <c r="U130" s="6" t="s">
        <v>423</v>
      </c>
      <c r="V130" s="6" t="s">
        <v>423</v>
      </c>
      <c r="W130" s="6">
        <v>0</v>
      </c>
      <c r="X130" s="6">
        <v>0</v>
      </c>
      <c r="Y130" s="6">
        <v>0</v>
      </c>
      <c r="Z130" s="6">
        <v>0</v>
      </c>
      <c r="AA130" s="6" t="s">
        <v>428</v>
      </c>
      <c r="AB130" s="6">
        <v>0</v>
      </c>
      <c r="AC130" s="6">
        <v>7.5759111383296297E-4</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0.37675592499999999</v>
      </c>
      <c r="F132" s="6">
        <v>0.13821815000000001</v>
      </c>
      <c r="G132" s="6">
        <v>1.5772474375000001</v>
      </c>
      <c r="H132" s="6">
        <v>4.4586500000000001E-2</v>
      </c>
      <c r="I132" s="6">
        <v>3.1210550000000002E-3</v>
      </c>
      <c r="J132" s="6">
        <v>1.1146625E-2</v>
      </c>
      <c r="K132" s="6">
        <v>0.11146625</v>
      </c>
      <c r="L132" s="6" t="s">
        <v>422</v>
      </c>
      <c r="M132" s="6">
        <v>1.8503397500000001</v>
      </c>
      <c r="N132" s="6">
        <v>1.0254895E-2</v>
      </c>
      <c r="O132" s="6">
        <v>4.6815824999999998E-3</v>
      </c>
      <c r="P132" s="6">
        <v>4.75992132025609E-2</v>
      </c>
      <c r="Q132" s="6" t="s">
        <v>423</v>
      </c>
      <c r="R132" s="6" t="s">
        <v>423</v>
      </c>
      <c r="S132" s="6" t="s">
        <v>423</v>
      </c>
      <c r="T132" s="6" t="s">
        <v>423</v>
      </c>
      <c r="U132" s="6" t="s">
        <v>423</v>
      </c>
      <c r="V132" s="6" t="s">
        <v>423</v>
      </c>
      <c r="W132" s="6">
        <v>1.5471515500000001E-3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1.9157567E-2</v>
      </c>
      <c r="F133" s="6">
        <v>2.0582510000000001E-3</v>
      </c>
      <c r="G133" s="6">
        <v>1.16845326E-2</v>
      </c>
      <c r="H133" s="6" t="s">
        <v>422</v>
      </c>
      <c r="I133" s="6">
        <v>6.1043603886384102E-3</v>
      </c>
      <c r="J133" s="6">
        <v>6.1043603886384102E-3</v>
      </c>
      <c r="K133" s="6">
        <v>6.1043603886384102E-3</v>
      </c>
      <c r="L133" s="6" t="s">
        <v>422</v>
      </c>
      <c r="M133" s="6">
        <v>1.5836900000000001E-2</v>
      </c>
      <c r="N133" s="6">
        <v>4.7542099706607997E-3</v>
      </c>
      <c r="O133" s="6">
        <v>7.9715605248239997E-4</v>
      </c>
      <c r="P133" s="6">
        <v>0.23627418132135999</v>
      </c>
      <c r="Q133" s="6" t="s">
        <v>423</v>
      </c>
      <c r="R133" s="6" t="s">
        <v>423</v>
      </c>
      <c r="S133" s="6" t="s">
        <v>423</v>
      </c>
      <c r="T133" s="6" t="s">
        <v>423</v>
      </c>
      <c r="U133" s="6" t="s">
        <v>423</v>
      </c>
      <c r="V133" s="6" t="s">
        <v>423</v>
      </c>
      <c r="W133" s="6">
        <v>2.6915589999999998</v>
      </c>
      <c r="X133" s="6">
        <v>2.0898433859206799E-6</v>
      </c>
      <c r="Y133" s="6">
        <v>1.14187319024532E-6</v>
      </c>
      <c r="Z133" s="6">
        <v>1.0197861195901599E-6</v>
      </c>
      <c r="AA133" s="6">
        <v>1.10596522828792E-6</v>
      </c>
      <c r="AB133" s="6">
        <v>5.3574679240440797E-6</v>
      </c>
      <c r="AC133" s="6">
        <v>2.4071950000000002E-2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7.2618000000000002E-2</v>
      </c>
      <c r="F134" s="6">
        <v>4.8159E-2</v>
      </c>
      <c r="G134" s="6">
        <v>0.180446</v>
      </c>
      <c r="H134" s="6">
        <v>9.9999999999999995E-7</v>
      </c>
      <c r="I134" s="6">
        <v>9.5240014000000008E-3</v>
      </c>
      <c r="J134" s="6">
        <v>1.0959850700000001E-2</v>
      </c>
      <c r="K134" s="6">
        <v>1.33593055710307E-2</v>
      </c>
      <c r="L134" s="6" t="s">
        <v>422</v>
      </c>
      <c r="M134" s="6">
        <v>3.8699999999999998E-2</v>
      </c>
      <c r="N134" s="6">
        <v>1.1096E-2</v>
      </c>
      <c r="O134" s="6">
        <v>4.8999999999999997E-6</v>
      </c>
      <c r="P134" s="6">
        <v>5.2808999999999998E-3</v>
      </c>
      <c r="Q134" s="6" t="s">
        <v>423</v>
      </c>
      <c r="R134" s="6" t="s">
        <v>423</v>
      </c>
      <c r="S134" s="6" t="s">
        <v>423</v>
      </c>
      <c r="T134" s="6" t="s">
        <v>423</v>
      </c>
      <c r="U134" s="6" t="s">
        <v>423</v>
      </c>
      <c r="V134" s="6" t="s">
        <v>423</v>
      </c>
      <c r="W134" s="6">
        <v>8.3999999999999995E-3</v>
      </c>
      <c r="X134" s="6">
        <v>0</v>
      </c>
      <c r="Y134" s="6">
        <v>0</v>
      </c>
      <c r="Z134" s="6">
        <v>0</v>
      </c>
      <c r="AA134" s="6">
        <v>0</v>
      </c>
      <c r="AB134" s="6">
        <v>0</v>
      </c>
      <c r="AC134" s="6">
        <v>0.41199069999999999</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0.744822095771288</v>
      </c>
      <c r="F135" s="6">
        <v>3.7241104788564301</v>
      </c>
      <c r="G135" s="6">
        <v>0.12413701596188099</v>
      </c>
      <c r="H135" s="6">
        <v>7.9447690215603994E-2</v>
      </c>
      <c r="I135" s="6">
        <v>1.9861922553900999</v>
      </c>
      <c r="J135" s="6">
        <v>1.9861922553900999</v>
      </c>
      <c r="K135" s="6">
        <v>1.9861922553900999</v>
      </c>
      <c r="L135" s="6" t="s">
        <v>422</v>
      </c>
      <c r="M135" s="6">
        <v>10.427509340798</v>
      </c>
      <c r="N135" s="6" t="s">
        <v>422</v>
      </c>
      <c r="O135" s="6" t="s">
        <v>422</v>
      </c>
      <c r="P135" s="6" t="s">
        <v>422</v>
      </c>
      <c r="Q135" s="6" t="s">
        <v>423</v>
      </c>
      <c r="R135" s="6" t="s">
        <v>423</v>
      </c>
      <c r="S135" s="6" t="s">
        <v>423</v>
      </c>
      <c r="T135" s="6" t="s">
        <v>423</v>
      </c>
      <c r="U135" s="6" t="s">
        <v>423</v>
      </c>
      <c r="V135" s="6" t="s">
        <v>423</v>
      </c>
      <c r="W135" s="6">
        <v>17.994901833834302</v>
      </c>
      <c r="X135" s="6">
        <v>0.16927893855824599</v>
      </c>
      <c r="Y135" s="6">
        <v>0.22407469493106399</v>
      </c>
      <c r="Z135" s="6">
        <v>8.13949638389629E-2</v>
      </c>
      <c r="AA135" s="6">
        <v>0.153743358763341</v>
      </c>
      <c r="AB135" s="6">
        <v>0.62849195609161401</v>
      </c>
      <c r="AC135" s="6">
        <v>4.2636032401178099</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4.3233059959791903E-2</v>
      </c>
      <c r="F136" s="6">
        <v>0.499432152878937</v>
      </c>
      <c r="G136" s="6">
        <v>1.9258169503744201E-2</v>
      </c>
      <c r="H136" s="6">
        <v>4.1601161976076497</v>
      </c>
      <c r="I136" s="6">
        <v>1.16308714211459E-2</v>
      </c>
      <c r="J136" s="6">
        <v>1.1972833044133701E-2</v>
      </c>
      <c r="K136" s="6">
        <v>4.8424840987246901E-3</v>
      </c>
      <c r="L136" s="6" t="s">
        <v>422</v>
      </c>
      <c r="M136" s="6">
        <v>4.4909482257921197E-4</v>
      </c>
      <c r="N136" s="6">
        <v>7.1811421824708498E-5</v>
      </c>
      <c r="O136" s="6">
        <v>1.6643821078701699E-5</v>
      </c>
      <c r="P136" s="6">
        <v>9.9906287370000006E-3</v>
      </c>
      <c r="Q136" s="6" t="s">
        <v>423</v>
      </c>
      <c r="R136" s="6" t="s">
        <v>423</v>
      </c>
      <c r="S136" s="6" t="s">
        <v>423</v>
      </c>
      <c r="T136" s="6" t="s">
        <v>423</v>
      </c>
      <c r="U136" s="6" t="s">
        <v>423</v>
      </c>
      <c r="V136" s="6" t="s">
        <v>423</v>
      </c>
      <c r="W136" s="6">
        <v>0</v>
      </c>
      <c r="X136" s="6">
        <v>8.1750251688946898E-8</v>
      </c>
      <c r="Y136" s="6">
        <v>8.1750251688946898E-8</v>
      </c>
      <c r="Z136" s="6">
        <v>0</v>
      </c>
      <c r="AA136" s="6">
        <v>8.1750251688946898E-8</v>
      </c>
      <c r="AB136" s="6">
        <v>2.45250755066841E-7</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8.4590945851921694E-3</v>
      </c>
      <c r="G139" s="6">
        <v>4.44270310313606E-5</v>
      </c>
      <c r="H139" s="6" t="s">
        <v>422</v>
      </c>
      <c r="I139" s="6">
        <v>4.6198570524821397E-6</v>
      </c>
      <c r="J139" s="6">
        <v>9.1766735361097504E-6</v>
      </c>
      <c r="K139" s="6">
        <v>8.5665008605140605E-4</v>
      </c>
      <c r="L139" s="6" t="s">
        <v>422</v>
      </c>
      <c r="M139" s="6">
        <v>9.9999999999999995E-7</v>
      </c>
      <c r="N139" s="6">
        <v>1.4489644951389401E-4</v>
      </c>
      <c r="O139" s="6">
        <v>1.1031240909438901E-5</v>
      </c>
      <c r="P139" s="6">
        <v>1.1443721962795699E-5</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v>5.0088861670366697E-6</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0.64543455626792001</v>
      </c>
      <c r="F140" s="6">
        <v>1.98607037900593</v>
      </c>
      <c r="G140" s="6">
        <v>1.25540784578583E-2</v>
      </c>
      <c r="H140" s="6">
        <v>0.65590156178579395</v>
      </c>
      <c r="I140" s="6">
        <v>407.654244551609</v>
      </c>
      <c r="J140" s="6">
        <v>3950.6405575213398</v>
      </c>
      <c r="K140" s="6">
        <v>15171.068053876699</v>
      </c>
      <c r="L140" s="6" t="s">
        <v>422</v>
      </c>
      <c r="M140" s="6">
        <v>34.364434639805999</v>
      </c>
      <c r="N140" s="6">
        <v>0</v>
      </c>
      <c r="O140" s="6">
        <v>0</v>
      </c>
      <c r="P140" s="6">
        <v>0.41660442855780699</v>
      </c>
      <c r="Q140" s="6" t="s">
        <v>423</v>
      </c>
      <c r="R140" s="6" t="s">
        <v>423</v>
      </c>
      <c r="S140" s="6" t="s">
        <v>423</v>
      </c>
      <c r="T140" s="6" t="s">
        <v>423</v>
      </c>
      <c r="U140" s="6" t="s">
        <v>423</v>
      </c>
      <c r="V140" s="6" t="s">
        <v>423</v>
      </c>
      <c r="W140" s="6">
        <v>0.67859883555990697</v>
      </c>
      <c r="X140" s="6">
        <v>0.25108156915716601</v>
      </c>
      <c r="Y140" s="6">
        <v>1.6964970888997701E-2</v>
      </c>
      <c r="Z140" s="6">
        <v>3.0536947600195801E-2</v>
      </c>
      <c r="AA140" s="6">
        <v>0.57680901022592102</v>
      </c>
      <c r="AB140" s="6">
        <v>0.87539249787228002</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1728.4119927791119</v>
      </c>
      <c r="F141" s="20">
        <f t="shared" ref="F141:AD141" si="0">SUM(F14:F140)</f>
        <v>1844.3609439298352</v>
      </c>
      <c r="G141" s="20">
        <f t="shared" si="0"/>
        <v>1180.4898862774064</v>
      </c>
      <c r="H141" s="20">
        <f t="shared" si="0"/>
        <v>486.46976159888857</v>
      </c>
      <c r="I141" s="20">
        <f t="shared" si="0"/>
        <v>1508.4261649438047</v>
      </c>
      <c r="J141" s="20">
        <f t="shared" si="0"/>
        <v>8305.686487529154</v>
      </c>
      <c r="K141" s="20">
        <f t="shared" si="0"/>
        <v>27850.115692487758</v>
      </c>
      <c r="L141" s="20">
        <f t="shared" si="0"/>
        <v>36.596757251266347</v>
      </c>
      <c r="M141" s="20">
        <f t="shared" si="0"/>
        <v>5337.9188259003686</v>
      </c>
      <c r="N141" s="20">
        <f t="shared" si="0"/>
        <v>108.96042462162927</v>
      </c>
      <c r="O141" s="20">
        <f t="shared" si="0"/>
        <v>8.5105071137931834</v>
      </c>
      <c r="P141" s="20">
        <f t="shared" si="0"/>
        <v>3.7068856924653919</v>
      </c>
      <c r="Q141" s="20">
        <f t="shared" si="0"/>
        <v>0</v>
      </c>
      <c r="R141" s="20">
        <f>SUM(R14:R140)</f>
        <v>0</v>
      </c>
      <c r="S141" s="20">
        <f t="shared" si="0"/>
        <v>0</v>
      </c>
      <c r="T141" s="20">
        <f t="shared" si="0"/>
        <v>0</v>
      </c>
      <c r="U141" s="20">
        <f t="shared" si="0"/>
        <v>0</v>
      </c>
      <c r="V141" s="20">
        <f t="shared" si="0"/>
        <v>0</v>
      </c>
      <c r="W141" s="20">
        <f t="shared" si="0"/>
        <v>49.962299495023899</v>
      </c>
      <c r="X141" s="20">
        <f t="shared" si="0"/>
        <v>28.028489456097979</v>
      </c>
      <c r="Y141" s="20">
        <f t="shared" si="0"/>
        <v>43.621294061322757</v>
      </c>
      <c r="Z141" s="20">
        <f t="shared" si="0"/>
        <v>15.083981220261304</v>
      </c>
      <c r="AA141" s="20">
        <f t="shared" si="0"/>
        <v>21.196756023009335</v>
      </c>
      <c r="AB141" s="20">
        <f t="shared" si="0"/>
        <v>107.9305207600395</v>
      </c>
      <c r="AC141" s="20">
        <f t="shared" si="0"/>
        <v>7.8352015901254104</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1728.4119927791119</v>
      </c>
      <c r="F152" s="14">
        <f t="shared" ref="F152:AD152" si="1">SUM(F$141, F$151, IF(AND(ISNUMBER(SEARCH($B$4,"AT|BE|CH|GB|IE|LT|LU|NL")),SUM(F$143:F$149)&gt;0),SUM(F$143:F$149)-SUM(F$27:F$33),0))</f>
        <v>1844.3609439298352</v>
      </c>
      <c r="G152" s="14">
        <f t="shared" si="1"/>
        <v>1180.4898862774064</v>
      </c>
      <c r="H152" s="14">
        <f t="shared" si="1"/>
        <v>486.46976159888857</v>
      </c>
      <c r="I152" s="14">
        <f t="shared" si="1"/>
        <v>1508.4261649438047</v>
      </c>
      <c r="J152" s="14">
        <f t="shared" si="1"/>
        <v>8305.686487529154</v>
      </c>
      <c r="K152" s="14">
        <f t="shared" si="1"/>
        <v>27850.115692487758</v>
      </c>
      <c r="L152" s="14">
        <f t="shared" si="1"/>
        <v>36.596757251266347</v>
      </c>
      <c r="M152" s="14">
        <f t="shared" si="1"/>
        <v>5337.9188259003686</v>
      </c>
      <c r="N152" s="14">
        <f t="shared" si="1"/>
        <v>108.96042462162927</v>
      </c>
      <c r="O152" s="14">
        <f t="shared" si="1"/>
        <v>8.5105071137931834</v>
      </c>
      <c r="P152" s="14">
        <f t="shared" si="1"/>
        <v>3.7068856924653919</v>
      </c>
      <c r="Q152" s="14">
        <f t="shared" si="1"/>
        <v>0</v>
      </c>
      <c r="R152" s="14">
        <f t="shared" si="1"/>
        <v>0</v>
      </c>
      <c r="S152" s="14">
        <f t="shared" si="1"/>
        <v>0</v>
      </c>
      <c r="T152" s="14">
        <f t="shared" si="1"/>
        <v>0</v>
      </c>
      <c r="U152" s="14">
        <f t="shared" si="1"/>
        <v>0</v>
      </c>
      <c r="V152" s="14">
        <f t="shared" si="1"/>
        <v>0</v>
      </c>
      <c r="W152" s="14">
        <f t="shared" si="1"/>
        <v>49.962299495023899</v>
      </c>
      <c r="X152" s="14">
        <f t="shared" si="1"/>
        <v>28.028489456097979</v>
      </c>
      <c r="Y152" s="14">
        <f t="shared" si="1"/>
        <v>43.621294061322757</v>
      </c>
      <c r="Z152" s="14">
        <f t="shared" si="1"/>
        <v>15.083981220261304</v>
      </c>
      <c r="AA152" s="14">
        <f t="shared" si="1"/>
        <v>21.196756023009335</v>
      </c>
      <c r="AB152" s="14">
        <f t="shared" si="1"/>
        <v>107.9305207600395</v>
      </c>
      <c r="AC152" s="14">
        <f t="shared" si="1"/>
        <v>7.8352015901254104</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1728.1831862975648</v>
      </c>
      <c r="F154" s="14">
        <f ca="1">SUM(F$141, F$153, -1 * IF(OR($B$6=2005,$B$6&gt;=2020),SUM(F$99:F$122),0), IF(AND(ISNUMBER(SEARCH($B$4,"AT|BE|CH|GB|IE|LT|LU|NL")),SUM(F$143:F$149)&gt;0),SUM(F$143:F$149)-SUM(F$27:F$33),0))</f>
        <v>1725.8724153968774</v>
      </c>
      <c r="G154" s="14">
        <f>SUM(G$141, G$153, IF(AND(ISNUMBER(SEARCH($B$4,"AT|BE|CH|GB|IE|LT|LU|NL")),SUM(G$143:G$149)&gt;0),SUM(G$143:G$149)-SUM(G$27:G$33),0))</f>
        <v>1180.4898862774064</v>
      </c>
      <c r="H154" s="14">
        <f>SUM(H$141, H$153, IF(AND(ISNUMBER(SEARCH($B$4,"AT|BE|CH|GB|IE|LT|LU|NL")),SUM(H$143:H$149)&gt;0),SUM(H$143:H$149)-SUM(H$27:H$33),0))</f>
        <v>486.46976159888857</v>
      </c>
      <c r="I154" s="14">
        <f t="shared" ref="I154:AD154" si="2">SUM(I$141, I$153, IF(AND(ISNUMBER(SEARCH($B$4,"AT|BE|CH|GB|IE|LT|LU|NL")),SUM(I$143:I$149)&gt;0),SUM(I$143:I$149)-SUM(I$27:I$33),0))</f>
        <v>1508.4261649438047</v>
      </c>
      <c r="J154" s="14">
        <f t="shared" si="2"/>
        <v>8305.686487529154</v>
      </c>
      <c r="K154" s="14">
        <f t="shared" si="2"/>
        <v>27850.115692487758</v>
      </c>
      <c r="L154" s="14">
        <f t="shared" si="2"/>
        <v>36.596757251266347</v>
      </c>
      <c r="M154" s="14">
        <f t="shared" si="2"/>
        <v>5337.9188259003686</v>
      </c>
      <c r="N154" s="14">
        <f t="shared" si="2"/>
        <v>108.96042462162927</v>
      </c>
      <c r="O154" s="14">
        <f t="shared" si="2"/>
        <v>8.5105071137931834</v>
      </c>
      <c r="P154" s="14">
        <f t="shared" si="2"/>
        <v>3.7068856924653919</v>
      </c>
      <c r="Q154" s="14">
        <f t="shared" si="2"/>
        <v>0</v>
      </c>
      <c r="R154" s="14">
        <f t="shared" si="2"/>
        <v>0</v>
      </c>
      <c r="S154" s="14">
        <f t="shared" si="2"/>
        <v>0</v>
      </c>
      <c r="T154" s="14">
        <f t="shared" si="2"/>
        <v>0</v>
      </c>
      <c r="U154" s="14">
        <f t="shared" si="2"/>
        <v>0</v>
      </c>
      <c r="V154" s="14">
        <f t="shared" si="2"/>
        <v>0</v>
      </c>
      <c r="W154" s="14">
        <f t="shared" si="2"/>
        <v>49.962299495023899</v>
      </c>
      <c r="X154" s="14">
        <f t="shared" si="2"/>
        <v>28.028489456097979</v>
      </c>
      <c r="Y154" s="14">
        <f t="shared" si="2"/>
        <v>43.621294061322757</v>
      </c>
      <c r="Z154" s="14">
        <f t="shared" si="2"/>
        <v>15.083981220261304</v>
      </c>
      <c r="AA154" s="14">
        <f t="shared" si="2"/>
        <v>21.196756023009335</v>
      </c>
      <c r="AB154" s="14">
        <f t="shared" si="2"/>
        <v>107.9305207600395</v>
      </c>
      <c r="AC154" s="14">
        <f t="shared" si="2"/>
        <v>7.8352015901254104</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54.2354169831695</v>
      </c>
      <c r="F157" s="23">
        <v>0.93272976812323605</v>
      </c>
      <c r="G157" s="23">
        <v>3.4223250756100798</v>
      </c>
      <c r="H157" s="23">
        <v>2.0282194996778399E-2</v>
      </c>
      <c r="I157" s="23">
        <v>0.48380931839809799</v>
      </c>
      <c r="J157" s="23">
        <v>0.49570626885051799</v>
      </c>
      <c r="K157" s="23">
        <v>0.49570626885051799</v>
      </c>
      <c r="L157" s="23">
        <v>0.373133582530707</v>
      </c>
      <c r="M157" s="23">
        <v>7.75095047625621</v>
      </c>
      <c r="N157" s="23">
        <v>0.71002027798622402</v>
      </c>
      <c r="O157" s="23" t="s">
        <v>422</v>
      </c>
      <c r="P157" s="23" t="s">
        <v>422</v>
      </c>
      <c r="Q157" s="23" t="s">
        <v>423</v>
      </c>
      <c r="R157" s="23" t="s">
        <v>423</v>
      </c>
      <c r="S157" s="23" t="s">
        <v>423</v>
      </c>
      <c r="T157" s="23" t="s">
        <v>423</v>
      </c>
      <c r="U157" s="23" t="s">
        <v>423</v>
      </c>
      <c r="V157" s="23" t="s">
        <v>423</v>
      </c>
      <c r="W157" s="23" t="s">
        <v>422</v>
      </c>
      <c r="X157" s="23">
        <v>1.7832237232387401E-4</v>
      </c>
      <c r="Y157" s="23">
        <v>5.9201313097575602E-4</v>
      </c>
      <c r="Z157" s="23">
        <v>5.9201313097575602E-4</v>
      </c>
      <c r="AA157" s="23">
        <v>6.4148958344933905E-4</v>
      </c>
      <c r="AB157" s="23">
        <v>2.0038382177247202E-3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29.669322440049601</v>
      </c>
      <c r="F158" s="23">
        <v>1.8585791565555001</v>
      </c>
      <c r="G158" s="23">
        <v>1.9978112257979801</v>
      </c>
      <c r="H158" s="23">
        <v>1.3396161175521301E-2</v>
      </c>
      <c r="I158" s="23">
        <v>0.292353458080856</v>
      </c>
      <c r="J158" s="23">
        <v>0.29954247754184998</v>
      </c>
      <c r="K158" s="23">
        <v>0.29954247754184998</v>
      </c>
      <c r="L158" s="23">
        <v>0.22547497336372899</v>
      </c>
      <c r="M158" s="23">
        <v>40.706395820797098</v>
      </c>
      <c r="N158" s="23">
        <v>20.7168085435496</v>
      </c>
      <c r="O158" s="23" t="s">
        <v>422</v>
      </c>
      <c r="P158" s="23" t="s">
        <v>422</v>
      </c>
      <c r="Q158" s="23" t="s">
        <v>423</v>
      </c>
      <c r="R158" s="23" t="s">
        <v>423</v>
      </c>
      <c r="S158" s="23" t="s">
        <v>423</v>
      </c>
      <c r="T158" s="23" t="s">
        <v>423</v>
      </c>
      <c r="U158" s="23" t="s">
        <v>423</v>
      </c>
      <c r="V158" s="23" t="s">
        <v>423</v>
      </c>
      <c r="W158" s="23" t="s">
        <v>422</v>
      </c>
      <c r="X158" s="23">
        <v>2.3941768489436701E-4</v>
      </c>
      <c r="Y158" s="23">
        <v>9.1682445619384095E-4</v>
      </c>
      <c r="Z158" s="23">
        <v>9.1682445619384095E-4</v>
      </c>
      <c r="AA158" s="23">
        <v>9.934799590162809E-4</v>
      </c>
      <c r="AB158" s="23">
        <v>3.0665465562983302E-3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122.276429673656</v>
      </c>
      <c r="F159" s="23">
        <v>4.7193476485225698</v>
      </c>
      <c r="G159" s="23">
        <v>62.932925069011098</v>
      </c>
      <c r="H159" s="23">
        <v>0.15761158715735099</v>
      </c>
      <c r="I159" s="23">
        <v>7.14342687032185</v>
      </c>
      <c r="J159" s="23">
        <v>7.7645944242860399</v>
      </c>
      <c r="K159" s="23">
        <v>8.0881191920037701</v>
      </c>
      <c r="L159" s="23">
        <v>3.1646585562880301</v>
      </c>
      <c r="M159" s="23">
        <v>10.870839905744999</v>
      </c>
      <c r="N159" s="23">
        <v>0.680217698902021</v>
      </c>
      <c r="O159" s="23">
        <v>0.10827544044281499</v>
      </c>
      <c r="P159" s="23">
        <v>2.2431527768457999E-3</v>
      </c>
      <c r="Q159" s="23" t="s">
        <v>423</v>
      </c>
      <c r="R159" s="23" t="s">
        <v>423</v>
      </c>
      <c r="S159" s="23" t="s">
        <v>423</v>
      </c>
      <c r="T159" s="23" t="s">
        <v>423</v>
      </c>
      <c r="U159" s="23" t="s">
        <v>423</v>
      </c>
      <c r="V159" s="23" t="s">
        <v>423</v>
      </c>
      <c r="W159" s="23">
        <v>22.6765321899206</v>
      </c>
      <c r="X159" s="23">
        <v>2.2676532189920599E-2</v>
      </c>
      <c r="Y159" s="23">
        <v>4.5360891059400797E-2</v>
      </c>
      <c r="Z159" s="23">
        <v>2.2676532189920599E-2</v>
      </c>
      <c r="AA159" s="23">
        <v>4.53608910594007E-2</v>
      </c>
      <c r="AB159" s="23">
        <v>0.13607484649864299</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L170"/>
  <sheetViews>
    <sheetView zoomScale="80" zoomScaleNormal="80" workbookViewId="0">
      <pane xSplit="4" ySplit="13" topLeftCell="E14"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2012</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2012</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165.89017464833299</v>
      </c>
      <c r="F14" s="6">
        <v>1.3767375504709001</v>
      </c>
      <c r="G14" s="6">
        <v>276.19429906563101</v>
      </c>
      <c r="H14" s="6">
        <v>0.245729552471987</v>
      </c>
      <c r="I14" s="6">
        <v>3.1707819755528499</v>
      </c>
      <c r="J14" s="6">
        <v>6.1829848101801801</v>
      </c>
      <c r="K14" s="6">
        <v>15.1047477851662</v>
      </c>
      <c r="L14" s="6" t="s">
        <v>422</v>
      </c>
      <c r="M14" s="6">
        <v>34.593588918113099</v>
      </c>
      <c r="N14" s="6">
        <v>2.5502997999999999</v>
      </c>
      <c r="O14" s="6">
        <v>0.42710049999999999</v>
      </c>
      <c r="P14" s="6">
        <v>0.85592990000000002</v>
      </c>
      <c r="Q14" s="6" t="s">
        <v>423</v>
      </c>
      <c r="R14" s="6" t="s">
        <v>423</v>
      </c>
      <c r="S14" s="6" t="s">
        <v>423</v>
      </c>
      <c r="T14" s="6" t="s">
        <v>423</v>
      </c>
      <c r="U14" s="6" t="s">
        <v>423</v>
      </c>
      <c r="V14" s="6" t="s">
        <v>423</v>
      </c>
      <c r="W14" s="6">
        <v>1.5536506563091299</v>
      </c>
      <c r="X14" s="6">
        <v>6.7501970962288299E-3</v>
      </c>
      <c r="Y14" s="6">
        <v>5.9808244526579697E-5</v>
      </c>
      <c r="Z14" s="6">
        <v>4.9840203772149801E-6</v>
      </c>
      <c r="AA14" s="6">
        <v>3.9872163017719802E-6</v>
      </c>
      <c r="AB14" s="6">
        <v>6.8189765774343903E-3</v>
      </c>
      <c r="AC14" s="6">
        <v>0.32654263709496301</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13.8869826225064</v>
      </c>
      <c r="F15" s="6">
        <v>0.62653754551526297</v>
      </c>
      <c r="G15" s="6">
        <v>38.534398272246797</v>
      </c>
      <c r="H15" s="6">
        <v>1.3459067201819601E-2</v>
      </c>
      <c r="I15" s="6">
        <v>1.29331570816434</v>
      </c>
      <c r="J15" s="6">
        <v>1.99419368378729</v>
      </c>
      <c r="K15" s="6">
        <v>2.8662563045197902</v>
      </c>
      <c r="L15" s="6" t="s">
        <v>422</v>
      </c>
      <c r="M15" s="6">
        <v>12.4012527360966</v>
      </c>
      <c r="N15" s="6">
        <v>5.2142153098069202E-2</v>
      </c>
      <c r="O15" s="6">
        <v>1.9614458105683699E-2</v>
      </c>
      <c r="P15" s="6">
        <v>7.7393178834083802E-3</v>
      </c>
      <c r="Q15" s="6" t="s">
        <v>423</v>
      </c>
      <c r="R15" s="6" t="s">
        <v>423</v>
      </c>
      <c r="S15" s="6" t="s">
        <v>423</v>
      </c>
      <c r="T15" s="6" t="s">
        <v>423</v>
      </c>
      <c r="U15" s="6" t="s">
        <v>423</v>
      </c>
      <c r="V15" s="6" t="s">
        <v>423</v>
      </c>
      <c r="W15" s="6" t="s">
        <v>422</v>
      </c>
      <c r="X15" s="6">
        <v>2.3336424539309301E-3</v>
      </c>
      <c r="Y15" s="6">
        <v>3.1844902967045202E-4</v>
      </c>
      <c r="Z15" s="6">
        <v>2.8355593194323298E-4</v>
      </c>
      <c r="AA15" s="6">
        <v>3.9673344087682601E-4</v>
      </c>
      <c r="AB15" s="6">
        <v>3.3323808564214401E-3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428.95733869440102</v>
      </c>
      <c r="F16" s="6">
        <v>16.454982818906</v>
      </c>
      <c r="G16" s="6">
        <v>231.774177321601</v>
      </c>
      <c r="H16" s="6">
        <v>2.0868931543403599</v>
      </c>
      <c r="I16" s="6">
        <v>3.4188885190887599</v>
      </c>
      <c r="J16" s="6">
        <v>5.6791529163077099</v>
      </c>
      <c r="K16" s="6">
        <v>15.2414009035788</v>
      </c>
      <c r="L16" s="6" t="s">
        <v>422</v>
      </c>
      <c r="M16" s="6">
        <v>499.70637659331697</v>
      </c>
      <c r="N16" s="6">
        <v>0.65763443990470405</v>
      </c>
      <c r="O16" s="6">
        <v>0.148835333793399</v>
      </c>
      <c r="P16" s="6">
        <v>5.7218493988820097E-2</v>
      </c>
      <c r="Q16" s="6" t="s">
        <v>423</v>
      </c>
      <c r="R16" s="6" t="s">
        <v>423</v>
      </c>
      <c r="S16" s="6" t="s">
        <v>423</v>
      </c>
      <c r="T16" s="6" t="s">
        <v>423</v>
      </c>
      <c r="U16" s="6" t="s">
        <v>423</v>
      </c>
      <c r="V16" s="6" t="s">
        <v>423</v>
      </c>
      <c r="W16" s="6" t="s">
        <v>422</v>
      </c>
      <c r="X16" s="6">
        <v>1.5425260349711E-3</v>
      </c>
      <c r="Y16" s="6">
        <v>2.56538335095208E-3</v>
      </c>
      <c r="Z16" s="6">
        <v>1.72702679011444E-3</v>
      </c>
      <c r="AA16" s="6">
        <v>1.8147658052358399E-3</v>
      </c>
      <c r="AB16" s="6">
        <v>7.6497019812734601E-3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19.904727469000001</v>
      </c>
      <c r="F17" s="6">
        <v>0.22206284153</v>
      </c>
      <c r="G17" s="6">
        <v>22.447522968000001</v>
      </c>
      <c r="H17" s="6">
        <v>8.2727101421999999E-5</v>
      </c>
      <c r="I17" s="6">
        <v>0.31047732848999998</v>
      </c>
      <c r="J17" s="6">
        <v>0.44840827514999998</v>
      </c>
      <c r="K17" s="6">
        <v>0.71533734338999999</v>
      </c>
      <c r="L17" s="6" t="s">
        <v>422</v>
      </c>
      <c r="M17" s="6">
        <v>20.447502777</v>
      </c>
      <c r="N17" s="6">
        <v>3.2495916552000002</v>
      </c>
      <c r="O17" s="6">
        <v>0.12230496593</v>
      </c>
      <c r="P17" s="6">
        <v>0.17923689910999999</v>
      </c>
      <c r="Q17" s="6" t="s">
        <v>423</v>
      </c>
      <c r="R17" s="6" t="s">
        <v>423</v>
      </c>
      <c r="S17" s="6" t="s">
        <v>423</v>
      </c>
      <c r="T17" s="6" t="s">
        <v>423</v>
      </c>
      <c r="U17" s="6" t="s">
        <v>423</v>
      </c>
      <c r="V17" s="6" t="s">
        <v>423</v>
      </c>
      <c r="W17" s="6">
        <v>1.2716804836</v>
      </c>
      <c r="X17" s="6">
        <v>8.4059841775999997E-2</v>
      </c>
      <c r="Y17" s="6">
        <v>0.10699617768</v>
      </c>
      <c r="Z17" s="6">
        <v>5.3528244656999999E-2</v>
      </c>
      <c r="AA17" s="6">
        <v>3.4154461200999998E-2</v>
      </c>
      <c r="AB17" s="6">
        <v>0.27873872531999999</v>
      </c>
      <c r="AC17" s="6">
        <v>0.68653436579000005</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1.4026858816000001</v>
      </c>
      <c r="F18" s="6">
        <v>0.66216167967999995</v>
      </c>
      <c r="G18" s="6">
        <v>4.4179570576999998</v>
      </c>
      <c r="H18" s="6">
        <v>4.3904025242000001E-3</v>
      </c>
      <c r="I18" s="6">
        <v>0.17519535680000001</v>
      </c>
      <c r="J18" s="6">
        <v>0.15331438598</v>
      </c>
      <c r="K18" s="6">
        <v>0.20071185444</v>
      </c>
      <c r="L18" s="6" t="s">
        <v>422</v>
      </c>
      <c r="M18" s="6">
        <v>30.645978420999999</v>
      </c>
      <c r="N18" s="6">
        <v>1.0172489691</v>
      </c>
      <c r="O18" s="6">
        <v>7.1478859598000002E-2</v>
      </c>
      <c r="P18" s="6">
        <v>3.5598503484000001E-3</v>
      </c>
      <c r="Q18" s="6" t="s">
        <v>423</v>
      </c>
      <c r="R18" s="6" t="s">
        <v>423</v>
      </c>
      <c r="S18" s="6" t="s">
        <v>423</v>
      </c>
      <c r="T18" s="6" t="s">
        <v>423</v>
      </c>
      <c r="U18" s="6" t="s">
        <v>423</v>
      </c>
      <c r="V18" s="6" t="s">
        <v>423</v>
      </c>
      <c r="W18" s="6">
        <v>5.5507638462999999E-3</v>
      </c>
      <c r="X18" s="6">
        <v>0.20768159142000001</v>
      </c>
      <c r="Y18" s="6">
        <v>0.51731033972999996</v>
      </c>
      <c r="Z18" s="6">
        <v>0.16155887901999999</v>
      </c>
      <c r="AA18" s="6">
        <v>0.1301008515</v>
      </c>
      <c r="AB18" s="6">
        <v>1.0166516617000001</v>
      </c>
      <c r="AC18" s="6">
        <v>7.5567214016000004E-3</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5.0192523028</v>
      </c>
      <c r="F19" s="6">
        <v>0.37870218069</v>
      </c>
      <c r="G19" s="6">
        <v>7.3314028431000002</v>
      </c>
      <c r="H19" s="6">
        <v>1.4803464622000001E-2</v>
      </c>
      <c r="I19" s="6">
        <v>0.50169711801000005</v>
      </c>
      <c r="J19" s="6">
        <v>0.78809837222000001</v>
      </c>
      <c r="K19" s="6">
        <v>0.79355686144000004</v>
      </c>
      <c r="L19" s="6" t="s">
        <v>422</v>
      </c>
      <c r="M19" s="6">
        <v>1.2378324384999999</v>
      </c>
      <c r="N19" s="6">
        <v>3.0875123394E-2</v>
      </c>
      <c r="O19" s="6">
        <v>1.3116659725999999E-3</v>
      </c>
      <c r="P19" s="6">
        <v>9.9233625647000001E-3</v>
      </c>
      <c r="Q19" s="6" t="s">
        <v>423</v>
      </c>
      <c r="R19" s="6" t="s">
        <v>423</v>
      </c>
      <c r="S19" s="6" t="s">
        <v>423</v>
      </c>
      <c r="T19" s="6" t="s">
        <v>423</v>
      </c>
      <c r="U19" s="6" t="s">
        <v>423</v>
      </c>
      <c r="V19" s="6" t="s">
        <v>423</v>
      </c>
      <c r="W19" s="6">
        <v>0.11772105216000001</v>
      </c>
      <c r="X19" s="6">
        <v>1.6225585198E-3</v>
      </c>
      <c r="Y19" s="6">
        <v>6.1861688943999999E-3</v>
      </c>
      <c r="Z19" s="6">
        <v>2.6422518676000001E-3</v>
      </c>
      <c r="AA19" s="6">
        <v>1.8807726056E-3</v>
      </c>
      <c r="AB19" s="6">
        <v>1.2331751887E-2</v>
      </c>
      <c r="AC19" s="6" t="s">
        <v>422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16.535934857000001</v>
      </c>
      <c r="F20" s="6">
        <v>2.3923397257845598</v>
      </c>
      <c r="G20" s="6">
        <v>19.948767246999999</v>
      </c>
      <c r="H20" s="6">
        <v>0.16520762029</v>
      </c>
      <c r="I20" s="6">
        <v>3.2536721413134901</v>
      </c>
      <c r="J20" s="6">
        <v>4.9646886428185502</v>
      </c>
      <c r="K20" s="6">
        <v>7.0651939165300499</v>
      </c>
      <c r="L20" s="6" t="s">
        <v>422</v>
      </c>
      <c r="M20" s="6">
        <v>19.848001536999998</v>
      </c>
      <c r="N20" s="6">
        <v>0.57594080713999996</v>
      </c>
      <c r="O20" s="6">
        <v>9.1572342348999997E-2</v>
      </c>
      <c r="P20" s="6">
        <v>2.2863266712000001E-2</v>
      </c>
      <c r="Q20" s="6" t="s">
        <v>423</v>
      </c>
      <c r="R20" s="6" t="s">
        <v>423</v>
      </c>
      <c r="S20" s="6" t="s">
        <v>423</v>
      </c>
      <c r="T20" s="6" t="s">
        <v>423</v>
      </c>
      <c r="U20" s="6" t="s">
        <v>423</v>
      </c>
      <c r="V20" s="6" t="s">
        <v>423</v>
      </c>
      <c r="W20" s="6">
        <v>0.13780776968</v>
      </c>
      <c r="X20" s="6">
        <v>6.6317701850000001E-3</v>
      </c>
      <c r="Y20" s="6">
        <v>5.4816100300000004E-3</v>
      </c>
      <c r="Z20" s="6">
        <v>1.7952826884999999E-3</v>
      </c>
      <c r="AA20" s="6">
        <v>2.9227391931000001E-3</v>
      </c>
      <c r="AB20" s="6">
        <v>1.6831402097000001E-2</v>
      </c>
      <c r="AC20" s="6">
        <v>1.5769996272E-2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2.1714220491039198</v>
      </c>
      <c r="F21" s="6">
        <v>0.14904032207885201</v>
      </c>
      <c r="G21" s="6">
        <v>1.42983043111848</v>
      </c>
      <c r="H21" s="6">
        <v>1.8257859749510601E-2</v>
      </c>
      <c r="I21" s="6">
        <v>9.9483795131142402E-2</v>
      </c>
      <c r="J21" s="6">
        <v>0.211906569735409</v>
      </c>
      <c r="K21" s="6">
        <v>0.29015438490252299</v>
      </c>
      <c r="L21" s="6" t="s">
        <v>422</v>
      </c>
      <c r="M21" s="6">
        <v>0.34837749174939298</v>
      </c>
      <c r="N21" s="6" t="s">
        <v>422</v>
      </c>
      <c r="O21" s="6" t="s">
        <v>422</v>
      </c>
      <c r="P21" s="6" t="s">
        <v>422</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5.3922558576000004</v>
      </c>
      <c r="F22" s="6">
        <v>6.1463427924000003E-2</v>
      </c>
      <c r="G22" s="6">
        <v>6.9055536634000001</v>
      </c>
      <c r="H22" s="6">
        <v>4.020467931E-3</v>
      </c>
      <c r="I22" s="6">
        <v>0.20903327436999999</v>
      </c>
      <c r="J22" s="6">
        <v>0.30843023746999998</v>
      </c>
      <c r="K22" s="6">
        <v>0.42632384942000001</v>
      </c>
      <c r="L22" s="6" t="s">
        <v>422</v>
      </c>
      <c r="M22" s="6">
        <v>3.0894710897</v>
      </c>
      <c r="N22" s="6">
        <v>0.16781468399999999</v>
      </c>
      <c r="O22" s="6">
        <v>4.1932555163E-3</v>
      </c>
      <c r="P22" s="6">
        <v>3.2535875977999999E-2</v>
      </c>
      <c r="Q22" s="6" t="s">
        <v>423</v>
      </c>
      <c r="R22" s="6" t="s">
        <v>423</v>
      </c>
      <c r="S22" s="6" t="s">
        <v>423</v>
      </c>
      <c r="T22" s="6" t="s">
        <v>423</v>
      </c>
      <c r="U22" s="6" t="s">
        <v>423</v>
      </c>
      <c r="V22" s="6" t="s">
        <v>423</v>
      </c>
      <c r="W22" s="6">
        <v>7.7676419152999998E-2</v>
      </c>
      <c r="X22" s="6">
        <v>1.8460357204000001E-5</v>
      </c>
      <c r="Y22" s="6">
        <v>1.4268069632999999E-4</v>
      </c>
      <c r="Z22" s="6">
        <v>4.8830622283000001E-6</v>
      </c>
      <c r="AA22" s="6">
        <v>2.2271527724000001E-5</v>
      </c>
      <c r="AB22" s="6">
        <v>1.8829564349E-4</v>
      </c>
      <c r="AC22" s="6">
        <v>5.0310702264000001E-2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91.022727997916803</v>
      </c>
      <c r="F23" s="6">
        <v>16.936349647864201</v>
      </c>
      <c r="G23" s="6">
        <v>6.8206106675882602E-2</v>
      </c>
      <c r="H23" s="6">
        <v>9.2653285986690495E-2</v>
      </c>
      <c r="I23" s="6">
        <v>8.6796866753349597</v>
      </c>
      <c r="J23" s="6">
        <v>8.88056501338475</v>
      </c>
      <c r="K23" s="6">
        <v>8.9033758347397498</v>
      </c>
      <c r="L23" s="6" t="s">
        <v>422</v>
      </c>
      <c r="M23" s="6">
        <v>128.87166506513901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35.967869952254198</v>
      </c>
      <c r="F24" s="6">
        <v>2.7927893044215302</v>
      </c>
      <c r="G24" s="6">
        <v>6.0449472196621103</v>
      </c>
      <c r="H24" s="6">
        <v>0.81571524180350996</v>
      </c>
      <c r="I24" s="6">
        <v>3.0269061840451701</v>
      </c>
      <c r="J24" s="6">
        <v>5.1277035183515904</v>
      </c>
      <c r="K24" s="6">
        <v>9.7797668698403406</v>
      </c>
      <c r="L24" s="6" t="s">
        <v>422</v>
      </c>
      <c r="M24" s="6">
        <v>134.10598567377701</v>
      </c>
      <c r="N24" s="6">
        <v>1.8680040167830401</v>
      </c>
      <c r="O24" s="6">
        <v>0.115318265660542</v>
      </c>
      <c r="P24" s="6">
        <v>3.89797964833907E-2</v>
      </c>
      <c r="Q24" s="6" t="s">
        <v>423</v>
      </c>
      <c r="R24" s="6" t="s">
        <v>423</v>
      </c>
      <c r="S24" s="6" t="s">
        <v>423</v>
      </c>
      <c r="T24" s="6" t="s">
        <v>423</v>
      </c>
      <c r="U24" s="6" t="s">
        <v>423</v>
      </c>
      <c r="V24" s="6" t="s">
        <v>423</v>
      </c>
      <c r="W24" s="6">
        <v>1.9710850795335799</v>
      </c>
      <c r="X24" s="6">
        <v>6.8033862904447002E-3</v>
      </c>
      <c r="Y24" s="6">
        <v>5.7075530161841302E-3</v>
      </c>
      <c r="Z24" s="6">
        <v>1.8652614184740499E-3</v>
      </c>
      <c r="AA24" s="6">
        <v>1.1030095339741701E-3</v>
      </c>
      <c r="AB24" s="6">
        <v>1.5479210258597101E-2</v>
      </c>
      <c r="AC24" s="6">
        <v>0.25397405642999998</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2.3524223125683998</v>
      </c>
      <c r="F25" s="6">
        <v>0.42806683382640598</v>
      </c>
      <c r="G25" s="6">
        <v>0.192134388259837</v>
      </c>
      <c r="H25" s="6">
        <v>1.11850262442787E-3</v>
      </c>
      <c r="I25" s="6">
        <v>2.82356190689028E-2</v>
      </c>
      <c r="J25" s="6">
        <v>2.8934131315793501E-2</v>
      </c>
      <c r="K25" s="6">
        <v>2.8934131315793501E-2</v>
      </c>
      <c r="L25" s="6" t="s">
        <v>422</v>
      </c>
      <c r="M25" s="6">
        <v>2.79883936442923</v>
      </c>
      <c r="N25" s="6">
        <v>0.109474619194255</v>
      </c>
      <c r="O25" s="6" t="s">
        <v>422</v>
      </c>
      <c r="P25" s="6" t="s">
        <v>422</v>
      </c>
      <c r="Q25" s="6" t="s">
        <v>423</v>
      </c>
      <c r="R25" s="6" t="s">
        <v>423</v>
      </c>
      <c r="S25" s="6" t="s">
        <v>423</v>
      </c>
      <c r="T25" s="6" t="s">
        <v>423</v>
      </c>
      <c r="U25" s="6" t="s">
        <v>423</v>
      </c>
      <c r="V25" s="6" t="s">
        <v>423</v>
      </c>
      <c r="W25" s="6" t="s">
        <v>422</v>
      </c>
      <c r="X25" s="6">
        <v>1.1543312620493199E-4</v>
      </c>
      <c r="Y25" s="6">
        <v>2.7692881248883198E-4</v>
      </c>
      <c r="Z25" s="6">
        <v>2.7692881248883198E-4</v>
      </c>
      <c r="AA25" s="6">
        <v>2.9936173387272701E-4</v>
      </c>
      <c r="AB25" s="6">
        <v>9.6865248505532205E-4</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3.2673717017467401</v>
      </c>
      <c r="F26" s="6">
        <v>2.12785668605098</v>
      </c>
      <c r="G26" s="6">
        <v>0.35192946021296501</v>
      </c>
      <c r="H26" s="6">
        <v>2.74462827326118E-3</v>
      </c>
      <c r="I26" s="6">
        <v>0.25451338167510001</v>
      </c>
      <c r="J26" s="6">
        <v>0.26114253400468002</v>
      </c>
      <c r="K26" s="6">
        <v>0.26114253400468002</v>
      </c>
      <c r="L26" s="6" t="s">
        <v>422</v>
      </c>
      <c r="M26" s="6">
        <v>22.753461948780402</v>
      </c>
      <c r="N26" s="6">
        <v>11.759712295341201</v>
      </c>
      <c r="O26" s="6" t="s">
        <v>422</v>
      </c>
      <c r="P26" s="6" t="s">
        <v>422</v>
      </c>
      <c r="Q26" s="6" t="s">
        <v>423</v>
      </c>
      <c r="R26" s="6" t="s">
        <v>423</v>
      </c>
      <c r="S26" s="6" t="s">
        <v>423</v>
      </c>
      <c r="T26" s="6" t="s">
        <v>423</v>
      </c>
      <c r="U26" s="6" t="s">
        <v>423</v>
      </c>
      <c r="V26" s="6" t="s">
        <v>423</v>
      </c>
      <c r="W26" s="6" t="s">
        <v>422</v>
      </c>
      <c r="X26" s="6">
        <v>3.71657749930723E-4</v>
      </c>
      <c r="Y26" s="6">
        <v>1.3349597980746399E-3</v>
      </c>
      <c r="Z26" s="6">
        <v>1.3349597980746399E-3</v>
      </c>
      <c r="AA26" s="6">
        <v>1.38333100429418E-3</v>
      </c>
      <c r="AB26" s="6">
        <v>4.4249083503741897E-3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61.454979889819498</v>
      </c>
      <c r="F27" s="6">
        <v>58.295903944192702</v>
      </c>
      <c r="G27" s="6">
        <v>0.55770661567357205</v>
      </c>
      <c r="H27" s="6">
        <v>3.6223272886702498</v>
      </c>
      <c r="I27" s="6">
        <v>1.36789098353379</v>
      </c>
      <c r="J27" s="6">
        <v>1.5457457956610701</v>
      </c>
      <c r="K27" s="6">
        <v>1.5457457956610701</v>
      </c>
      <c r="L27" s="6" t="s">
        <v>422</v>
      </c>
      <c r="M27" s="6">
        <v>584.69122591577104</v>
      </c>
      <c r="N27" s="6" t="s">
        <v>422</v>
      </c>
      <c r="O27" s="6" t="s">
        <v>422</v>
      </c>
      <c r="P27" s="6">
        <v>1.28758808630743E-5</v>
      </c>
      <c r="Q27" s="6" t="s">
        <v>423</v>
      </c>
      <c r="R27" s="6" t="s">
        <v>423</v>
      </c>
      <c r="S27" s="6" t="s">
        <v>423</v>
      </c>
      <c r="T27" s="6" t="s">
        <v>423</v>
      </c>
      <c r="U27" s="6" t="s">
        <v>423</v>
      </c>
      <c r="V27" s="6" t="s">
        <v>423</v>
      </c>
      <c r="W27" s="6">
        <v>4.5036065309876304E-6</v>
      </c>
      <c r="X27" s="6">
        <v>0.90821528595017897</v>
      </c>
      <c r="Y27" s="6">
        <v>0.62015551347664999</v>
      </c>
      <c r="Z27" s="6">
        <v>0.61968710789109305</v>
      </c>
      <c r="AA27" s="6">
        <v>0.90782381186667505</v>
      </c>
      <c r="AB27" s="6">
        <v>3.0558817191846002</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83.376197136569203</v>
      </c>
      <c r="F28" s="6">
        <v>61.254791700081597</v>
      </c>
      <c r="G28" s="6">
        <v>0.64539920139852802</v>
      </c>
      <c r="H28" s="6">
        <v>3.0463655141418502</v>
      </c>
      <c r="I28" s="6">
        <v>1.3015238576818899</v>
      </c>
      <c r="J28" s="6">
        <v>1.4708277606542399</v>
      </c>
      <c r="K28" s="6">
        <v>1.4708277606542399</v>
      </c>
      <c r="L28" s="6" t="s">
        <v>422</v>
      </c>
      <c r="M28" s="6">
        <v>724.71722609704398</v>
      </c>
      <c r="N28" s="6" t="s">
        <v>422</v>
      </c>
      <c r="O28" s="6" t="s">
        <v>422</v>
      </c>
      <c r="P28" s="6">
        <v>1.13418153138903E-5</v>
      </c>
      <c r="Q28" s="6" t="s">
        <v>423</v>
      </c>
      <c r="R28" s="6" t="s">
        <v>423</v>
      </c>
      <c r="S28" s="6" t="s">
        <v>423</v>
      </c>
      <c r="T28" s="6" t="s">
        <v>423</v>
      </c>
      <c r="U28" s="6" t="s">
        <v>423</v>
      </c>
      <c r="V28" s="6" t="s">
        <v>423</v>
      </c>
      <c r="W28" s="6">
        <v>3.9688952646501901E-6</v>
      </c>
      <c r="X28" s="6">
        <v>0.87174268242617003</v>
      </c>
      <c r="Y28" s="6">
        <v>0.62847535385466302</v>
      </c>
      <c r="Z28" s="6">
        <v>0.62818451483372195</v>
      </c>
      <c r="AA28" s="6">
        <v>0.86938492488058605</v>
      </c>
      <c r="AB28" s="6">
        <v>2.9977874759951399</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347.419078945678</v>
      </c>
      <c r="F29" s="6">
        <v>36.092582780523401</v>
      </c>
      <c r="G29" s="6">
        <v>0.34983170960102999</v>
      </c>
      <c r="H29" s="6">
        <v>1.0691863599624101</v>
      </c>
      <c r="I29" s="6">
        <v>12.3414803196828</v>
      </c>
      <c r="J29" s="6">
        <v>13.4659485571026</v>
      </c>
      <c r="K29" s="6">
        <v>13.4659485571026</v>
      </c>
      <c r="L29" s="6" t="s">
        <v>422</v>
      </c>
      <c r="M29" s="6">
        <v>579.76212905705097</v>
      </c>
      <c r="N29" s="6" t="s">
        <v>422</v>
      </c>
      <c r="O29" s="6" t="s">
        <v>422</v>
      </c>
      <c r="P29" s="6">
        <v>1.0857208759868701E-6</v>
      </c>
      <c r="Q29" s="6" t="s">
        <v>423</v>
      </c>
      <c r="R29" s="6" t="s">
        <v>423</v>
      </c>
      <c r="S29" s="6" t="s">
        <v>423</v>
      </c>
      <c r="T29" s="6" t="s">
        <v>423</v>
      </c>
      <c r="U29" s="6" t="s">
        <v>423</v>
      </c>
      <c r="V29" s="6" t="s">
        <v>423</v>
      </c>
      <c r="W29" s="6">
        <v>3.0543214989224901E-7</v>
      </c>
      <c r="X29" s="6">
        <v>1.3122670579477</v>
      </c>
      <c r="Y29" s="6">
        <v>0.58661443355826504</v>
      </c>
      <c r="Z29" s="6">
        <v>0.44186212255539298</v>
      </c>
      <c r="AA29" s="6">
        <v>0.80041608547215404</v>
      </c>
      <c r="AB29" s="6">
        <v>3.1411596995335098</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0.63324916985757396</v>
      </c>
      <c r="F30" s="6">
        <v>1.91294830319787</v>
      </c>
      <c r="G30" s="6">
        <v>4.0263867621489003E-3</v>
      </c>
      <c r="H30" s="6">
        <v>3.2506793185487597E-2</v>
      </c>
      <c r="I30" s="6">
        <v>2.09463657792315E-2</v>
      </c>
      <c r="J30" s="6">
        <v>2.36784013012372E-2</v>
      </c>
      <c r="K30" s="6">
        <v>2.36784013012372E-2</v>
      </c>
      <c r="L30" s="6" t="s">
        <v>422</v>
      </c>
      <c r="M30" s="6">
        <v>13.596084591305999</v>
      </c>
      <c r="N30" s="6" t="s">
        <v>422</v>
      </c>
      <c r="O30" s="6" t="s">
        <v>422</v>
      </c>
      <c r="P30" s="6">
        <v>8.7442095659235695E-8</v>
      </c>
      <c r="Q30" s="6" t="s">
        <v>423</v>
      </c>
      <c r="R30" s="6" t="s">
        <v>423</v>
      </c>
      <c r="S30" s="6" t="s">
        <v>423</v>
      </c>
      <c r="T30" s="6" t="s">
        <v>423</v>
      </c>
      <c r="U30" s="6" t="s">
        <v>423</v>
      </c>
      <c r="V30" s="6" t="s">
        <v>423</v>
      </c>
      <c r="W30" s="6">
        <v>3.0619910858254198E-8</v>
      </c>
      <c r="X30" s="6">
        <v>1.11286796970526E-2</v>
      </c>
      <c r="Y30" s="6">
        <v>8.5364967173718193E-3</v>
      </c>
      <c r="Z30" s="6">
        <v>8.5364967173718297E-3</v>
      </c>
      <c r="AA30" s="6">
        <v>1.10727035843421E-2</v>
      </c>
      <c r="AB30" s="6">
        <v>3.9274376716138398E-2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1.4134857172383699</v>
      </c>
      <c r="J32" s="6">
        <v>10.8200051002073</v>
      </c>
      <c r="K32" s="6">
        <v>10.8200051002073</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2.41507918671797</v>
      </c>
      <c r="J33" s="6">
        <v>4.4723688642925303</v>
      </c>
      <c r="K33" s="6">
        <v>8.9447377285850695</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120.802382051843</v>
      </c>
      <c r="F34" s="6">
        <v>5.9190457033807098</v>
      </c>
      <c r="G34" s="6">
        <v>0.18025555952381001</v>
      </c>
      <c r="H34" s="6">
        <v>5.6629086580000002E-2</v>
      </c>
      <c r="I34" s="6">
        <v>2.7543865356218902</v>
      </c>
      <c r="J34" s="6">
        <v>2.8395737480637999</v>
      </c>
      <c r="K34" s="6">
        <v>2.8395737480637999</v>
      </c>
      <c r="L34" s="6" t="s">
        <v>422</v>
      </c>
      <c r="M34" s="6">
        <v>18.174190915159301</v>
      </c>
      <c r="N34" s="6">
        <v>0.23852419483735901</v>
      </c>
      <c r="O34" s="6">
        <v>7.9508064945786397E-2</v>
      </c>
      <c r="P34" s="6">
        <v>7.9508064945786397E-2</v>
      </c>
      <c r="Q34" s="6" t="s">
        <v>423</v>
      </c>
      <c r="R34" s="6" t="s">
        <v>423</v>
      </c>
      <c r="S34" s="6" t="s">
        <v>423</v>
      </c>
      <c r="T34" s="6" t="s">
        <v>423</v>
      </c>
      <c r="U34" s="6" t="s">
        <v>423</v>
      </c>
      <c r="V34" s="6" t="s">
        <v>423</v>
      </c>
      <c r="W34" s="6">
        <v>1.3905428877551</v>
      </c>
      <c r="X34" s="6">
        <v>7.6668491197722597E-3</v>
      </c>
      <c r="Y34" s="6">
        <v>1.8173271987608298E-2</v>
      </c>
      <c r="Z34" s="6">
        <v>1.4765783489931799E-2</v>
      </c>
      <c r="AA34" s="6">
        <v>7.6668491197722597E-3</v>
      </c>
      <c r="AB34" s="6">
        <v>4.8272753717084602E-2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54.211011406170698</v>
      </c>
      <c r="F36" s="6">
        <v>2.04656227356281</v>
      </c>
      <c r="G36" s="6">
        <v>27.1943211071533</v>
      </c>
      <c r="H36" s="6">
        <v>6.96049883632026E-2</v>
      </c>
      <c r="I36" s="6">
        <v>3.21485189064123</v>
      </c>
      <c r="J36" s="6">
        <v>3.4944042288913302</v>
      </c>
      <c r="K36" s="6">
        <v>3.64000440509278</v>
      </c>
      <c r="L36" s="6" t="s">
        <v>422</v>
      </c>
      <c r="M36" s="6">
        <v>5.0113033755413303</v>
      </c>
      <c r="N36" s="6">
        <v>0.26490129903020299</v>
      </c>
      <c r="O36" s="6">
        <v>5.4539601819549602E-2</v>
      </c>
      <c r="P36" s="6">
        <v>1.16736096212192E-3</v>
      </c>
      <c r="Q36" s="6" t="s">
        <v>423</v>
      </c>
      <c r="R36" s="6" t="s">
        <v>423</v>
      </c>
      <c r="S36" s="6" t="s">
        <v>423</v>
      </c>
      <c r="T36" s="6" t="s">
        <v>423</v>
      </c>
      <c r="U36" s="6" t="s">
        <v>423</v>
      </c>
      <c r="V36" s="6" t="s">
        <v>423</v>
      </c>
      <c r="W36" s="6">
        <v>8.8314394202060509</v>
      </c>
      <c r="X36" s="6">
        <v>8.8314394202060401E-3</v>
      </c>
      <c r="Y36" s="6">
        <v>1.7667067198009902E-2</v>
      </c>
      <c r="Z36" s="6">
        <v>8.8314394202060505E-3</v>
      </c>
      <c r="AA36" s="6">
        <v>1.7667067198009902E-2</v>
      </c>
      <c r="AB36" s="6">
        <v>5.2997013236431897E-2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14.4607877671708</v>
      </c>
      <c r="F37" s="6">
        <v>1.10498946338881</v>
      </c>
      <c r="G37" s="6">
        <v>0.17364316822075099</v>
      </c>
      <c r="H37" s="6">
        <v>4.4232320426925998E-4</v>
      </c>
      <c r="I37" s="6">
        <v>8.9949739890441499E-2</v>
      </c>
      <c r="J37" s="6">
        <v>9.0286173355572805E-2</v>
      </c>
      <c r="K37" s="6">
        <v>9.0286173355572805E-2</v>
      </c>
      <c r="L37" s="6" t="s">
        <v>422</v>
      </c>
      <c r="M37" s="6">
        <v>5.6568337299965696</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19.362041420148898</v>
      </c>
      <c r="F38" s="6">
        <v>94.972679490515006</v>
      </c>
      <c r="G38" s="6">
        <v>5.4887767375821697E-2</v>
      </c>
      <c r="H38" s="6">
        <v>5.2551438084481802E-2</v>
      </c>
      <c r="I38" s="6">
        <v>2.4477153293935401</v>
      </c>
      <c r="J38" s="6">
        <v>2.5777672294902398</v>
      </c>
      <c r="K38" s="6">
        <v>2.65472463684993</v>
      </c>
      <c r="L38" s="6" t="s">
        <v>422</v>
      </c>
      <c r="M38" s="6">
        <v>454.01819305312301</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25.574587999999999</v>
      </c>
      <c r="F39" s="6">
        <v>1.2450836999999999</v>
      </c>
      <c r="G39" s="6">
        <v>5.9752297099999998</v>
      </c>
      <c r="H39" s="6">
        <v>0.19632852970218201</v>
      </c>
      <c r="I39" s="6">
        <v>2.1951121587027198</v>
      </c>
      <c r="J39" s="6">
        <v>2.3703062443987202</v>
      </c>
      <c r="K39" s="6">
        <v>2.5809371198378099</v>
      </c>
      <c r="L39" s="6" t="s">
        <v>422</v>
      </c>
      <c r="M39" s="6">
        <v>17.105764199999999</v>
      </c>
      <c r="N39" s="6">
        <v>1.0167591354630501</v>
      </c>
      <c r="O39" s="6">
        <v>0.50367512705669204</v>
      </c>
      <c r="P39" s="6">
        <v>5.4105683734842001E-2</v>
      </c>
      <c r="Q39" s="6" t="s">
        <v>423</v>
      </c>
      <c r="R39" s="6" t="s">
        <v>423</v>
      </c>
      <c r="S39" s="6" t="s">
        <v>423</v>
      </c>
      <c r="T39" s="6" t="s">
        <v>423</v>
      </c>
      <c r="U39" s="6" t="s">
        <v>423</v>
      </c>
      <c r="V39" s="6" t="s">
        <v>423</v>
      </c>
      <c r="W39" s="6">
        <v>0.24875001199999999</v>
      </c>
      <c r="X39" s="6">
        <v>3.8808324118261799E-4</v>
      </c>
      <c r="Y39" s="6">
        <v>5.8193734484976304E-4</v>
      </c>
      <c r="Z39" s="6">
        <v>5.8193734484976304E-4</v>
      </c>
      <c r="AA39" s="6">
        <v>5.9786434595087399E-4</v>
      </c>
      <c r="AB39" s="6">
        <v>2.1498222768330201E-3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13.8381594156633</v>
      </c>
      <c r="F40" s="6">
        <v>25.2944022131657</v>
      </c>
      <c r="G40" s="6">
        <v>2.2038743895563501E-2</v>
      </c>
      <c r="H40" s="6">
        <v>2.5644289273637599E-2</v>
      </c>
      <c r="I40" s="6">
        <v>1.4873205134252001</v>
      </c>
      <c r="J40" s="6">
        <v>1.54548609939431</v>
      </c>
      <c r="K40" s="6">
        <v>1.5722075346700199</v>
      </c>
      <c r="L40" s="6" t="s">
        <v>422</v>
      </c>
      <c r="M40" s="6">
        <v>379.21054272774302</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42.293992605747903</v>
      </c>
      <c r="F41" s="6">
        <v>118.136857212503</v>
      </c>
      <c r="G41" s="6">
        <v>5.8276186815136004</v>
      </c>
      <c r="H41" s="6">
        <v>1.3653003331447799</v>
      </c>
      <c r="I41" s="6">
        <v>85.226883987511698</v>
      </c>
      <c r="J41" s="6">
        <v>85.402174513260604</v>
      </c>
      <c r="K41" s="6">
        <v>90.691197177370896</v>
      </c>
      <c r="L41" s="6" t="s">
        <v>422</v>
      </c>
      <c r="M41" s="6">
        <v>594.555160830261</v>
      </c>
      <c r="N41" s="6">
        <v>1.76428412273177</v>
      </c>
      <c r="O41" s="6">
        <v>0.57207366190507203</v>
      </c>
      <c r="P41" s="6">
        <v>9.3362635104976902E-2</v>
      </c>
      <c r="Q41" s="6" t="s">
        <v>423</v>
      </c>
      <c r="R41" s="6" t="s">
        <v>423</v>
      </c>
      <c r="S41" s="6" t="s">
        <v>423</v>
      </c>
      <c r="T41" s="6" t="s">
        <v>423</v>
      </c>
      <c r="U41" s="6" t="s">
        <v>423</v>
      </c>
      <c r="V41" s="6" t="s">
        <v>423</v>
      </c>
      <c r="W41" s="6">
        <v>4.5331988287840002</v>
      </c>
      <c r="X41" s="6">
        <v>15.271529581656401</v>
      </c>
      <c r="Y41" s="6">
        <v>22.907165850472801</v>
      </c>
      <c r="Z41" s="6">
        <v>7.6363097353368303</v>
      </c>
      <c r="AA41" s="6">
        <v>12.672721046437999</v>
      </c>
      <c r="AB41" s="6">
        <v>58.487726213904097</v>
      </c>
      <c r="AC41" s="6">
        <v>7.3280000000000003E-4</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4.6649850083302598</v>
      </c>
      <c r="F42" s="6">
        <v>34.009122117810897</v>
      </c>
      <c r="G42" s="6">
        <v>1.29976090214599E-2</v>
      </c>
      <c r="H42" s="6">
        <v>1.50778103099864E-2</v>
      </c>
      <c r="I42" s="6">
        <v>1.4245632568256701</v>
      </c>
      <c r="J42" s="6">
        <v>1.5098782835738001</v>
      </c>
      <c r="K42" s="6">
        <v>1.56391501011954</v>
      </c>
      <c r="L42" s="6" t="s">
        <v>422</v>
      </c>
      <c r="M42" s="6">
        <v>363.66436516492303</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4.6806745270649301</v>
      </c>
      <c r="F43" s="6">
        <v>0.285036357049544</v>
      </c>
      <c r="G43" s="6">
        <v>8.1491805271000004</v>
      </c>
      <c r="H43" s="6">
        <v>4.6918226659819297E-2</v>
      </c>
      <c r="I43" s="6">
        <v>0.69129953506682396</v>
      </c>
      <c r="J43" s="6">
        <v>1.06570130626282</v>
      </c>
      <c r="K43" s="6">
        <v>1.7718691933548201</v>
      </c>
      <c r="L43" s="6" t="s">
        <v>422</v>
      </c>
      <c r="M43" s="6">
        <v>1.6918137406148599</v>
      </c>
      <c r="N43" s="6">
        <v>7.4603837710066706E-2</v>
      </c>
      <c r="O43" s="6">
        <v>0.118378789177308</v>
      </c>
      <c r="P43" s="6">
        <v>2.0923205178446699E-2</v>
      </c>
      <c r="Q43" s="6" t="s">
        <v>423</v>
      </c>
      <c r="R43" s="6" t="s">
        <v>423</v>
      </c>
      <c r="S43" s="6" t="s">
        <v>423</v>
      </c>
      <c r="T43" s="6" t="s">
        <v>423</v>
      </c>
      <c r="U43" s="6" t="s">
        <v>423</v>
      </c>
      <c r="V43" s="6" t="s">
        <v>423</v>
      </c>
      <c r="W43" s="6">
        <v>0.62531085600000003</v>
      </c>
      <c r="X43" s="6">
        <v>4.1096695968939998E-5</v>
      </c>
      <c r="Y43" s="6">
        <v>9.8017595910153505E-5</v>
      </c>
      <c r="Z43" s="6">
        <v>9.8017595910153505E-5</v>
      </c>
      <c r="AA43" s="6">
        <v>1.24563758345101E-4</v>
      </c>
      <c r="AB43" s="6">
        <v>3.61695646134348E-4</v>
      </c>
      <c r="AC43" s="6">
        <v>1.2748E-3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94.101471908016407</v>
      </c>
      <c r="F44" s="6">
        <v>9.8395407376391102</v>
      </c>
      <c r="G44" s="6">
        <v>6.3220726894908499E-2</v>
      </c>
      <c r="H44" s="6">
        <v>8.5020627768652907E-2</v>
      </c>
      <c r="I44" s="6">
        <v>7.1514694748932603</v>
      </c>
      <c r="J44" s="6">
        <v>7.3019233865545097</v>
      </c>
      <c r="K44" s="6">
        <v>7.3062522531527101</v>
      </c>
      <c r="L44" s="6" t="s">
        <v>422</v>
      </c>
      <c r="M44" s="6">
        <v>66.502574859066996</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11.250254215916801</v>
      </c>
      <c r="F45" s="6">
        <v>0.71619496908331104</v>
      </c>
      <c r="G45" s="6">
        <v>0.129275621689841</v>
      </c>
      <c r="H45" s="6">
        <v>1.4145848893703E-2</v>
      </c>
      <c r="I45" s="6">
        <v>0.20618182576649699</v>
      </c>
      <c r="J45" s="6">
        <v>0.22411068015757901</v>
      </c>
      <c r="K45" s="6">
        <v>0.233448625174206</v>
      </c>
      <c r="L45" s="6" t="s">
        <v>422</v>
      </c>
      <c r="M45" s="6">
        <v>1.22234664421495</v>
      </c>
      <c r="N45" s="6">
        <v>3.36166020236369E-2</v>
      </c>
      <c r="O45" s="6">
        <v>1.15417000281153E-3</v>
      </c>
      <c r="P45" s="6">
        <v>1.1205534007879E-5</v>
      </c>
      <c r="Q45" s="6" t="s">
        <v>423</v>
      </c>
      <c r="R45" s="6" t="s">
        <v>423</v>
      </c>
      <c r="S45" s="6" t="s">
        <v>423</v>
      </c>
      <c r="T45" s="6" t="s">
        <v>423</v>
      </c>
      <c r="U45" s="6" t="s">
        <v>423</v>
      </c>
      <c r="V45" s="6" t="s">
        <v>423</v>
      </c>
      <c r="W45" s="6">
        <v>1.1205534007878999</v>
      </c>
      <c r="X45" s="6">
        <v>1.1205534007879001E-3</v>
      </c>
      <c r="Y45" s="6">
        <v>2.2411068015757902E-3</v>
      </c>
      <c r="Z45" s="6">
        <v>1.1205534007879001E-3</v>
      </c>
      <c r="AA45" s="6">
        <v>2.2411068015757902E-3</v>
      </c>
      <c r="AB45" s="6">
        <v>6.7233204047273702E-3</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2.2331962646444099</v>
      </c>
      <c r="F47" s="6">
        <v>0.28810527077437698</v>
      </c>
      <c r="G47" s="6">
        <v>0.16559543161905299</v>
      </c>
      <c r="H47" s="6">
        <v>1.9217314939818299E-3</v>
      </c>
      <c r="I47" s="6">
        <v>3.6423855547043103E-2</v>
      </c>
      <c r="J47" s="6">
        <v>3.8472718191553401E-2</v>
      </c>
      <c r="K47" s="6">
        <v>3.9308403839767303E-2</v>
      </c>
      <c r="L47" s="6" t="s">
        <v>422</v>
      </c>
      <c r="M47" s="6">
        <v>0.97001548122821002</v>
      </c>
      <c r="N47" s="6">
        <v>0.146150421932912</v>
      </c>
      <c r="O47" s="6">
        <v>1.03290745740307E-4</v>
      </c>
      <c r="P47" s="6">
        <v>1.0028227741777401E-6</v>
      </c>
      <c r="Q47" s="6" t="s">
        <v>423</v>
      </c>
      <c r="R47" s="6" t="s">
        <v>423</v>
      </c>
      <c r="S47" s="6" t="s">
        <v>423</v>
      </c>
      <c r="T47" s="6" t="s">
        <v>423</v>
      </c>
      <c r="U47" s="6" t="s">
        <v>423</v>
      </c>
      <c r="V47" s="6" t="s">
        <v>423</v>
      </c>
      <c r="W47" s="6">
        <v>0.100282277417774</v>
      </c>
      <c r="X47" s="6">
        <v>1.47929663445248E-4</v>
      </c>
      <c r="Y47" s="6">
        <v>3.5946969003291499E-4</v>
      </c>
      <c r="Z47" s="6">
        <v>2.5918741261514103E-4</v>
      </c>
      <c r="AA47" s="6">
        <v>3.7234471030995602E-4</v>
      </c>
      <c r="AB47" s="6">
        <v>1.1389314764032601E-3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0.29004988410540999</v>
      </c>
      <c r="F48" s="6">
        <v>0.165515856002484</v>
      </c>
      <c r="G48" s="6">
        <v>3.6505080694248897E-2</v>
      </c>
      <c r="H48" s="6" t="s">
        <v>422</v>
      </c>
      <c r="I48" s="6">
        <v>4.0569658631876102</v>
      </c>
      <c r="J48" s="6">
        <v>50.251382515680199</v>
      </c>
      <c r="K48" s="6">
        <v>111.453890037496</v>
      </c>
      <c r="L48" s="6" t="s">
        <v>422</v>
      </c>
      <c r="M48" s="6">
        <v>6.0130040779291301E-2</v>
      </c>
      <c r="N48" s="6">
        <v>1.3485330684247E-3</v>
      </c>
      <c r="O48" s="6">
        <v>8.9255426111562605E-5</v>
      </c>
      <c r="P48" s="6">
        <v>1.4552515126885199E-5</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1.10395455594983E-2</v>
      </c>
      <c r="G50" s="6">
        <v>8.0347625204378907</v>
      </c>
      <c r="H50" s="6">
        <v>3.4621656000795899E-2</v>
      </c>
      <c r="I50" s="6">
        <v>3.7492411174332503E-2</v>
      </c>
      <c r="J50" s="6">
        <v>7.1440049803704997E-2</v>
      </c>
      <c r="K50" s="6">
        <v>0.10167209724560899</v>
      </c>
      <c r="L50" s="6" t="s">
        <v>422</v>
      </c>
      <c r="M50" s="6" t="s">
        <v>422</v>
      </c>
      <c r="N50" s="6" t="s">
        <v>422</v>
      </c>
      <c r="O50" s="6" t="s">
        <v>422</v>
      </c>
      <c r="P50" s="6" t="s">
        <v>422</v>
      </c>
      <c r="Q50" s="6" t="s">
        <v>423</v>
      </c>
      <c r="R50" s="6" t="s">
        <v>423</v>
      </c>
      <c r="S50" s="6" t="s">
        <v>423</v>
      </c>
      <c r="T50" s="6" t="s">
        <v>423</v>
      </c>
      <c r="U50" s="6" t="s">
        <v>423</v>
      </c>
      <c r="V50" s="6" t="s">
        <v>423</v>
      </c>
      <c r="W50" s="6">
        <v>4.21286486881726E-2</v>
      </c>
      <c r="X50" s="6" t="s">
        <v>422</v>
      </c>
      <c r="Y50" s="6" t="s">
        <v>422</v>
      </c>
      <c r="Z50" s="6" t="s">
        <v>422</v>
      </c>
      <c r="AA50" s="6" t="s">
        <v>422</v>
      </c>
      <c r="AB50" s="6" t="s">
        <v>422</v>
      </c>
      <c r="AC50" s="6">
        <v>5.6764196199142998E-3</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0.60347769843782495</v>
      </c>
      <c r="F51" s="6">
        <v>386.59037763264098</v>
      </c>
      <c r="G51" s="6">
        <v>5.1818359638215297</v>
      </c>
      <c r="H51" s="6">
        <v>0</v>
      </c>
      <c r="I51" s="6">
        <v>1.15372771544042</v>
      </c>
      <c r="J51" s="6">
        <v>2.2980935310463901</v>
      </c>
      <c r="K51" s="6">
        <v>4.2469955459005302</v>
      </c>
      <c r="L51" s="6" t="s">
        <v>422</v>
      </c>
      <c r="M51" s="6">
        <v>2.6759614049088598</v>
      </c>
      <c r="N51" s="6">
        <v>6.5338270268709003E-3</v>
      </c>
      <c r="O51" s="6">
        <v>4.9376107804891302E-3</v>
      </c>
      <c r="P51" s="6">
        <v>1.6403534960530101E-3</v>
      </c>
      <c r="Q51" s="6" t="s">
        <v>423</v>
      </c>
      <c r="R51" s="6" t="s">
        <v>423</v>
      </c>
      <c r="S51" s="6" t="s">
        <v>423</v>
      </c>
      <c r="T51" s="6" t="s">
        <v>423</v>
      </c>
      <c r="U51" s="6" t="s">
        <v>423</v>
      </c>
      <c r="V51" s="6" t="s">
        <v>423</v>
      </c>
      <c r="W51" s="6" t="s">
        <v>422</v>
      </c>
      <c r="X51" s="6">
        <v>2.37396502890065E-6</v>
      </c>
      <c r="Y51" s="6">
        <v>5.1051664904791896E-4</v>
      </c>
      <c r="Z51" s="6">
        <v>3.3732098855552999E-6</v>
      </c>
      <c r="AA51" s="6">
        <v>1.5341947641632901E-6</v>
      </c>
      <c r="AB51" s="6">
        <v>5.1779801872653798E-4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3.7943900774935999</v>
      </c>
      <c r="F52" s="6">
        <v>8.6836427544847403</v>
      </c>
      <c r="G52" s="6">
        <v>12.507922927753199</v>
      </c>
      <c r="H52" s="6">
        <v>6.1294032798180402E-2</v>
      </c>
      <c r="I52" s="6">
        <v>0.33705229103566298</v>
      </c>
      <c r="J52" s="6">
        <v>0.47231935121271101</v>
      </c>
      <c r="K52" s="6">
        <v>0.59492654514007703</v>
      </c>
      <c r="L52" s="6" t="s">
        <v>422</v>
      </c>
      <c r="M52" s="6">
        <v>3.15758046390342</v>
      </c>
      <c r="N52" s="6">
        <v>0.23746094690193101</v>
      </c>
      <c r="O52" s="6">
        <v>8.9326341894316305E-2</v>
      </c>
      <c r="P52" s="6">
        <v>3.5245682116591598E-2</v>
      </c>
      <c r="Q52" s="6" t="s">
        <v>423</v>
      </c>
      <c r="R52" s="6" t="s">
        <v>423</v>
      </c>
      <c r="S52" s="6" t="s">
        <v>423</v>
      </c>
      <c r="T52" s="6" t="s">
        <v>423</v>
      </c>
      <c r="U52" s="6" t="s">
        <v>423</v>
      </c>
      <c r="V52" s="6" t="s">
        <v>423</v>
      </c>
      <c r="W52" s="6" t="s">
        <v>422</v>
      </c>
      <c r="X52" s="6">
        <v>1.06276575460691E-2</v>
      </c>
      <c r="Y52" s="6">
        <v>1.4502509703295499E-3</v>
      </c>
      <c r="Z52" s="6">
        <v>1.2913440680567699E-3</v>
      </c>
      <c r="AA52" s="6">
        <v>1.8067665591231701E-3</v>
      </c>
      <c r="AB52" s="6">
        <v>1.5176019143578599E-2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64.154672698756102</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1.5143193888470801E-3</v>
      </c>
      <c r="F54" s="6">
        <v>156.64102907474799</v>
      </c>
      <c r="G54" s="6">
        <v>6.8055611517442296</v>
      </c>
      <c r="H54" s="6">
        <v>6.5477616411874096E-3</v>
      </c>
      <c r="I54" s="6">
        <v>9.4321290587540407E-3</v>
      </c>
      <c r="J54" s="6">
        <v>9.9202681456778997E-3</v>
      </c>
      <c r="K54" s="6">
        <v>9.9202691877794506E-3</v>
      </c>
      <c r="L54" s="6" t="s">
        <v>422</v>
      </c>
      <c r="M54" s="6">
        <v>2.3776178685677701E-3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2.3675163774307202</v>
      </c>
      <c r="F55" s="6">
        <v>72.265398541203695</v>
      </c>
      <c r="G55" s="6">
        <v>29.2088242228381</v>
      </c>
      <c r="H55" s="6">
        <v>5.5963291527216602E-2</v>
      </c>
      <c r="I55" s="6">
        <v>3.8058031536761598</v>
      </c>
      <c r="J55" s="6">
        <v>3.8011651382298002</v>
      </c>
      <c r="K55" s="6">
        <v>3.8051183089846701</v>
      </c>
      <c r="L55" s="6" t="s">
        <v>422</v>
      </c>
      <c r="M55" s="6">
        <v>10.5678598801506</v>
      </c>
      <c r="N55" s="6">
        <v>0</v>
      </c>
      <c r="O55" s="6">
        <v>0</v>
      </c>
      <c r="P55" s="6">
        <v>3.9999999999999998E-6</v>
      </c>
      <c r="Q55" s="6" t="s">
        <v>423</v>
      </c>
      <c r="R55" s="6" t="s">
        <v>423</v>
      </c>
      <c r="S55" s="6" t="s">
        <v>423</v>
      </c>
      <c r="T55" s="6" t="s">
        <v>423</v>
      </c>
      <c r="U55" s="6" t="s">
        <v>423</v>
      </c>
      <c r="V55" s="6" t="s">
        <v>423</v>
      </c>
      <c r="W55" s="6">
        <v>1.6420695002694601E-2</v>
      </c>
      <c r="X55" s="6">
        <v>9.5080290377117101E-4</v>
      </c>
      <c r="Y55" s="6">
        <v>9.9175547342029491E-7</v>
      </c>
      <c r="Z55" s="6">
        <v>1.21597962278502E-6</v>
      </c>
      <c r="AA55" s="6">
        <v>7.31278369822802E-6</v>
      </c>
      <c r="AB55" s="6">
        <v>9.6032342256560405E-4</v>
      </c>
      <c r="AC55" s="6">
        <v>4.3594328512281202E-4</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v>0</v>
      </c>
      <c r="F56" s="6">
        <v>0.15980527242343401</v>
      </c>
      <c r="G56" s="6">
        <v>0</v>
      </c>
      <c r="H56" s="6" t="s">
        <v>422</v>
      </c>
      <c r="I56" s="6">
        <v>0</v>
      </c>
      <c r="J56" s="6">
        <v>0</v>
      </c>
      <c r="K56" s="6">
        <v>0</v>
      </c>
      <c r="L56" s="6" t="s">
        <v>422</v>
      </c>
      <c r="M56" s="6">
        <v>0</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25.403497343000002</v>
      </c>
      <c r="F57" s="6">
        <v>0.28175950709000003</v>
      </c>
      <c r="G57" s="6">
        <v>17.303304035</v>
      </c>
      <c r="H57" s="6">
        <v>0.29688833206999998</v>
      </c>
      <c r="I57" s="6">
        <v>0.76201517182</v>
      </c>
      <c r="J57" s="6">
        <v>1.5564807241</v>
      </c>
      <c r="K57" s="6">
        <v>2.7294225137999999</v>
      </c>
      <c r="L57" s="6" t="s">
        <v>422</v>
      </c>
      <c r="M57" s="6">
        <v>10.648035890999999</v>
      </c>
      <c r="N57" s="6">
        <v>0.43567791562000002</v>
      </c>
      <c r="O57" s="6">
        <v>1.8920166166999999E-2</v>
      </c>
      <c r="P57" s="6">
        <v>0.23254137037</v>
      </c>
      <c r="Q57" s="6" t="s">
        <v>423</v>
      </c>
      <c r="R57" s="6" t="s">
        <v>423</v>
      </c>
      <c r="S57" s="6" t="s">
        <v>423</v>
      </c>
      <c r="T57" s="6" t="s">
        <v>423</v>
      </c>
      <c r="U57" s="6" t="s">
        <v>423</v>
      </c>
      <c r="V57" s="6" t="s">
        <v>423</v>
      </c>
      <c r="W57" s="6">
        <v>0.57452358084999999</v>
      </c>
      <c r="X57" s="6">
        <v>1.365396428E-4</v>
      </c>
      <c r="Y57" s="6">
        <v>1.0553193036999999E-3</v>
      </c>
      <c r="Z57" s="6">
        <v>3.6116937771999998E-5</v>
      </c>
      <c r="AA57" s="6">
        <v>1.6472847227999999E-4</v>
      </c>
      <c r="AB57" s="6">
        <v>1.3927043564999999E-3</v>
      </c>
      <c r="AC57" s="6">
        <v>0.37211659774</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2.9377962991</v>
      </c>
      <c r="F58" s="6">
        <v>2.0655789575E-2</v>
      </c>
      <c r="G58" s="6">
        <v>1.0323467015000001</v>
      </c>
      <c r="H58" s="6">
        <v>2.699E-2</v>
      </c>
      <c r="I58" s="6">
        <v>0.44262767482999998</v>
      </c>
      <c r="J58" s="6">
        <v>1.0227533594</v>
      </c>
      <c r="K58" s="6">
        <v>1.7992647549</v>
      </c>
      <c r="L58" s="6" t="s">
        <v>422</v>
      </c>
      <c r="M58" s="6">
        <v>1.9350378214999999</v>
      </c>
      <c r="N58" s="6">
        <v>1.1876306220000001E-2</v>
      </c>
      <c r="O58" s="6">
        <v>4.5965410071000003E-3</v>
      </c>
      <c r="P58" s="6">
        <v>6.1733536562000001E-3</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0.85467073176999997</v>
      </c>
      <c r="F59" s="6">
        <v>0.26099665320999998</v>
      </c>
      <c r="G59" s="6">
        <v>0.52689793059000001</v>
      </c>
      <c r="H59" s="6" t="s">
        <v>422</v>
      </c>
      <c r="I59" s="6">
        <v>0.13523656451999999</v>
      </c>
      <c r="J59" s="6">
        <v>0.15021136090000001</v>
      </c>
      <c r="K59" s="6">
        <v>0.17008905692000001</v>
      </c>
      <c r="L59" s="6" t="s">
        <v>422</v>
      </c>
      <c r="M59" s="6">
        <v>0.18959553065000001</v>
      </c>
      <c r="N59" s="6">
        <v>3.2463661884000002E-4</v>
      </c>
      <c r="O59" s="6" t="s">
        <v>422</v>
      </c>
      <c r="P59" s="6" t="s">
        <v>422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0.99096643551911301</v>
      </c>
      <c r="F60" s="6">
        <v>0.35639634299598499</v>
      </c>
      <c r="G60" s="6">
        <v>7.2670324781136705E-2</v>
      </c>
      <c r="H60" s="6">
        <v>4.6653584023615698E-2</v>
      </c>
      <c r="I60" s="6">
        <v>7.2155694961522698</v>
      </c>
      <c r="J60" s="6">
        <v>19.397025700219</v>
      </c>
      <c r="K60" s="6">
        <v>38.224471527403999</v>
      </c>
      <c r="L60" s="6" t="s">
        <v>422</v>
      </c>
      <c r="M60" s="6">
        <v>0.55613642294384302</v>
      </c>
      <c r="N60" s="6">
        <v>7.06912074362653</v>
      </c>
      <c r="O60" s="6">
        <v>0.33074842434683399</v>
      </c>
      <c r="P60" s="6">
        <v>4.9947441556339204E-3</v>
      </c>
      <c r="Q60" s="6" t="s">
        <v>423</v>
      </c>
      <c r="R60" s="6" t="s">
        <v>423</v>
      </c>
      <c r="S60" s="6" t="s">
        <v>423</v>
      </c>
      <c r="T60" s="6" t="s">
        <v>423</v>
      </c>
      <c r="U60" s="6" t="s">
        <v>423</v>
      </c>
      <c r="V60" s="6" t="s">
        <v>423</v>
      </c>
      <c r="W60" s="6">
        <v>6.5686895126918698E-3</v>
      </c>
      <c r="X60" s="6">
        <v>2.92998053277644E-5</v>
      </c>
      <c r="Y60" s="6">
        <v>1.5487039958961202E-5</v>
      </c>
      <c r="Z60" s="6" t="s">
        <v>422</v>
      </c>
      <c r="AA60" s="6">
        <v>5.8181042007989397E-5</v>
      </c>
      <c r="AB60" s="6">
        <v>1.02967887294715E-4</v>
      </c>
      <c r="AC60" s="6">
        <v>1.8207000000000001E-2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506.57224201252399</v>
      </c>
      <c r="J61" s="6">
        <v>2532.8612100576202</v>
      </c>
      <c r="K61" s="6">
        <v>8442.8707001883995</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8.2741196192999994E-2</v>
      </c>
      <c r="F63" s="6">
        <v>0.16658799058000001</v>
      </c>
      <c r="G63" s="6">
        <v>0.84662746862000005</v>
      </c>
      <c r="H63" s="6">
        <v>0.21931631698000001</v>
      </c>
      <c r="I63" s="6">
        <v>6.6400871916000002</v>
      </c>
      <c r="J63" s="6">
        <v>13.515245632999999</v>
      </c>
      <c r="K63" s="6">
        <v>42.953028050999997</v>
      </c>
      <c r="L63" s="6" t="s">
        <v>422</v>
      </c>
      <c r="M63" s="6">
        <v>0.27340429041999997</v>
      </c>
      <c r="N63" s="6" t="s">
        <v>422</v>
      </c>
      <c r="O63" s="6" t="s">
        <v>422</v>
      </c>
      <c r="P63" s="6" t="s">
        <v>422</v>
      </c>
      <c r="Q63" s="6" t="s">
        <v>423</v>
      </c>
      <c r="R63" s="6" t="s">
        <v>423</v>
      </c>
      <c r="S63" s="6" t="s">
        <v>423</v>
      </c>
      <c r="T63" s="6" t="s">
        <v>423</v>
      </c>
      <c r="U63" s="6" t="s">
        <v>423</v>
      </c>
      <c r="V63" s="6" t="s">
        <v>423</v>
      </c>
      <c r="W63" s="6">
        <v>1.5299999999999999E-2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424</v>
      </c>
      <c r="E66" s="6" t="s">
        <v>432</v>
      </c>
      <c r="F66" s="6" t="s">
        <v>432</v>
      </c>
      <c r="G66" s="6" t="s">
        <v>432</v>
      </c>
      <c r="H66" s="6" t="s">
        <v>432</v>
      </c>
      <c r="I66" s="6" t="s">
        <v>432</v>
      </c>
      <c r="J66" s="6" t="s">
        <v>432</v>
      </c>
      <c r="K66" s="6" t="s">
        <v>432</v>
      </c>
      <c r="L66" s="6" t="s">
        <v>422</v>
      </c>
      <c r="M66" s="6" t="s">
        <v>432</v>
      </c>
      <c r="N66" s="6" t="s">
        <v>432</v>
      </c>
      <c r="O66" s="6" t="s">
        <v>432</v>
      </c>
      <c r="P66" s="6" t="s">
        <v>432</v>
      </c>
      <c r="Q66" s="6" t="s">
        <v>423</v>
      </c>
      <c r="R66" s="6" t="s">
        <v>423</v>
      </c>
      <c r="S66" s="6" t="s">
        <v>423</v>
      </c>
      <c r="T66" s="6" t="s">
        <v>423</v>
      </c>
      <c r="U66" s="6" t="s">
        <v>423</v>
      </c>
      <c r="V66" s="6" t="s">
        <v>423</v>
      </c>
      <c r="W66" s="6" t="s">
        <v>432</v>
      </c>
      <c r="X66" s="6" t="s">
        <v>432</v>
      </c>
      <c r="Y66" s="6" t="s">
        <v>432</v>
      </c>
      <c r="Z66" s="6" t="s">
        <v>432</v>
      </c>
      <c r="AA66" s="6" t="s">
        <v>432</v>
      </c>
      <c r="AB66" s="6" t="s">
        <v>432</v>
      </c>
      <c r="AC66" s="6" t="s">
        <v>432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19.325431366</v>
      </c>
      <c r="F70" s="6">
        <v>9.3168668803999992</v>
      </c>
      <c r="G70" s="6">
        <v>12.604864057</v>
      </c>
      <c r="H70" s="6">
        <v>9.1162336354000004</v>
      </c>
      <c r="I70" s="6">
        <v>0.96850862652000003</v>
      </c>
      <c r="J70" s="6">
        <v>2.2496753151000002</v>
      </c>
      <c r="K70" s="6">
        <v>3.2930953348999998</v>
      </c>
      <c r="L70" s="6" t="s">
        <v>422</v>
      </c>
      <c r="M70" s="6">
        <v>11.624883347999999</v>
      </c>
      <c r="N70" s="6">
        <v>3.2288332416000001E-2</v>
      </c>
      <c r="O70" s="6">
        <v>6.0318340273999996E-3</v>
      </c>
      <c r="P70" s="6">
        <v>1.2693137435E-2</v>
      </c>
      <c r="Q70" s="6" t="s">
        <v>423</v>
      </c>
      <c r="R70" s="6" t="s">
        <v>423</v>
      </c>
      <c r="S70" s="6" t="s">
        <v>423</v>
      </c>
      <c r="T70" s="6" t="s">
        <v>423</v>
      </c>
      <c r="U70" s="6" t="s">
        <v>423</v>
      </c>
      <c r="V70" s="6" t="s">
        <v>423</v>
      </c>
      <c r="W70" s="6">
        <v>0.15057894784</v>
      </c>
      <c r="X70" s="6">
        <v>2.0754414801999999E-3</v>
      </c>
      <c r="Y70" s="6">
        <v>7.9128311055999996E-3</v>
      </c>
      <c r="Z70" s="6">
        <v>3.3797481323999999E-3</v>
      </c>
      <c r="AA70" s="6">
        <v>2.4057273943999999E-3</v>
      </c>
      <c r="AB70" s="6">
        <v>1.5773748112999999E-2</v>
      </c>
      <c r="AC70" s="6" t="s">
        <v>422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4.3204290902000002</v>
      </c>
      <c r="F72" s="6">
        <v>1.2165945870999999</v>
      </c>
      <c r="G72" s="6">
        <v>19.872116389999999</v>
      </c>
      <c r="H72" s="6">
        <v>9.0434472899000001E-2</v>
      </c>
      <c r="I72" s="6">
        <v>3.1929262777999998</v>
      </c>
      <c r="J72" s="6">
        <v>6.9480871713000001</v>
      </c>
      <c r="K72" s="6">
        <v>17.349683980999998</v>
      </c>
      <c r="L72" s="6" t="s">
        <v>422</v>
      </c>
      <c r="M72" s="6">
        <v>25.639595065999998</v>
      </c>
      <c r="N72" s="6">
        <v>5.2961184411</v>
      </c>
      <c r="O72" s="6">
        <v>0.18417416846000001</v>
      </c>
      <c r="P72" s="6">
        <v>0.58154334788999995</v>
      </c>
      <c r="Q72" s="6" t="s">
        <v>423</v>
      </c>
      <c r="R72" s="6" t="s">
        <v>423</v>
      </c>
      <c r="S72" s="6" t="s">
        <v>423</v>
      </c>
      <c r="T72" s="6" t="s">
        <v>423</v>
      </c>
      <c r="U72" s="6" t="s">
        <v>423</v>
      </c>
      <c r="V72" s="6" t="s">
        <v>423</v>
      </c>
      <c r="W72" s="6">
        <v>1.6468151381</v>
      </c>
      <c r="X72" s="6">
        <v>0.15662065821999999</v>
      </c>
      <c r="Y72" s="6">
        <v>0.16430182232000001</v>
      </c>
      <c r="Z72" s="6">
        <v>9.9734055343000005E-2</v>
      </c>
      <c r="AA72" s="6">
        <v>6.3636738799000003E-2</v>
      </c>
      <c r="AB72" s="6">
        <v>0.48429327468</v>
      </c>
      <c r="AC72" s="6">
        <v>0.73443382888999997</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0.11808600297000001</v>
      </c>
      <c r="F73" s="6">
        <v>0.57834716675999998</v>
      </c>
      <c r="G73" s="6">
        <v>4.7373994779999998E-2</v>
      </c>
      <c r="H73" s="6" t="s">
        <v>422</v>
      </c>
      <c r="I73" s="6">
        <v>5.1362034268999999</v>
      </c>
      <c r="J73" s="6">
        <v>5.6564880958000003</v>
      </c>
      <c r="K73" s="6">
        <v>6.0309635556999996</v>
      </c>
      <c r="L73" s="6" t="s">
        <v>422</v>
      </c>
      <c r="M73" s="6">
        <v>48.685019623000002</v>
      </c>
      <c r="N73" s="6">
        <v>0.31174930367999998</v>
      </c>
      <c r="O73" s="6">
        <v>1.7403656051999999E-3</v>
      </c>
      <c r="P73" s="6" t="s">
        <v>422</v>
      </c>
      <c r="Q73" s="6" t="s">
        <v>423</v>
      </c>
      <c r="R73" s="6" t="s">
        <v>423</v>
      </c>
      <c r="S73" s="6" t="s">
        <v>423</v>
      </c>
      <c r="T73" s="6" t="s">
        <v>423</v>
      </c>
      <c r="U73" s="6" t="s">
        <v>423</v>
      </c>
      <c r="V73" s="6" t="s">
        <v>423</v>
      </c>
      <c r="W73" s="6">
        <v>1.0004378265999999E-2</v>
      </c>
      <c r="X73" s="6" t="s">
        <v>422</v>
      </c>
      <c r="Y73" s="6" t="s">
        <v>422</v>
      </c>
      <c r="Z73" s="6" t="s">
        <v>422</v>
      </c>
      <c r="AA73" s="6" t="s">
        <v>422</v>
      </c>
      <c r="AB73" s="6" t="s">
        <v>422</v>
      </c>
      <c r="AC73" s="6">
        <v>9.9053250156000005E-6</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0.70348035663999997</v>
      </c>
      <c r="F74" s="6">
        <v>0.72776067186000004</v>
      </c>
      <c r="G74" s="6">
        <v>59.318072147000002</v>
      </c>
      <c r="H74" s="6" t="s">
        <v>422</v>
      </c>
      <c r="I74" s="6">
        <v>4.3163774913999999</v>
      </c>
      <c r="J74" s="6">
        <v>5.5473713038000003</v>
      </c>
      <c r="K74" s="6">
        <v>9.1172326655999996</v>
      </c>
      <c r="L74" s="6" t="s">
        <v>422</v>
      </c>
      <c r="M74" s="6">
        <v>381.83623131000002</v>
      </c>
      <c r="N74" s="6" t="s">
        <v>422</v>
      </c>
      <c r="O74" s="6" t="s">
        <v>422</v>
      </c>
      <c r="P74" s="6">
        <v>1.4107361842E-2</v>
      </c>
      <c r="Q74" s="6" t="s">
        <v>423</v>
      </c>
      <c r="R74" s="6" t="s">
        <v>423</v>
      </c>
      <c r="S74" s="6" t="s">
        <v>423</v>
      </c>
      <c r="T74" s="6" t="s">
        <v>423</v>
      </c>
      <c r="U74" s="6" t="s">
        <v>423</v>
      </c>
      <c r="V74" s="6" t="s">
        <v>423</v>
      </c>
      <c r="W74" s="6" t="s">
        <v>422</v>
      </c>
      <c r="X74" s="6">
        <v>4.4686834085999996</v>
      </c>
      <c r="Y74" s="6">
        <v>11.130920634000001</v>
      </c>
      <c r="Z74" s="6">
        <v>3.4762372399000001</v>
      </c>
      <c r="AA74" s="6">
        <v>2.7993791484999999</v>
      </c>
      <c r="AB74" s="6">
        <v>21.875220430999999</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0.71776136173000005</v>
      </c>
      <c r="F80" s="6">
        <v>1.4489448451E-2</v>
      </c>
      <c r="G80" s="6">
        <v>340.28741330000003</v>
      </c>
      <c r="H80" s="6">
        <v>0.42034359748</v>
      </c>
      <c r="I80" s="6">
        <v>1.9197128518</v>
      </c>
      <c r="J80" s="6">
        <v>2.7243362850000001</v>
      </c>
      <c r="K80" s="6">
        <v>4.6433039394</v>
      </c>
      <c r="L80" s="6" t="s">
        <v>422</v>
      </c>
      <c r="M80" s="6">
        <v>0.2324843701</v>
      </c>
      <c r="N80" s="6">
        <v>87.287625157999997</v>
      </c>
      <c r="O80" s="6">
        <v>6.1316426759000002</v>
      </c>
      <c r="P80" s="6">
        <v>0.24912578781</v>
      </c>
      <c r="Q80" s="6" t="s">
        <v>423</v>
      </c>
      <c r="R80" s="6" t="s">
        <v>423</v>
      </c>
      <c r="S80" s="6" t="s">
        <v>423</v>
      </c>
      <c r="T80" s="6" t="s">
        <v>423</v>
      </c>
      <c r="U80" s="6" t="s">
        <v>423</v>
      </c>
      <c r="V80" s="6" t="s">
        <v>423</v>
      </c>
      <c r="W80" s="6">
        <v>0.47614923614999999</v>
      </c>
      <c r="X80" s="6" t="s">
        <v>422</v>
      </c>
      <c r="Y80" s="6">
        <v>1.6932606218E-4</v>
      </c>
      <c r="Z80" s="6">
        <v>9.5981089537999995E-5</v>
      </c>
      <c r="AA80" s="6" t="s">
        <v>422</v>
      </c>
      <c r="AB80" s="6">
        <v>2.6530715172000001E-4</v>
      </c>
      <c r="AC80" s="6">
        <v>0.64822197859999997</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150.051031360851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7.8384341815185099</v>
      </c>
      <c r="G83" s="6">
        <v>8.1377202123768005E-2</v>
      </c>
      <c r="H83" s="6" t="s">
        <v>422</v>
      </c>
      <c r="I83" s="6">
        <v>1.4855084395951901</v>
      </c>
      <c r="J83" s="6">
        <v>7.7789834204338604</v>
      </c>
      <c r="K83" s="6">
        <v>39.759298584483801</v>
      </c>
      <c r="L83" s="6" t="s">
        <v>422</v>
      </c>
      <c r="M83" s="6">
        <v>0.40882807033711499</v>
      </c>
      <c r="N83" s="6">
        <v>0.26194040684764103</v>
      </c>
      <c r="O83" s="6">
        <v>5.5703433766482301E-3</v>
      </c>
      <c r="P83" s="6">
        <v>5.6083011626720698E-3</v>
      </c>
      <c r="Q83" s="6" t="s">
        <v>423</v>
      </c>
      <c r="R83" s="6" t="s">
        <v>423</v>
      </c>
      <c r="S83" s="6" t="s">
        <v>423</v>
      </c>
      <c r="T83" s="6" t="s">
        <v>423</v>
      </c>
      <c r="U83" s="6" t="s">
        <v>423</v>
      </c>
      <c r="V83" s="6" t="s">
        <v>423</v>
      </c>
      <c r="W83" s="6">
        <v>4.7892908418171202E-3</v>
      </c>
      <c r="X83" s="6">
        <v>1.8269441464406999E-3</v>
      </c>
      <c r="Y83" s="6">
        <v>6.3943045125424399E-3</v>
      </c>
      <c r="Z83" s="6">
        <v>2.2684556484971999E-3</v>
      </c>
      <c r="AA83" s="6">
        <v>1.8269441464406999E-3</v>
      </c>
      <c r="AB83" s="6">
        <v>1.2316648453920999E-2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74.081832887302895</v>
      </c>
      <c r="G85" s="6" t="s">
        <v>422</v>
      </c>
      <c r="H85" s="6" t="s">
        <v>422</v>
      </c>
      <c r="I85" s="6">
        <v>8.25E-4</v>
      </c>
      <c r="J85" s="6">
        <v>4.9659999999999999E-3</v>
      </c>
      <c r="K85" s="6">
        <v>6.1475583864118903E-3</v>
      </c>
      <c r="L85" s="6" t="s">
        <v>422</v>
      </c>
      <c r="M85" s="6" t="s">
        <v>422</v>
      </c>
      <c r="N85" s="6" t="s">
        <v>422</v>
      </c>
      <c r="O85" s="6">
        <v>1.2400000000000001E-4</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102.924512430623</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0.25035399180631601</v>
      </c>
      <c r="G87" s="6" t="s">
        <v>422</v>
      </c>
      <c r="H87" s="6" t="s">
        <v>422</v>
      </c>
      <c r="I87" s="6">
        <v>9.4059999999999994E-3</v>
      </c>
      <c r="J87" s="6">
        <v>1.5226E-2</v>
      </c>
      <c r="K87" s="6">
        <v>2.1742000000000001E-2</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2.3076246064E-7</v>
      </c>
      <c r="F88" s="6">
        <v>1.4581218388999999</v>
      </c>
      <c r="G88" s="6" t="s">
        <v>422</v>
      </c>
      <c r="H88" s="6">
        <v>1.7156000000000001E-3</v>
      </c>
      <c r="I88" s="6">
        <v>9.3615924731000003E-3</v>
      </c>
      <c r="J88" s="6">
        <v>1.2030666646000001E-2</v>
      </c>
      <c r="K88" s="6">
        <v>1.3236443258E-2</v>
      </c>
      <c r="L88" s="6" t="s">
        <v>422</v>
      </c>
      <c r="M88" s="6">
        <v>3.9138771901000003E-6</v>
      </c>
      <c r="N88" s="6">
        <v>9.2364441901999998E-3</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27.2963648003131</v>
      </c>
      <c r="G89" s="6" t="s">
        <v>422</v>
      </c>
      <c r="H89" s="6" t="s">
        <v>422</v>
      </c>
      <c r="I89" s="6">
        <v>7.3380719907916196E-3</v>
      </c>
      <c r="J89" s="6">
        <v>9.8356027258628392E-3</v>
      </c>
      <c r="K89" s="6">
        <v>1.8574424955557601E-2</v>
      </c>
      <c r="L89" s="6" t="s">
        <v>422</v>
      </c>
      <c r="M89" s="6" t="s">
        <v>422</v>
      </c>
      <c r="N89" s="6">
        <v>0</v>
      </c>
      <c r="O89" s="6">
        <v>0</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12.586627543000001</v>
      </c>
      <c r="F92" s="6">
        <v>15.220013181000001</v>
      </c>
      <c r="G92" s="6">
        <v>6.3206555528999999</v>
      </c>
      <c r="H92" s="6">
        <v>1.5065226797</v>
      </c>
      <c r="I92" s="6">
        <v>5.1261625220000004</v>
      </c>
      <c r="J92" s="6">
        <v>6.7635069498</v>
      </c>
      <c r="K92" s="6">
        <v>9.1923653834000003</v>
      </c>
      <c r="L92" s="6" t="s">
        <v>422</v>
      </c>
      <c r="M92" s="6">
        <v>27.806477062999999</v>
      </c>
      <c r="N92" s="6">
        <v>0.74952629286000005</v>
      </c>
      <c r="O92" s="6">
        <v>0.11917175765</v>
      </c>
      <c r="P92" s="6">
        <v>2.9754133288000001E-2</v>
      </c>
      <c r="Q92" s="6" t="s">
        <v>423</v>
      </c>
      <c r="R92" s="6" t="s">
        <v>423</v>
      </c>
      <c r="S92" s="6" t="s">
        <v>423</v>
      </c>
      <c r="T92" s="6" t="s">
        <v>423</v>
      </c>
      <c r="U92" s="6" t="s">
        <v>423</v>
      </c>
      <c r="V92" s="6" t="s">
        <v>423</v>
      </c>
      <c r="W92" s="6">
        <v>0.87889223031999997</v>
      </c>
      <c r="X92" s="6">
        <v>4.2295229815000002E-2</v>
      </c>
      <c r="Y92" s="6">
        <v>3.4959889969999998E-2</v>
      </c>
      <c r="Z92" s="6">
        <v>1.1449717311E-2</v>
      </c>
      <c r="AA92" s="6">
        <v>1.8640260807E-2</v>
      </c>
      <c r="AB92" s="6">
        <v>0.10734509790000001</v>
      </c>
      <c r="AC92" s="6">
        <v>0.10057580373</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0.18295701010000001</v>
      </c>
      <c r="F93" s="6">
        <v>23.127135458037799</v>
      </c>
      <c r="G93" s="6">
        <v>1.2516999894E-2</v>
      </c>
      <c r="H93" s="6">
        <v>0.25304817493999998</v>
      </c>
      <c r="I93" s="6">
        <v>17.489710302915199</v>
      </c>
      <c r="J93" s="6">
        <v>19.4483321217769</v>
      </c>
      <c r="K93" s="6">
        <v>20.3114738400769</v>
      </c>
      <c r="L93" s="6" t="s">
        <v>422</v>
      </c>
      <c r="M93" s="6">
        <v>7.8828814227289703</v>
      </c>
      <c r="N93" s="6" t="s">
        <v>422</v>
      </c>
      <c r="O93" s="6" t="s">
        <v>422</v>
      </c>
      <c r="P93" s="6" t="s">
        <v>422</v>
      </c>
      <c r="Q93" s="6" t="s">
        <v>423</v>
      </c>
      <c r="R93" s="6" t="s">
        <v>423</v>
      </c>
      <c r="S93" s="6" t="s">
        <v>423</v>
      </c>
      <c r="T93" s="6" t="s">
        <v>423</v>
      </c>
      <c r="U93" s="6" t="s">
        <v>423</v>
      </c>
      <c r="V93" s="6" t="s">
        <v>423</v>
      </c>
      <c r="W93" s="6" t="s">
        <v>422</v>
      </c>
      <c r="X93" s="6">
        <v>0.122458653440356</v>
      </c>
      <c r="Y93" s="6" t="s">
        <v>422</v>
      </c>
      <c r="Z93" s="6" t="s">
        <v>422</v>
      </c>
      <c r="AA93" s="6" t="s">
        <v>422</v>
      </c>
      <c r="AB93" s="6">
        <v>0.122458653440356</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0.23596992695999999</v>
      </c>
      <c r="F94" s="6">
        <v>30.197516753999999</v>
      </c>
      <c r="G94" s="6">
        <v>0.57192826412999997</v>
      </c>
      <c r="H94" s="6">
        <v>3.8215138797000003E-2</v>
      </c>
      <c r="I94" s="6">
        <v>1.0686616447999999</v>
      </c>
      <c r="J94" s="6">
        <v>1.4107719989</v>
      </c>
      <c r="K94" s="6">
        <v>2.115435561</v>
      </c>
      <c r="L94" s="6" t="s">
        <v>422</v>
      </c>
      <c r="M94" s="6">
        <v>3.8712348636999998</v>
      </c>
      <c r="N94" s="6">
        <v>2.2188150037000001</v>
      </c>
      <c r="O94" s="6">
        <v>0.35331298849999998</v>
      </c>
      <c r="P94" s="6">
        <v>1.3634866480999999E-2</v>
      </c>
      <c r="Q94" s="6" t="s">
        <v>423</v>
      </c>
      <c r="R94" s="6" t="s">
        <v>423</v>
      </c>
      <c r="S94" s="6" t="s">
        <v>423</v>
      </c>
      <c r="T94" s="6" t="s">
        <v>423</v>
      </c>
      <c r="U94" s="6" t="s">
        <v>423</v>
      </c>
      <c r="V94" s="6" t="s">
        <v>423</v>
      </c>
      <c r="W94" s="6">
        <v>0.47383634611999997</v>
      </c>
      <c r="X94" s="6">
        <v>3.3293124954000001E-4</v>
      </c>
      <c r="Y94" s="6">
        <v>7.7701075430999995E-4</v>
      </c>
      <c r="Z94" s="6">
        <v>3.3887060885999999E-6</v>
      </c>
      <c r="AA94" s="6">
        <v>2.3460272921E-7</v>
      </c>
      <c r="AB94" s="6">
        <v>1.1135653127E-3</v>
      </c>
      <c r="AC94" s="6">
        <v>9.3218843571999999E-2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6.2927595544000001E-2</v>
      </c>
      <c r="F95" s="6">
        <v>33.981146141000004</v>
      </c>
      <c r="G95" s="6">
        <v>0.10943948159</v>
      </c>
      <c r="H95" s="6">
        <v>4.3786524214000002E-3</v>
      </c>
      <c r="I95" s="6">
        <v>2.5824666878000002</v>
      </c>
      <c r="J95" s="6">
        <v>4.8309284001000004</v>
      </c>
      <c r="K95" s="6">
        <v>9.4669502984000005</v>
      </c>
      <c r="L95" s="6" t="s">
        <v>422</v>
      </c>
      <c r="M95" s="6">
        <v>3.7461051823</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v>9.9988999999999998E-3</v>
      </c>
      <c r="G98" s="6" t="s">
        <v>422</v>
      </c>
      <c r="H98" s="6" t="s">
        <v>422</v>
      </c>
      <c r="I98" s="6">
        <v>5.1753670000000002E-2</v>
      </c>
      <c r="J98" s="6">
        <v>0.116532</v>
      </c>
      <c r="K98" s="6">
        <v>0.463735668680131</v>
      </c>
      <c r="L98" s="6" t="s">
        <v>422</v>
      </c>
      <c r="M98" s="6" t="s">
        <v>422</v>
      </c>
      <c r="N98" s="6">
        <v>2.8679E-3</v>
      </c>
      <c r="O98" s="6">
        <v>7.6799999999999997E-5</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34.256292537451998</v>
      </c>
      <c r="G99" s="6" t="s">
        <v>422</v>
      </c>
      <c r="H99" s="6">
        <v>51.805624038631898</v>
      </c>
      <c r="I99" s="6">
        <v>0.25659608244715698</v>
      </c>
      <c r="J99" s="6">
        <v>1.1546823710122101</v>
      </c>
      <c r="K99" s="6">
        <v>2.5659608244715701</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43.8630855619082</v>
      </c>
      <c r="G100" s="6" t="s">
        <v>422</v>
      </c>
      <c r="H100" s="6">
        <v>163.81006268764301</v>
      </c>
      <c r="I100" s="6">
        <v>0.88329395076929995</v>
      </c>
      <c r="J100" s="6">
        <v>3.9748227784618502</v>
      </c>
      <c r="K100" s="6">
        <v>8.8329395076930002</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0.1702168</v>
      </c>
      <c r="G101" s="6" t="s">
        <v>422</v>
      </c>
      <c r="H101" s="6">
        <v>2.0422396512313101</v>
      </c>
      <c r="I101" s="6">
        <v>5.8327763850000002E-3</v>
      </c>
      <c r="J101" s="6">
        <v>2.6247493732499998E-2</v>
      </c>
      <c r="K101" s="6">
        <v>5.8327763849999999E-2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8.3727653499999999</v>
      </c>
      <c r="G102" s="6" t="s">
        <v>422</v>
      </c>
      <c r="H102" s="6">
        <v>45.644992442787</v>
      </c>
      <c r="I102" s="6">
        <v>0.68090078701687196</v>
      </c>
      <c r="J102" s="6">
        <v>3.06405354157592</v>
      </c>
      <c r="K102" s="6">
        <v>6.8090078701687196</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0.52727162920000004</v>
      </c>
      <c r="G103" s="6" t="s">
        <v>422</v>
      </c>
      <c r="H103" s="6">
        <v>2.0760770108473601</v>
      </c>
      <c r="I103" s="6">
        <v>5.9459874888959999E-3</v>
      </c>
      <c r="J103" s="6">
        <v>2.6756943700031999E-2</v>
      </c>
      <c r="K103" s="6">
        <v>5.9459874888959999E-2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0.1226955752</v>
      </c>
      <c r="G104" s="6" t="s">
        <v>422</v>
      </c>
      <c r="H104" s="6">
        <v>1.4488038400000001</v>
      </c>
      <c r="I104" s="6">
        <v>1.9619701601280002E-3</v>
      </c>
      <c r="J104" s="6">
        <v>8.8288657205759999E-3</v>
      </c>
      <c r="K104" s="6">
        <v>1.9619701601280001E-2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1.591087455</v>
      </c>
      <c r="G105" s="6" t="s">
        <v>422</v>
      </c>
      <c r="H105" s="6">
        <v>3.26811540672667</v>
      </c>
      <c r="I105" s="6">
        <v>2.3587754282351998E-2</v>
      </c>
      <c r="J105" s="6">
        <v>0.106144894270584</v>
      </c>
      <c r="K105" s="6">
        <v>0.23587754282352</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1.5580824E-2</v>
      </c>
      <c r="G106" s="6" t="s">
        <v>422</v>
      </c>
      <c r="H106" s="6">
        <v>0.15686816000000001</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9.1531985087999992</v>
      </c>
      <c r="G107" s="6" t="s">
        <v>422</v>
      </c>
      <c r="H107" s="6">
        <v>7.6650707794343598</v>
      </c>
      <c r="I107" s="6">
        <v>3.3964533613282798E-2</v>
      </c>
      <c r="J107" s="6">
        <v>0.32420691176315403</v>
      </c>
      <c r="K107" s="6">
        <v>1.35240597478344</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11.002995287999999</v>
      </c>
      <c r="G108" s="6" t="s">
        <v>422</v>
      </c>
      <c r="H108" s="6">
        <v>10.5824638614459</v>
      </c>
      <c r="I108" s="6">
        <v>9.9265844845252804E-2</v>
      </c>
      <c r="J108" s="6">
        <v>0.80315092647522701</v>
      </c>
      <c r="K108" s="6">
        <v>11.298257976932399</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3.9618682199999999</v>
      </c>
      <c r="G109" s="6" t="s">
        <v>422</v>
      </c>
      <c r="H109" s="6">
        <v>4.0878596966988496</v>
      </c>
      <c r="I109" s="6">
        <v>3.6370170633456003E-2</v>
      </c>
      <c r="J109" s="6">
        <v>0.29426774421614399</v>
      </c>
      <c r="K109" s="6">
        <v>4.1395866939169901</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1.5165441651044</v>
      </c>
      <c r="G111" s="6" t="s">
        <v>422</v>
      </c>
      <c r="H111" s="6">
        <v>0.763130315342891</v>
      </c>
      <c r="I111" s="6">
        <v>4.4687118234360002E-4</v>
      </c>
      <c r="J111" s="6">
        <v>2.0109203205462001E-3</v>
      </c>
      <c r="K111" s="6">
        <v>4.4687118234360002E-3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143.48225118582101</v>
      </c>
      <c r="I112" s="6">
        <v>1.7817254</v>
      </c>
      <c r="J112" s="6">
        <v>6.2360388999999996</v>
      </c>
      <c r="K112" s="6">
        <v>12.726610000000001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3.7064533957066699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221.80172656623699</v>
      </c>
      <c r="J118" s="6">
        <v>1109.00863283119</v>
      </c>
      <c r="K118" s="6">
        <v>2218.0172656623699</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22.799640632139901</v>
      </c>
      <c r="J119" s="6">
        <v>113.9982031607</v>
      </c>
      <c r="K119" s="6">
        <v>250.79604695353899</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0.24885164079608299</v>
      </c>
      <c r="F120" s="6">
        <v>2.6211745537111502</v>
      </c>
      <c r="G120" s="6">
        <v>0.120757868991517</v>
      </c>
      <c r="H120" s="6">
        <v>1.54457653074894E-2</v>
      </c>
      <c r="I120" s="6">
        <v>2.6382332387322198</v>
      </c>
      <c r="J120" s="6">
        <v>15.088841777121001</v>
      </c>
      <c r="K120" s="6">
        <v>56.947184210816701</v>
      </c>
      <c r="L120" s="6" t="s">
        <v>422</v>
      </c>
      <c r="M120" s="6">
        <v>0.13238425723160699</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117.44747215797901</v>
      </c>
      <c r="J121" s="6">
        <v>246.63969153175501</v>
      </c>
      <c r="K121" s="6">
        <v>1174.47472157979</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1.31281920777716E-2</v>
      </c>
      <c r="F125" s="6">
        <v>7.77567703823276</v>
      </c>
      <c r="G125" s="6">
        <v>1.0808830632437E-4</v>
      </c>
      <c r="H125" s="6">
        <v>1.0964E-2</v>
      </c>
      <c r="I125" s="6">
        <v>0.305118066925684</v>
      </c>
      <c r="J125" s="6">
        <v>1.31346361297133</v>
      </c>
      <c r="K125" s="6">
        <v>3.9814700332866901</v>
      </c>
      <c r="L125" s="6" t="s">
        <v>422</v>
      </c>
      <c r="M125" s="6">
        <v>6.6073047815763994E-2</v>
      </c>
      <c r="N125" s="6" t="s">
        <v>422</v>
      </c>
      <c r="O125" s="6" t="s">
        <v>422</v>
      </c>
      <c r="P125" s="6">
        <v>5.7698249033500001E-2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v>1.2514338187249099E-4</v>
      </c>
      <c r="F126" s="6">
        <v>2.7710381093916499</v>
      </c>
      <c r="G126" s="6">
        <v>2.5542569976794299E-5</v>
      </c>
      <c r="H126" s="6">
        <v>2.0077955276171799</v>
      </c>
      <c r="I126" s="6">
        <v>1.3230626913737101E-3</v>
      </c>
      <c r="J126" s="6">
        <v>1.9545965938721301E-3</v>
      </c>
      <c r="K126" s="6">
        <v>2.8212264393572902E-3</v>
      </c>
      <c r="L126" s="6" t="s">
        <v>422</v>
      </c>
      <c r="M126" s="6">
        <v>1.77616000703311E-5</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2.9137087800928101</v>
      </c>
      <c r="F128" s="6">
        <v>1.0287218044688899</v>
      </c>
      <c r="G128" s="6">
        <v>0.46616232635050597</v>
      </c>
      <c r="H128" s="6">
        <v>3.4849595923143899E-2</v>
      </c>
      <c r="I128" s="6">
        <v>0.270744977585055</v>
      </c>
      <c r="J128" s="6">
        <v>0.41491654033751202</v>
      </c>
      <c r="K128" s="6">
        <v>0.57461939052808697</v>
      </c>
      <c r="L128" s="6" t="s">
        <v>422</v>
      </c>
      <c r="M128" s="6">
        <v>2.9281138541152498</v>
      </c>
      <c r="N128" s="6">
        <v>0.32495741468540301</v>
      </c>
      <c r="O128" s="6">
        <v>2.6961194993305401E-2</v>
      </c>
      <c r="P128" s="6">
        <v>0.12600972895821</v>
      </c>
      <c r="Q128" s="6" t="s">
        <v>423</v>
      </c>
      <c r="R128" s="6" t="s">
        <v>423</v>
      </c>
      <c r="S128" s="6" t="s">
        <v>423</v>
      </c>
      <c r="T128" s="6" t="s">
        <v>423</v>
      </c>
      <c r="U128" s="6" t="s">
        <v>423</v>
      </c>
      <c r="V128" s="6" t="s">
        <v>423</v>
      </c>
      <c r="W128" s="6">
        <v>2.2016014038456202</v>
      </c>
      <c r="X128" s="6">
        <v>1.82497483110531E-8</v>
      </c>
      <c r="Y128" s="6">
        <v>1.82497483110531E-8</v>
      </c>
      <c r="Z128" s="6">
        <v>0</v>
      </c>
      <c r="AA128" s="6">
        <v>1.82497483110531E-8</v>
      </c>
      <c r="AB128" s="6">
        <v>5.4749244933159298E-8</v>
      </c>
      <c r="AC128" s="6">
        <v>0.295323</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1.19919769591008E-2</v>
      </c>
      <c r="F129" s="6">
        <v>5.6395780342370996E-4</v>
      </c>
      <c r="G129" s="6">
        <v>2.5808899792014702E-5</v>
      </c>
      <c r="H129" s="6">
        <v>2.9247835116859902E-4</v>
      </c>
      <c r="I129" s="6">
        <v>2.5615214754264802E-4</v>
      </c>
      <c r="J129" s="6">
        <v>2.5615214754264802E-4</v>
      </c>
      <c r="K129" s="6">
        <v>2.5615214754264802E-4</v>
      </c>
      <c r="L129" s="6" t="s">
        <v>422</v>
      </c>
      <c r="M129" s="6">
        <v>7.9801448937899307E-3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4.1668700000000003E-2</v>
      </c>
      <c r="F130" s="6">
        <v>0.29618579217397301</v>
      </c>
      <c r="G130" s="6" t="s">
        <v>428</v>
      </c>
      <c r="H130" s="6" t="s">
        <v>428</v>
      </c>
      <c r="I130" s="6">
        <v>1.14407605644983E-2</v>
      </c>
      <c r="J130" s="6">
        <v>1.9230156167071102E-2</v>
      </c>
      <c r="K130" s="6">
        <v>5.37127164730112E-2</v>
      </c>
      <c r="L130" s="6" t="s">
        <v>422</v>
      </c>
      <c r="M130" s="6">
        <v>3.5764700000000003E-2</v>
      </c>
      <c r="N130" s="6">
        <v>1.56809240695093E-2</v>
      </c>
      <c r="O130" s="6">
        <v>1.52988501875526E-5</v>
      </c>
      <c r="P130" s="6">
        <v>1.9511001148281399E-3</v>
      </c>
      <c r="Q130" s="6" t="s">
        <v>423</v>
      </c>
      <c r="R130" s="6" t="s">
        <v>423</v>
      </c>
      <c r="S130" s="6" t="s">
        <v>423</v>
      </c>
      <c r="T130" s="6" t="s">
        <v>423</v>
      </c>
      <c r="U130" s="6" t="s">
        <v>423</v>
      </c>
      <c r="V130" s="6" t="s">
        <v>423</v>
      </c>
      <c r="W130" s="6">
        <v>0</v>
      </c>
      <c r="X130" s="6">
        <v>0</v>
      </c>
      <c r="Y130" s="6">
        <v>0</v>
      </c>
      <c r="Z130" s="6" t="s">
        <v>428</v>
      </c>
      <c r="AA130" s="6" t="s">
        <v>428</v>
      </c>
      <c r="AB130" s="6">
        <v>0</v>
      </c>
      <c r="AC130" s="6">
        <v>5.8364120033682903E-4</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0.37832502239999999</v>
      </c>
      <c r="F132" s="6">
        <v>0.13879379519999999</v>
      </c>
      <c r="G132" s="6">
        <v>1.5838162920000001</v>
      </c>
      <c r="H132" s="6">
        <v>4.4772192000000002E-2</v>
      </c>
      <c r="I132" s="6">
        <v>3.1340534399999999E-3</v>
      </c>
      <c r="J132" s="6">
        <v>1.1193048000000001E-2</v>
      </c>
      <c r="K132" s="6">
        <v>0.11193048</v>
      </c>
      <c r="L132" s="6" t="s">
        <v>422</v>
      </c>
      <c r="M132" s="6">
        <v>1.8580459680000001</v>
      </c>
      <c r="N132" s="6">
        <v>1.0297604159999999E-2</v>
      </c>
      <c r="O132" s="6">
        <v>4.7010801600000001E-3</v>
      </c>
      <c r="P132" s="6">
        <v>5.3377085551335197E-2</v>
      </c>
      <c r="Q132" s="6" t="s">
        <v>423</v>
      </c>
      <c r="R132" s="6" t="s">
        <v>423</v>
      </c>
      <c r="S132" s="6" t="s">
        <v>423</v>
      </c>
      <c r="T132" s="6" t="s">
        <v>423</v>
      </c>
      <c r="U132" s="6" t="s">
        <v>423</v>
      </c>
      <c r="V132" s="6" t="s">
        <v>423</v>
      </c>
      <c r="W132" s="6">
        <v>1.5535950623999999E-3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1.8037833E-2</v>
      </c>
      <c r="F133" s="6">
        <v>1.937949E-3</v>
      </c>
      <c r="G133" s="6">
        <v>1.10015874E-2</v>
      </c>
      <c r="H133" s="6" t="s">
        <v>422</v>
      </c>
      <c r="I133" s="6">
        <v>5.7475687420054204E-3</v>
      </c>
      <c r="J133" s="6">
        <v>5.7475687420054204E-3</v>
      </c>
      <c r="K133" s="6">
        <v>5.7475687420054204E-3</v>
      </c>
      <c r="L133" s="6" t="s">
        <v>422</v>
      </c>
      <c r="M133" s="6">
        <v>1.49073E-2</v>
      </c>
      <c r="N133" s="6">
        <v>4.4763327982991997E-3</v>
      </c>
      <c r="O133" s="6">
        <v>7.5056335439760001E-4</v>
      </c>
      <c r="P133" s="6">
        <v>0.22246427351063999</v>
      </c>
      <c r="Q133" s="6" t="s">
        <v>423</v>
      </c>
      <c r="R133" s="6" t="s">
        <v>423</v>
      </c>
      <c r="S133" s="6" t="s">
        <v>423</v>
      </c>
      <c r="T133" s="6" t="s">
        <v>423</v>
      </c>
      <c r="U133" s="6" t="s">
        <v>423</v>
      </c>
      <c r="V133" s="6" t="s">
        <v>423</v>
      </c>
      <c r="W133" s="6">
        <v>2.5342410000000002</v>
      </c>
      <c r="X133" s="6">
        <v>1.96769485349532E-6</v>
      </c>
      <c r="Y133" s="6">
        <v>1.07513223953868E-6</v>
      </c>
      <c r="Z133" s="6">
        <v>9.6018099380184005E-7</v>
      </c>
      <c r="AA133" s="6">
        <v>1.04132304961608E-6</v>
      </c>
      <c r="AB133" s="6">
        <v>5.0443311364519196E-6</v>
      </c>
      <c r="AC133" s="6">
        <v>2.2662649999999999E-2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6.9063899999999998E-2</v>
      </c>
      <c r="F134" s="6">
        <v>1.1023399999999999E-2</v>
      </c>
      <c r="G134" s="6">
        <v>6.1334899999999998E-2</v>
      </c>
      <c r="H134" s="6" t="s">
        <v>422</v>
      </c>
      <c r="I134" s="6">
        <v>4.4114630999999996E-3</v>
      </c>
      <c r="J134" s="6">
        <v>5.2685416999999997E-3</v>
      </c>
      <c r="K134" s="6">
        <v>7.2164194986072397E-3</v>
      </c>
      <c r="L134" s="6" t="s">
        <v>422</v>
      </c>
      <c r="M134" s="6">
        <v>2.6674199999999999E-2</v>
      </c>
      <c r="N134" s="6">
        <v>1.6616999999999999E-3</v>
      </c>
      <c r="O134" s="6">
        <v>7.6000000000000001E-6</v>
      </c>
      <c r="P134" s="6">
        <v>4.4231600000000003E-2</v>
      </c>
      <c r="Q134" s="6" t="s">
        <v>423</v>
      </c>
      <c r="R134" s="6" t="s">
        <v>423</v>
      </c>
      <c r="S134" s="6" t="s">
        <v>423</v>
      </c>
      <c r="T134" s="6" t="s">
        <v>423</v>
      </c>
      <c r="U134" s="6" t="s">
        <v>423</v>
      </c>
      <c r="V134" s="6" t="s">
        <v>423</v>
      </c>
      <c r="W134" s="6">
        <v>0.11310000000000001</v>
      </c>
      <c r="X134" s="6" t="s">
        <v>422</v>
      </c>
      <c r="Y134" s="6" t="s">
        <v>422</v>
      </c>
      <c r="Z134" s="6" t="s">
        <v>422</v>
      </c>
      <c r="AA134" s="6" t="s">
        <v>422</v>
      </c>
      <c r="AB134" s="6" t="s">
        <v>422</v>
      </c>
      <c r="AC134" s="6">
        <v>0.54378389999999999</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0.73978218599152301</v>
      </c>
      <c r="F135" s="6">
        <v>3.6989109299576102</v>
      </c>
      <c r="G135" s="6">
        <v>0.12329703099858701</v>
      </c>
      <c r="H135" s="6">
        <v>7.8910099839095804E-2</v>
      </c>
      <c r="I135" s="6">
        <v>1.9727524959773901</v>
      </c>
      <c r="J135" s="6">
        <v>1.9727524959773901</v>
      </c>
      <c r="K135" s="6">
        <v>1.9727524959773901</v>
      </c>
      <c r="L135" s="6" t="s">
        <v>422</v>
      </c>
      <c r="M135" s="6">
        <v>10.3569506038813</v>
      </c>
      <c r="N135" s="6" t="s">
        <v>422</v>
      </c>
      <c r="O135" s="6" t="s">
        <v>422</v>
      </c>
      <c r="P135" s="6" t="s">
        <v>422</v>
      </c>
      <c r="Q135" s="6" t="s">
        <v>423</v>
      </c>
      <c r="R135" s="6" t="s">
        <v>423</v>
      </c>
      <c r="S135" s="6" t="s">
        <v>423</v>
      </c>
      <c r="T135" s="6" t="s">
        <v>423</v>
      </c>
      <c r="U135" s="6" t="s">
        <v>423</v>
      </c>
      <c r="V135" s="6" t="s">
        <v>423</v>
      </c>
      <c r="W135" s="6">
        <v>17.873137613555201</v>
      </c>
      <c r="X135" s="6">
        <v>0.16813349646839501</v>
      </c>
      <c r="Y135" s="6">
        <v>0.22255847212726601</v>
      </c>
      <c r="Z135" s="6">
        <v>8.0844197049679004E-2</v>
      </c>
      <c r="AA135" s="6">
        <v>0.15270303965653101</v>
      </c>
      <c r="AB135" s="6">
        <v>0.62423920530187105</v>
      </c>
      <c r="AC135" s="6">
        <v>4.2347531619731003</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4.1819568043737702E-2</v>
      </c>
      <c r="F136" s="6">
        <v>0.46297816239605299</v>
      </c>
      <c r="G136" s="6">
        <v>1.9689164706460999E-2</v>
      </c>
      <c r="H136" s="6">
        <v>4.0932178369213998</v>
      </c>
      <c r="I136" s="6">
        <v>1.0669656953136E-2</v>
      </c>
      <c r="J136" s="6">
        <v>1.0989343642414599E-2</v>
      </c>
      <c r="K136" s="6">
        <v>4.4191165788042301E-3</v>
      </c>
      <c r="L136" s="6" t="s">
        <v>422</v>
      </c>
      <c r="M136" s="6">
        <v>3.5328846280871198E-4</v>
      </c>
      <c r="N136" s="6">
        <v>6.5574934758500401E-3</v>
      </c>
      <c r="O136" s="6">
        <v>1.6557806499483602E-5</v>
      </c>
      <c r="P136" s="6">
        <v>1.1053680931000001E-2</v>
      </c>
      <c r="Q136" s="6" t="s">
        <v>423</v>
      </c>
      <c r="R136" s="6" t="s">
        <v>423</v>
      </c>
      <c r="S136" s="6" t="s">
        <v>423</v>
      </c>
      <c r="T136" s="6" t="s">
        <v>423</v>
      </c>
      <c r="U136" s="6" t="s">
        <v>423</v>
      </c>
      <c r="V136" s="6" t="s">
        <v>423</v>
      </c>
      <c r="W136" s="6">
        <v>0</v>
      </c>
      <c r="X136" s="6">
        <v>8.1750251688946898E-8</v>
      </c>
      <c r="Y136" s="6">
        <v>8.1750251688946898E-8</v>
      </c>
      <c r="Z136" s="6">
        <v>0</v>
      </c>
      <c r="AA136" s="6">
        <v>8.1750251688946898E-8</v>
      </c>
      <c r="AB136" s="6">
        <v>2.45250755066841E-7</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8.0855078260276495E-3</v>
      </c>
      <c r="G139" s="6" t="s">
        <v>422</v>
      </c>
      <c r="H139" s="6" t="s">
        <v>422</v>
      </c>
      <c r="I139" s="6">
        <v>6.9684355016679998E-6</v>
      </c>
      <c r="J139" s="6">
        <v>2.0870904928862501E-5</v>
      </c>
      <c r="K139" s="6">
        <v>8.6748811891426995E-4</v>
      </c>
      <c r="L139" s="6" t="s">
        <v>422</v>
      </c>
      <c r="M139" s="6" t="s">
        <v>422</v>
      </c>
      <c r="N139" s="6">
        <v>1.1667593049069899E-4</v>
      </c>
      <c r="O139" s="6">
        <v>1.3101149812447401E-5</v>
      </c>
      <c r="P139" s="6">
        <v>1.2899885171859499E-5</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v>3.8587996631707902E-6</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1.5328444702436801</v>
      </c>
      <c r="F140" s="6">
        <v>7.1102788662437897</v>
      </c>
      <c r="G140" s="6">
        <v>3.4417411321111403E-2</v>
      </c>
      <c r="H140" s="6">
        <v>0.78727173386009897</v>
      </c>
      <c r="I140" s="6">
        <v>398.09038303725401</v>
      </c>
      <c r="J140" s="6">
        <v>3811.4169433491202</v>
      </c>
      <c r="K140" s="6">
        <v>14358.6820335634</v>
      </c>
      <c r="L140" s="6" t="s">
        <v>422</v>
      </c>
      <c r="M140" s="6">
        <v>91.596969605505507</v>
      </c>
      <c r="N140" s="6">
        <v>0</v>
      </c>
      <c r="O140" s="6">
        <v>0</v>
      </c>
      <c r="P140" s="6">
        <v>0.47074431140057199</v>
      </c>
      <c r="Q140" s="6" t="s">
        <v>423</v>
      </c>
      <c r="R140" s="6" t="s">
        <v>423</v>
      </c>
      <c r="S140" s="6" t="s">
        <v>423</v>
      </c>
      <c r="T140" s="6" t="s">
        <v>423</v>
      </c>
      <c r="U140" s="6" t="s">
        <v>423</v>
      </c>
      <c r="V140" s="6" t="s">
        <v>423</v>
      </c>
      <c r="W140" s="6">
        <v>1.5715054768168299</v>
      </c>
      <c r="X140" s="6">
        <v>0.58145702642222796</v>
      </c>
      <c r="Y140" s="6">
        <v>3.9287636920420803E-2</v>
      </c>
      <c r="Z140" s="6">
        <v>7.0717746456757394E-2</v>
      </c>
      <c r="AA140" s="6">
        <v>1.33577965529431</v>
      </c>
      <c r="AB140" s="6">
        <v>2.0272420650937102</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1773.717854338804</v>
      </c>
      <c r="F141" s="20">
        <f t="shared" ref="F141:AD141" si="0">SUM(F14:F140)</f>
        <v>1804.5503069218755</v>
      </c>
      <c r="G141" s="20">
        <f t="shared" si="0"/>
        <v>1188.3500063507945</v>
      </c>
      <c r="H141" s="20">
        <f t="shared" si="0"/>
        <v>472.95774579317379</v>
      </c>
      <c r="I141" s="20">
        <f t="shared" si="0"/>
        <v>1493.9145788797061</v>
      </c>
      <c r="J141" s="20">
        <f t="shared" si="0"/>
        <v>8180.1418190705808</v>
      </c>
      <c r="K141" s="20">
        <f t="shared" si="0"/>
        <v>27097.429895833957</v>
      </c>
      <c r="L141" s="20">
        <f t="shared" si="0"/>
        <v>0</v>
      </c>
      <c r="M141" s="20">
        <f t="shared" si="0"/>
        <v>5370.2222027663202</v>
      </c>
      <c r="N141" s="20">
        <f t="shared" si="0"/>
        <v>129.87383651388024</v>
      </c>
      <c r="O141" s="20">
        <f t="shared" si="0"/>
        <v>9.6140910220337865</v>
      </c>
      <c r="P141" s="20">
        <f t="shared" si="0"/>
        <v>3.6317152338143575</v>
      </c>
      <c r="Q141" s="20">
        <f t="shared" si="0"/>
        <v>0</v>
      </c>
      <c r="R141" s="20">
        <f>SUM(R14:R140)</f>
        <v>0</v>
      </c>
      <c r="S141" s="20">
        <f t="shared" si="0"/>
        <v>0</v>
      </c>
      <c r="T141" s="20">
        <f t="shared" si="0"/>
        <v>0</v>
      </c>
      <c r="U141" s="20">
        <f t="shared" si="0"/>
        <v>0</v>
      </c>
      <c r="V141" s="20">
        <f t="shared" si="0"/>
        <v>0</v>
      </c>
      <c r="W141" s="20">
        <f t="shared" si="0"/>
        <v>50.576404986758114</v>
      </c>
      <c r="X141" s="20">
        <f t="shared" si="0"/>
        <v>24.266642835628588</v>
      </c>
      <c r="Y141" s="20">
        <f t="shared" si="0"/>
        <v>37.046764246603431</v>
      </c>
      <c r="Z141" s="20">
        <f t="shared" si="0"/>
        <v>13.331322694078802</v>
      </c>
      <c r="AA141" s="20">
        <f t="shared" si="0"/>
        <v>19.840582066513029</v>
      </c>
      <c r="AB141" s="20">
        <f t="shared" si="0"/>
        <v>94.48531184285487</v>
      </c>
      <c r="AC141" s="20">
        <f t="shared" si="0"/>
        <v>8.4127026119877168</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1773.717854338804</v>
      </c>
      <c r="F152" s="14">
        <f t="shared" ref="F152:AD152" si="1">SUM(F$141, F$151, IF(AND(ISNUMBER(SEARCH($B$4,"AT|BE|CH|GB|IE|LT|LU|NL")),SUM(F$143:F$149)&gt;0),SUM(F$143:F$149)-SUM(F$27:F$33),0))</f>
        <v>1804.5503069218755</v>
      </c>
      <c r="G152" s="14">
        <f t="shared" si="1"/>
        <v>1188.3500063507945</v>
      </c>
      <c r="H152" s="14">
        <f t="shared" si="1"/>
        <v>472.95774579317379</v>
      </c>
      <c r="I152" s="14">
        <f t="shared" si="1"/>
        <v>1493.9145788797061</v>
      </c>
      <c r="J152" s="14">
        <f t="shared" si="1"/>
        <v>8180.1418190705808</v>
      </c>
      <c r="K152" s="14">
        <f t="shared" si="1"/>
        <v>27097.429895833957</v>
      </c>
      <c r="L152" s="14">
        <f t="shared" si="1"/>
        <v>0</v>
      </c>
      <c r="M152" s="14">
        <f t="shared" si="1"/>
        <v>5370.2222027663202</v>
      </c>
      <c r="N152" s="14">
        <f t="shared" si="1"/>
        <v>129.87383651388024</v>
      </c>
      <c r="O152" s="14">
        <f t="shared" si="1"/>
        <v>9.6140910220337865</v>
      </c>
      <c r="P152" s="14">
        <f t="shared" si="1"/>
        <v>3.6317152338143575</v>
      </c>
      <c r="Q152" s="14">
        <f t="shared" si="1"/>
        <v>0</v>
      </c>
      <c r="R152" s="14">
        <f t="shared" si="1"/>
        <v>0</v>
      </c>
      <c r="S152" s="14">
        <f t="shared" si="1"/>
        <v>0</v>
      </c>
      <c r="T152" s="14">
        <f t="shared" si="1"/>
        <v>0</v>
      </c>
      <c r="U152" s="14">
        <f t="shared" si="1"/>
        <v>0</v>
      </c>
      <c r="V152" s="14">
        <f t="shared" si="1"/>
        <v>0</v>
      </c>
      <c r="W152" s="14">
        <f t="shared" si="1"/>
        <v>50.576404986758114</v>
      </c>
      <c r="X152" s="14">
        <f t="shared" si="1"/>
        <v>24.266642835628588</v>
      </c>
      <c r="Y152" s="14">
        <f t="shared" si="1"/>
        <v>37.046764246603431</v>
      </c>
      <c r="Z152" s="14">
        <f t="shared" si="1"/>
        <v>13.331322694078802</v>
      </c>
      <c r="AA152" s="14">
        <f t="shared" si="1"/>
        <v>19.840582066513029</v>
      </c>
      <c r="AB152" s="14">
        <f t="shared" si="1"/>
        <v>94.48531184285487</v>
      </c>
      <c r="AC152" s="14">
        <f t="shared" si="1"/>
        <v>8.4127026119877168</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1773.4690026980079</v>
      </c>
      <c r="F154" s="14">
        <f ca="1">SUM(F$141, F$153, -1 * IF(OR($B$6=2005,$B$6&gt;=2020),SUM(F$99:F$122),0), IF(AND(ISNUMBER(SEARCH($B$4,"AT|BE|CH|GB|IE|LT|LU|NL")),SUM(F$143:F$149)&gt;0),SUM(F$143:F$149)-SUM(F$27:F$33),0))</f>
        <v>1687.3755304534998</v>
      </c>
      <c r="G154" s="14">
        <f>SUM(G$141, G$153, IF(AND(ISNUMBER(SEARCH($B$4,"AT|BE|CH|GB|IE|LT|LU|NL")),SUM(G$143:G$149)&gt;0),SUM(G$143:G$149)-SUM(G$27:G$33),0))</f>
        <v>1188.3500063507945</v>
      </c>
      <c r="H154" s="14">
        <f>SUM(H$141, H$153, IF(AND(ISNUMBER(SEARCH($B$4,"AT|BE|CH|GB|IE|LT|LU|NL")),SUM(H$143:H$149)&gt;0),SUM(H$143:H$149)-SUM(H$27:H$33),0))</f>
        <v>472.95774579317379</v>
      </c>
      <c r="I154" s="14">
        <f t="shared" ref="I154:AD154" si="2">SUM(I$141, I$153, IF(AND(ISNUMBER(SEARCH($B$4,"AT|BE|CH|GB|IE|LT|LU|NL")),SUM(I$143:I$149)&gt;0),SUM(I$143:I$149)-SUM(I$27:I$33),0))</f>
        <v>1493.9145788797061</v>
      </c>
      <c r="J154" s="14">
        <f t="shared" si="2"/>
        <v>8180.1418190705808</v>
      </c>
      <c r="K154" s="14">
        <f t="shared" si="2"/>
        <v>27097.429895833957</v>
      </c>
      <c r="L154" s="14">
        <f t="shared" si="2"/>
        <v>0</v>
      </c>
      <c r="M154" s="14">
        <f t="shared" si="2"/>
        <v>5370.2222027663202</v>
      </c>
      <c r="N154" s="14">
        <f t="shared" si="2"/>
        <v>129.87383651388024</v>
      </c>
      <c r="O154" s="14">
        <f t="shared" si="2"/>
        <v>9.6140910220337865</v>
      </c>
      <c r="P154" s="14">
        <f t="shared" si="2"/>
        <v>3.6317152338143575</v>
      </c>
      <c r="Q154" s="14">
        <f t="shared" si="2"/>
        <v>0</v>
      </c>
      <c r="R154" s="14">
        <f t="shared" si="2"/>
        <v>0</v>
      </c>
      <c r="S154" s="14">
        <f t="shared" si="2"/>
        <v>0</v>
      </c>
      <c r="T154" s="14">
        <f t="shared" si="2"/>
        <v>0</v>
      </c>
      <c r="U154" s="14">
        <f t="shared" si="2"/>
        <v>0</v>
      </c>
      <c r="V154" s="14">
        <f t="shared" si="2"/>
        <v>0</v>
      </c>
      <c r="W154" s="14">
        <f t="shared" si="2"/>
        <v>50.576404986758114</v>
      </c>
      <c r="X154" s="14">
        <f t="shared" si="2"/>
        <v>24.266642835628588</v>
      </c>
      <c r="Y154" s="14">
        <f t="shared" si="2"/>
        <v>37.046764246603431</v>
      </c>
      <c r="Z154" s="14">
        <f t="shared" si="2"/>
        <v>13.331322694078802</v>
      </c>
      <c r="AA154" s="14">
        <f t="shared" si="2"/>
        <v>19.840582066513029</v>
      </c>
      <c r="AB154" s="14">
        <f t="shared" si="2"/>
        <v>94.48531184285487</v>
      </c>
      <c r="AC154" s="14">
        <f t="shared" si="2"/>
        <v>8.4127026119877168</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52.0311728285538</v>
      </c>
      <c r="F157" s="23">
        <v>0.91457641064095896</v>
      </c>
      <c r="G157" s="23">
        <v>3.5108806839223998</v>
      </c>
      <c r="H157" s="23">
        <v>1.9433675253697501E-2</v>
      </c>
      <c r="I157" s="23">
        <v>0.47682447699589797</v>
      </c>
      <c r="J157" s="23">
        <v>0.48854966905320502</v>
      </c>
      <c r="K157" s="23">
        <v>0.48854966905320502</v>
      </c>
      <c r="L157" s="23" t="s">
        <v>422</v>
      </c>
      <c r="M157" s="23">
        <v>7.7877291395959398</v>
      </c>
      <c r="N157" s="23">
        <v>0.78069770635393998</v>
      </c>
      <c r="O157" s="23" t="s">
        <v>422</v>
      </c>
      <c r="P157" s="23" t="s">
        <v>422</v>
      </c>
      <c r="Q157" s="23" t="s">
        <v>423</v>
      </c>
      <c r="R157" s="23" t="s">
        <v>423</v>
      </c>
      <c r="S157" s="23" t="s">
        <v>423</v>
      </c>
      <c r="T157" s="23" t="s">
        <v>423</v>
      </c>
      <c r="U157" s="23" t="s">
        <v>423</v>
      </c>
      <c r="V157" s="23" t="s">
        <v>423</v>
      </c>
      <c r="W157" s="23" t="s">
        <v>422</v>
      </c>
      <c r="X157" s="23">
        <v>1.7615711891247199E-4</v>
      </c>
      <c r="Y157" s="23">
        <v>5.7932608858055697E-4</v>
      </c>
      <c r="Z157" s="23">
        <v>5.7932608858055697E-4</v>
      </c>
      <c r="AA157" s="23">
        <v>6.27742391394691E-4</v>
      </c>
      <c r="AB157" s="23">
        <v>1.9625516874682801E-3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28.089864478271799</v>
      </c>
      <c r="F158" s="23">
        <v>1.9462447794606601</v>
      </c>
      <c r="G158" s="23">
        <v>1.99666859660386</v>
      </c>
      <c r="H158" s="23">
        <v>1.31372295436276E-2</v>
      </c>
      <c r="I158" s="23">
        <v>0.28285158031054602</v>
      </c>
      <c r="J158" s="23">
        <v>0.28980694703946802</v>
      </c>
      <c r="K158" s="23">
        <v>0.28980694703946802</v>
      </c>
      <c r="L158" s="23" t="s">
        <v>422</v>
      </c>
      <c r="M158" s="23">
        <v>49.546373016244701</v>
      </c>
      <c r="N158" s="23">
        <v>26.256973425505802</v>
      </c>
      <c r="O158" s="23" t="s">
        <v>422</v>
      </c>
      <c r="P158" s="23" t="s">
        <v>422</v>
      </c>
      <c r="Q158" s="23" t="s">
        <v>423</v>
      </c>
      <c r="R158" s="23" t="s">
        <v>423</v>
      </c>
      <c r="S158" s="23" t="s">
        <v>423</v>
      </c>
      <c r="T158" s="23" t="s">
        <v>423</v>
      </c>
      <c r="U158" s="23" t="s">
        <v>423</v>
      </c>
      <c r="V158" s="23" t="s">
        <v>423</v>
      </c>
      <c r="W158" s="23" t="s">
        <v>422</v>
      </c>
      <c r="X158" s="23">
        <v>2.3426773469856799E-4</v>
      </c>
      <c r="Y158" s="23">
        <v>8.9768791619896E-4</v>
      </c>
      <c r="Z158" s="23">
        <v>8.9768791619896E-4</v>
      </c>
      <c r="AA158" s="23">
        <v>9.7274414479578799E-4</v>
      </c>
      <c r="AB158" s="23">
        <v>3.00238771189228E-3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123.110036551967</v>
      </c>
      <c r="F159" s="23">
        <v>4.7699184067044396</v>
      </c>
      <c r="G159" s="23">
        <v>67.488616777334897</v>
      </c>
      <c r="H159" s="23">
        <v>0.15538502273999399</v>
      </c>
      <c r="I159" s="23">
        <v>7.8121099987676796</v>
      </c>
      <c r="J159" s="23">
        <v>8.4914239117137598</v>
      </c>
      <c r="K159" s="23">
        <v>8.8452332414070405</v>
      </c>
      <c r="L159" s="23" t="s">
        <v>422</v>
      </c>
      <c r="M159" s="23">
        <v>10.9192520324975</v>
      </c>
      <c r="N159" s="23">
        <v>0.57776420170037002</v>
      </c>
      <c r="O159" s="23">
        <v>0.14182709137827701</v>
      </c>
      <c r="P159" s="23">
        <v>3.08919161979306E-3</v>
      </c>
      <c r="Q159" s="23" t="s">
        <v>423</v>
      </c>
      <c r="R159" s="23" t="s">
        <v>423</v>
      </c>
      <c r="S159" s="23" t="s">
        <v>423</v>
      </c>
      <c r="T159" s="23" t="s">
        <v>423</v>
      </c>
      <c r="U159" s="23" t="s">
        <v>423</v>
      </c>
      <c r="V159" s="23" t="s">
        <v>423</v>
      </c>
      <c r="W159" s="23">
        <v>19.262554431396602</v>
      </c>
      <c r="X159" s="23">
        <v>1.92625544313966E-2</v>
      </c>
      <c r="Y159" s="23">
        <v>3.8536351986946001E-2</v>
      </c>
      <c r="Z159" s="23">
        <v>1.92625544313966E-2</v>
      </c>
      <c r="AA159" s="23">
        <v>3.8536351986946001E-2</v>
      </c>
      <c r="AB159" s="23">
        <v>0.11559781283668499</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B9" sqref="B9"/>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2011</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2011</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198.51536780158301</v>
      </c>
      <c r="F14" s="6">
        <v>1.8424310738224501</v>
      </c>
      <c r="G14" s="6">
        <v>284.92929383719002</v>
      </c>
      <c r="H14" s="6">
        <v>0.62338917985434195</v>
      </c>
      <c r="I14" s="6">
        <v>4.2402356331731799</v>
      </c>
      <c r="J14" s="6">
        <v>7.6397747074759099</v>
      </c>
      <c r="K14" s="6">
        <v>17.324467709280601</v>
      </c>
      <c r="L14" s="6" t="s">
        <v>422</v>
      </c>
      <c r="M14" s="6">
        <v>40.419908237972301</v>
      </c>
      <c r="N14" s="6">
        <v>2.8282427999999999</v>
      </c>
      <c r="O14" s="6">
        <v>0.74521180548231902</v>
      </c>
      <c r="P14" s="6">
        <v>1.0163470964921699</v>
      </c>
      <c r="Q14" s="6" t="s">
        <v>423</v>
      </c>
      <c r="R14" s="6" t="s">
        <v>423</v>
      </c>
      <c r="S14" s="6" t="s">
        <v>423</v>
      </c>
      <c r="T14" s="6" t="s">
        <v>423</v>
      </c>
      <c r="U14" s="6" t="s">
        <v>423</v>
      </c>
      <c r="V14" s="6" t="s">
        <v>423</v>
      </c>
      <c r="W14" s="6">
        <v>1.60548964800175</v>
      </c>
      <c r="X14" s="6">
        <v>1.15680744845316E-2</v>
      </c>
      <c r="Y14" s="6">
        <v>3.0176168488923002E-4</v>
      </c>
      <c r="Z14" s="6">
        <v>2.5734017872277399E-4</v>
      </c>
      <c r="AA14" s="6">
        <v>2.08425119943182E-4</v>
      </c>
      <c r="AB14" s="6">
        <v>1.23356014680868E-2</v>
      </c>
      <c r="AC14" s="6">
        <v>1.2406232191967099</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8.4836595645071107</v>
      </c>
      <c r="F15" s="6">
        <v>0.73750320420943705</v>
      </c>
      <c r="G15" s="6">
        <v>35.167447231950703</v>
      </c>
      <c r="H15" s="6">
        <v>1.30572564371249E-2</v>
      </c>
      <c r="I15" s="6">
        <v>1.11590340537427</v>
      </c>
      <c r="J15" s="6">
        <v>1.8611729345310899</v>
      </c>
      <c r="K15" s="6">
        <v>2.73870540398336</v>
      </c>
      <c r="L15" s="6" t="s">
        <v>422</v>
      </c>
      <c r="M15" s="6">
        <v>12.0284661578228</v>
      </c>
      <c r="N15" s="6">
        <v>5.77744896252185E-2</v>
      </c>
      <c r="O15" s="6">
        <v>2.1126798420334499E-2</v>
      </c>
      <c r="P15" s="6">
        <v>8.2893072829302496E-3</v>
      </c>
      <c r="Q15" s="6" t="s">
        <v>423</v>
      </c>
      <c r="R15" s="6" t="s">
        <v>423</v>
      </c>
      <c r="S15" s="6" t="s">
        <v>423</v>
      </c>
      <c r="T15" s="6" t="s">
        <v>423</v>
      </c>
      <c r="U15" s="6" t="s">
        <v>423</v>
      </c>
      <c r="V15" s="6" t="s">
        <v>423</v>
      </c>
      <c r="W15" s="6" t="s">
        <v>422</v>
      </c>
      <c r="X15" s="6">
        <v>2.2152795930131001E-3</v>
      </c>
      <c r="Y15" s="6">
        <v>2.7903675365142E-4</v>
      </c>
      <c r="Z15" s="6">
        <v>1.03977110100461E-4</v>
      </c>
      <c r="AA15" s="6">
        <v>2.1497605101290199E-4</v>
      </c>
      <c r="AB15" s="6">
        <v>2.8132695077778898E-3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431.96031809802702</v>
      </c>
      <c r="F16" s="6">
        <v>16.048586379532001</v>
      </c>
      <c r="G16" s="6">
        <v>231.65807832985999</v>
      </c>
      <c r="H16" s="6">
        <v>1.9168033750295801</v>
      </c>
      <c r="I16" s="6">
        <v>3.2106979951198098</v>
      </c>
      <c r="J16" s="6">
        <v>4.7667914058629703</v>
      </c>
      <c r="K16" s="6">
        <v>11.185828337867401</v>
      </c>
      <c r="L16" s="6" t="s">
        <v>422</v>
      </c>
      <c r="M16" s="6">
        <v>497.15910302585002</v>
      </c>
      <c r="N16" s="6">
        <v>0.60638729920456502</v>
      </c>
      <c r="O16" s="6">
        <v>0.13533702056800001</v>
      </c>
      <c r="P16" s="6">
        <v>5.7050036406965501E-2</v>
      </c>
      <c r="Q16" s="6" t="s">
        <v>423</v>
      </c>
      <c r="R16" s="6" t="s">
        <v>423</v>
      </c>
      <c r="S16" s="6" t="s">
        <v>423</v>
      </c>
      <c r="T16" s="6" t="s">
        <v>423</v>
      </c>
      <c r="U16" s="6" t="s">
        <v>423</v>
      </c>
      <c r="V16" s="6" t="s">
        <v>423</v>
      </c>
      <c r="W16" s="6" t="s">
        <v>422</v>
      </c>
      <c r="X16" s="6">
        <v>1.5514123588181101E-3</v>
      </c>
      <c r="Y16" s="6">
        <v>2.6924056482796901E-3</v>
      </c>
      <c r="Z16" s="6">
        <v>1.7475866328538999E-3</v>
      </c>
      <c r="AA16" s="6">
        <v>1.83784629309629E-3</v>
      </c>
      <c r="AB16" s="6">
        <v>7.8292509330479907E-3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19.928731613</v>
      </c>
      <c r="F17" s="6">
        <v>9.0843626255000004E-2</v>
      </c>
      <c r="G17" s="6">
        <v>21.624146605</v>
      </c>
      <c r="H17" s="6">
        <v>8.4323877720000006E-5</v>
      </c>
      <c r="I17" s="6">
        <v>0.25625430406999999</v>
      </c>
      <c r="J17" s="6">
        <v>0.34284616902999998</v>
      </c>
      <c r="K17" s="6">
        <v>0.56194375451</v>
      </c>
      <c r="L17" s="6" t="s">
        <v>422</v>
      </c>
      <c r="M17" s="6">
        <v>21.691071698999998</v>
      </c>
      <c r="N17" s="6">
        <v>3.0621657321</v>
      </c>
      <c r="O17" s="6">
        <v>0.11383133549</v>
      </c>
      <c r="P17" s="6">
        <v>0.17295225985000001</v>
      </c>
      <c r="Q17" s="6" t="s">
        <v>423</v>
      </c>
      <c r="R17" s="6" t="s">
        <v>423</v>
      </c>
      <c r="S17" s="6" t="s">
        <v>423</v>
      </c>
      <c r="T17" s="6" t="s">
        <v>423</v>
      </c>
      <c r="U17" s="6" t="s">
        <v>423</v>
      </c>
      <c r="V17" s="6" t="s">
        <v>423</v>
      </c>
      <c r="W17" s="6">
        <v>1.0069728358000001</v>
      </c>
      <c r="X17" s="6">
        <v>7.7942360032999994E-2</v>
      </c>
      <c r="Y17" s="6">
        <v>0.10037245055000001</v>
      </c>
      <c r="Z17" s="6">
        <v>4.7670297310999997E-2</v>
      </c>
      <c r="AA17" s="6">
        <v>3.0407156120999999E-2</v>
      </c>
      <c r="AB17" s="6">
        <v>0.25639226400999998</v>
      </c>
      <c r="AC17" s="6">
        <v>0.70789231346000003</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1.3582381773000001</v>
      </c>
      <c r="F18" s="6">
        <v>0.72591130473999999</v>
      </c>
      <c r="G18" s="6">
        <v>4.6392797289000001</v>
      </c>
      <c r="H18" s="6">
        <v>4.0317551718000002E-3</v>
      </c>
      <c r="I18" s="6">
        <v>0.17445735494</v>
      </c>
      <c r="J18" s="6">
        <v>0.14634595651999999</v>
      </c>
      <c r="K18" s="6">
        <v>0.18414557073999999</v>
      </c>
      <c r="L18" s="6" t="s">
        <v>422</v>
      </c>
      <c r="M18" s="6">
        <v>29.439105027</v>
      </c>
      <c r="N18" s="6">
        <v>1.1076268678000001</v>
      </c>
      <c r="O18" s="6">
        <v>5.4851432396000002E-2</v>
      </c>
      <c r="P18" s="6">
        <v>3.4425251133000001E-3</v>
      </c>
      <c r="Q18" s="6" t="s">
        <v>423</v>
      </c>
      <c r="R18" s="6" t="s">
        <v>423</v>
      </c>
      <c r="S18" s="6" t="s">
        <v>423</v>
      </c>
      <c r="T18" s="6" t="s">
        <v>423</v>
      </c>
      <c r="U18" s="6" t="s">
        <v>423</v>
      </c>
      <c r="V18" s="6" t="s">
        <v>423</v>
      </c>
      <c r="W18" s="6">
        <v>9.3578064319999998E-3</v>
      </c>
      <c r="X18" s="6">
        <v>0.19579989849000001</v>
      </c>
      <c r="Y18" s="6">
        <v>0.45507493607999999</v>
      </c>
      <c r="Z18" s="6">
        <v>0.17384873270000001</v>
      </c>
      <c r="AA18" s="6">
        <v>0.13440306889</v>
      </c>
      <c r="AB18" s="6">
        <v>0.95912663616000005</v>
      </c>
      <c r="AC18" s="6">
        <v>1.1290689873E-2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4.5694019856999999</v>
      </c>
      <c r="F19" s="6">
        <v>0.45456646226000003</v>
      </c>
      <c r="G19" s="6">
        <v>8.4243417617999992</v>
      </c>
      <c r="H19" s="6">
        <v>1.9265948739000002E-2</v>
      </c>
      <c r="I19" s="6">
        <v>0.48502172563000001</v>
      </c>
      <c r="J19" s="6">
        <v>0.79713530344000005</v>
      </c>
      <c r="K19" s="6">
        <v>0.80668476348999996</v>
      </c>
      <c r="L19" s="6" t="s">
        <v>422</v>
      </c>
      <c r="M19" s="6">
        <v>1.3645400825</v>
      </c>
      <c r="N19" s="6">
        <v>3.1880475128999997E-2</v>
      </c>
      <c r="O19" s="6">
        <v>1.7008639631000001E-3</v>
      </c>
      <c r="P19" s="6">
        <v>6.8038204974999999E-3</v>
      </c>
      <c r="Q19" s="6" t="s">
        <v>423</v>
      </c>
      <c r="R19" s="6" t="s">
        <v>423</v>
      </c>
      <c r="S19" s="6" t="s">
        <v>423</v>
      </c>
      <c r="T19" s="6" t="s">
        <v>423</v>
      </c>
      <c r="U19" s="6" t="s">
        <v>423</v>
      </c>
      <c r="V19" s="6" t="s">
        <v>423</v>
      </c>
      <c r="W19" s="6">
        <v>0.15427030167</v>
      </c>
      <c r="X19" s="6">
        <v>1.6225585198E-3</v>
      </c>
      <c r="Y19" s="6">
        <v>6.1870464273999998E-3</v>
      </c>
      <c r="Z19" s="6">
        <v>2.6413743346000002E-3</v>
      </c>
      <c r="AA19" s="6">
        <v>1.8309726077000001E-3</v>
      </c>
      <c r="AB19" s="6">
        <v>1.228195189E-2</v>
      </c>
      <c r="AC19" s="6" t="s">
        <v>422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17.396792934</v>
      </c>
      <c r="F20" s="6">
        <v>2.5298731516406301</v>
      </c>
      <c r="G20" s="6">
        <v>19.444361042000001</v>
      </c>
      <c r="H20" s="6">
        <v>0.16778990982</v>
      </c>
      <c r="I20" s="6">
        <v>3.5341680133628999</v>
      </c>
      <c r="J20" s="6">
        <v>5.3141434326659898</v>
      </c>
      <c r="K20" s="6">
        <v>7.7447200812979897</v>
      </c>
      <c r="L20" s="6" t="s">
        <v>422</v>
      </c>
      <c r="M20" s="6">
        <v>31.844386702000001</v>
      </c>
      <c r="N20" s="6">
        <v>0.64163766583000004</v>
      </c>
      <c r="O20" s="6">
        <v>9.2907402367E-2</v>
      </c>
      <c r="P20" s="6">
        <v>1.8212825756000001E-2</v>
      </c>
      <c r="Q20" s="6" t="s">
        <v>423</v>
      </c>
      <c r="R20" s="6" t="s">
        <v>423</v>
      </c>
      <c r="S20" s="6" t="s">
        <v>423</v>
      </c>
      <c r="T20" s="6" t="s">
        <v>423</v>
      </c>
      <c r="U20" s="6" t="s">
        <v>423</v>
      </c>
      <c r="V20" s="6" t="s">
        <v>423</v>
      </c>
      <c r="W20" s="6">
        <v>0.15980659039</v>
      </c>
      <c r="X20" s="6">
        <v>1.5918308716000001E-3</v>
      </c>
      <c r="Y20" s="6">
        <v>3.1739703341000002E-3</v>
      </c>
      <c r="Z20" s="6">
        <v>3.1150763871000001E-3</v>
      </c>
      <c r="AA20" s="6">
        <v>6.912753274E-5</v>
      </c>
      <c r="AB20" s="6">
        <v>7.9500051255000006E-3</v>
      </c>
      <c r="AC20" s="6">
        <v>1.6786780952000001E-2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2.3795594791735399</v>
      </c>
      <c r="F21" s="6">
        <v>0.16065268106034999</v>
      </c>
      <c r="G21" s="6">
        <v>2.23709217357389</v>
      </c>
      <c r="H21" s="6">
        <v>1.5393712442847301E-2</v>
      </c>
      <c r="I21" s="6">
        <v>0.105818359173286</v>
      </c>
      <c r="J21" s="6">
        <v>0.21179908073796599</v>
      </c>
      <c r="K21" s="6">
        <v>0.32119968057932402</v>
      </c>
      <c r="L21" s="6" t="s">
        <v>422</v>
      </c>
      <c r="M21" s="6">
        <v>0.34495104028743401</v>
      </c>
      <c r="N21" s="6" t="s">
        <v>422</v>
      </c>
      <c r="O21" s="6" t="s">
        <v>422</v>
      </c>
      <c r="P21" s="6" t="s">
        <v>422</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5.3837614086999999</v>
      </c>
      <c r="F22" s="6">
        <v>7.3557286683000003E-2</v>
      </c>
      <c r="G22" s="6">
        <v>6.3175490433999997</v>
      </c>
      <c r="H22" s="6">
        <v>3.9156969861999999E-3</v>
      </c>
      <c r="I22" s="6">
        <v>0.20983830383999999</v>
      </c>
      <c r="J22" s="6">
        <v>0.3205096549</v>
      </c>
      <c r="K22" s="6">
        <v>0.41515801378</v>
      </c>
      <c r="L22" s="6" t="s">
        <v>422</v>
      </c>
      <c r="M22" s="6">
        <v>16.479847320000001</v>
      </c>
      <c r="N22" s="6">
        <v>0.16478631738999999</v>
      </c>
      <c r="O22" s="6">
        <v>4.4297044940000002E-3</v>
      </c>
      <c r="P22" s="6">
        <v>3.6322238069E-2</v>
      </c>
      <c r="Q22" s="6" t="s">
        <v>423</v>
      </c>
      <c r="R22" s="6" t="s">
        <v>423</v>
      </c>
      <c r="S22" s="6" t="s">
        <v>423</v>
      </c>
      <c r="T22" s="6" t="s">
        <v>423</v>
      </c>
      <c r="U22" s="6" t="s">
        <v>423</v>
      </c>
      <c r="V22" s="6" t="s">
        <v>423</v>
      </c>
      <c r="W22" s="6">
        <v>4.7115595549000001E-2</v>
      </c>
      <c r="X22" s="6">
        <v>3.3347742047000002E-6</v>
      </c>
      <c r="Y22" s="6">
        <v>7.8009896573999997E-5</v>
      </c>
      <c r="Z22" s="6">
        <v>5.9549539369E-6</v>
      </c>
      <c r="AA22" s="6">
        <v>4.4066659132999996E-6</v>
      </c>
      <c r="AB22" s="6">
        <v>9.1706290628999998E-5</v>
      </c>
      <c r="AC22" s="6">
        <v>6.6608922882999994E-2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107.578532588737</v>
      </c>
      <c r="F23" s="6">
        <v>19.213821249973002</v>
      </c>
      <c r="G23" s="6">
        <v>0.12535945234014101</v>
      </c>
      <c r="H23" s="6">
        <v>0.102649853350377</v>
      </c>
      <c r="I23" s="6">
        <v>10.356122879468201</v>
      </c>
      <c r="J23" s="6">
        <v>10.592457781027001</v>
      </c>
      <c r="K23" s="6">
        <v>10.6164634142997</v>
      </c>
      <c r="L23" s="6" t="s">
        <v>422</v>
      </c>
      <c r="M23" s="6">
        <v>142.03382495100999</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35.778351826941197</v>
      </c>
      <c r="F24" s="6">
        <v>2.71371830227555</v>
      </c>
      <c r="G24" s="6">
        <v>7.1432710730452804</v>
      </c>
      <c r="H24" s="6">
        <v>0.76840185660367899</v>
      </c>
      <c r="I24" s="6">
        <v>3.0227168178174599</v>
      </c>
      <c r="J24" s="6">
        <v>5.0740045800993698</v>
      </c>
      <c r="K24" s="6">
        <v>9.4236051087434092</v>
      </c>
      <c r="L24" s="6" t="s">
        <v>422</v>
      </c>
      <c r="M24" s="6">
        <v>91.627429299264094</v>
      </c>
      <c r="N24" s="6">
        <v>2.3914885942147799</v>
      </c>
      <c r="O24" s="6">
        <v>0.101003134988069</v>
      </c>
      <c r="P24" s="6">
        <v>4.7494238215908001E-2</v>
      </c>
      <c r="Q24" s="6" t="s">
        <v>423</v>
      </c>
      <c r="R24" s="6" t="s">
        <v>423</v>
      </c>
      <c r="S24" s="6" t="s">
        <v>423</v>
      </c>
      <c r="T24" s="6" t="s">
        <v>423</v>
      </c>
      <c r="U24" s="6" t="s">
        <v>423</v>
      </c>
      <c r="V24" s="6" t="s">
        <v>423</v>
      </c>
      <c r="W24" s="6">
        <v>2.1955725582147401</v>
      </c>
      <c r="X24" s="6">
        <v>8.2128533917026798E-3</v>
      </c>
      <c r="Y24" s="6">
        <v>5.6155031545406702E-3</v>
      </c>
      <c r="Z24" s="6">
        <v>1.80824764635685E-3</v>
      </c>
      <c r="AA24" s="6">
        <v>1.3482352501022099E-3</v>
      </c>
      <c r="AB24" s="6">
        <v>1.6984839442602401E-2</v>
      </c>
      <c r="AC24" s="6">
        <v>8.4620067169999993E-2</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2.0228487532853698</v>
      </c>
      <c r="F25" s="6">
        <v>0.37741236227272801</v>
      </c>
      <c r="G25" s="6">
        <v>0.17367888993769101</v>
      </c>
      <c r="H25" s="6">
        <v>9.6787007118524305E-4</v>
      </c>
      <c r="I25" s="6">
        <v>2.49627406333881E-2</v>
      </c>
      <c r="J25" s="6">
        <v>2.5579708613124901E-2</v>
      </c>
      <c r="K25" s="6">
        <v>2.5579708613124901E-2</v>
      </c>
      <c r="L25" s="6" t="s">
        <v>422</v>
      </c>
      <c r="M25" s="6">
        <v>2.4268470071100801</v>
      </c>
      <c r="N25" s="6">
        <v>8.2193489412622306E-2</v>
      </c>
      <c r="O25" s="6" t="s">
        <v>422</v>
      </c>
      <c r="P25" s="6" t="s">
        <v>422</v>
      </c>
      <c r="Q25" s="6" t="s">
        <v>423</v>
      </c>
      <c r="R25" s="6" t="s">
        <v>423</v>
      </c>
      <c r="S25" s="6" t="s">
        <v>423</v>
      </c>
      <c r="T25" s="6" t="s">
        <v>423</v>
      </c>
      <c r="U25" s="6" t="s">
        <v>423</v>
      </c>
      <c r="V25" s="6" t="s">
        <v>423</v>
      </c>
      <c r="W25" s="6" t="s">
        <v>422</v>
      </c>
      <c r="X25" s="6">
        <v>1.02503815145392E-4</v>
      </c>
      <c r="Y25" s="6">
        <v>2.4415746101479302E-4</v>
      </c>
      <c r="Z25" s="6">
        <v>2.4415746101479302E-4</v>
      </c>
      <c r="AA25" s="6">
        <v>2.6403237778243802E-4</v>
      </c>
      <c r="AB25" s="6">
        <v>8.5485111495741696E-4</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2.7970978543390501</v>
      </c>
      <c r="F26" s="6">
        <v>1.7918558967764699</v>
      </c>
      <c r="G26" s="6">
        <v>0.31715989802051398</v>
      </c>
      <c r="H26" s="6">
        <v>2.2867113319946899E-3</v>
      </c>
      <c r="I26" s="6">
        <v>0.21517370674065001</v>
      </c>
      <c r="J26" s="6">
        <v>0.220742827651532</v>
      </c>
      <c r="K26" s="6">
        <v>0.220742827651532</v>
      </c>
      <c r="L26" s="6" t="s">
        <v>422</v>
      </c>
      <c r="M26" s="6">
        <v>18.004789658615699</v>
      </c>
      <c r="N26" s="6">
        <v>8.9202869886128706</v>
      </c>
      <c r="O26" s="6" t="s">
        <v>422</v>
      </c>
      <c r="P26" s="6" t="s">
        <v>422</v>
      </c>
      <c r="Q26" s="6" t="s">
        <v>423</v>
      </c>
      <c r="R26" s="6" t="s">
        <v>423</v>
      </c>
      <c r="S26" s="6" t="s">
        <v>423</v>
      </c>
      <c r="T26" s="6" t="s">
        <v>423</v>
      </c>
      <c r="U26" s="6" t="s">
        <v>423</v>
      </c>
      <c r="V26" s="6" t="s">
        <v>423</v>
      </c>
      <c r="W26" s="6" t="s">
        <v>422</v>
      </c>
      <c r="X26" s="6">
        <v>3.2156277815922299E-4</v>
      </c>
      <c r="Y26" s="6">
        <v>1.12647830920198E-3</v>
      </c>
      <c r="Z26" s="6">
        <v>1.12647830920197E-3</v>
      </c>
      <c r="AA26" s="6">
        <v>1.1732305011837099E-3</v>
      </c>
      <c r="AB26" s="6">
        <v>3.7477498977468802E-3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68.666500273297103</v>
      </c>
      <c r="F27" s="6">
        <v>62.3391732601781</v>
      </c>
      <c r="G27" s="6">
        <v>0.52763197991830202</v>
      </c>
      <c r="H27" s="6">
        <v>3.9680516558133001</v>
      </c>
      <c r="I27" s="6">
        <v>1.4364295138027601</v>
      </c>
      <c r="J27" s="6">
        <v>1.6231988083437701</v>
      </c>
      <c r="K27" s="6">
        <v>1.6231988083437701</v>
      </c>
      <c r="L27" s="6" t="s">
        <v>422</v>
      </c>
      <c r="M27" s="6">
        <v>626.34923469669297</v>
      </c>
      <c r="N27" s="6" t="s">
        <v>422</v>
      </c>
      <c r="O27" s="6" t="s">
        <v>422</v>
      </c>
      <c r="P27" s="6">
        <v>1.31584738882696E-5</v>
      </c>
      <c r="Q27" s="6" t="s">
        <v>423</v>
      </c>
      <c r="R27" s="6" t="s">
        <v>423</v>
      </c>
      <c r="S27" s="6" t="s">
        <v>423</v>
      </c>
      <c r="T27" s="6" t="s">
        <v>423</v>
      </c>
      <c r="U27" s="6" t="s">
        <v>423</v>
      </c>
      <c r="V27" s="6" t="s">
        <v>423</v>
      </c>
      <c r="W27" s="6">
        <v>4.6029562721991701E-6</v>
      </c>
      <c r="X27" s="6">
        <v>0.95327024796027704</v>
      </c>
      <c r="Y27" s="6">
        <v>0.65374379094965296</v>
      </c>
      <c r="Z27" s="6">
        <v>0.65323727956224098</v>
      </c>
      <c r="AA27" s="6">
        <v>0.95258698481803505</v>
      </c>
      <c r="AB27" s="6">
        <v>3.2128383032902099</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90.250737418572797</v>
      </c>
      <c r="F28" s="6">
        <v>64.582144219490004</v>
      </c>
      <c r="G28" s="6">
        <v>0.58635060727758104</v>
      </c>
      <c r="H28" s="6">
        <v>3.1827664298771698</v>
      </c>
      <c r="I28" s="6">
        <v>1.31501585391201</v>
      </c>
      <c r="J28" s="6">
        <v>1.4860510523889801</v>
      </c>
      <c r="K28" s="6">
        <v>1.4860510523889801</v>
      </c>
      <c r="L28" s="6" t="s">
        <v>422</v>
      </c>
      <c r="M28" s="6">
        <v>768.14058233975095</v>
      </c>
      <c r="N28" s="6" t="s">
        <v>422</v>
      </c>
      <c r="O28" s="6" t="s">
        <v>422</v>
      </c>
      <c r="P28" s="6">
        <v>1.0970215640549999E-5</v>
      </c>
      <c r="Q28" s="6" t="s">
        <v>423</v>
      </c>
      <c r="R28" s="6" t="s">
        <v>423</v>
      </c>
      <c r="S28" s="6" t="s">
        <v>423</v>
      </c>
      <c r="T28" s="6" t="s">
        <v>423</v>
      </c>
      <c r="U28" s="6" t="s">
        <v>423</v>
      </c>
      <c r="V28" s="6" t="s">
        <v>423</v>
      </c>
      <c r="W28" s="6">
        <v>3.8390060185744302E-6</v>
      </c>
      <c r="X28" s="6">
        <v>0.88106235009907796</v>
      </c>
      <c r="Y28" s="6">
        <v>0.64397857660902402</v>
      </c>
      <c r="Z28" s="6">
        <v>0.64364283134904099</v>
      </c>
      <c r="AA28" s="6">
        <v>0.87784583345100098</v>
      </c>
      <c r="AB28" s="6">
        <v>3.0465295915081398</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370.13075056198198</v>
      </c>
      <c r="F29" s="6">
        <v>37.585200396409498</v>
      </c>
      <c r="G29" s="6">
        <v>0.32579511493952901</v>
      </c>
      <c r="H29" s="6">
        <v>1.03282324272024</v>
      </c>
      <c r="I29" s="6">
        <v>13.494429212574801</v>
      </c>
      <c r="J29" s="6">
        <v>14.7194891975989</v>
      </c>
      <c r="K29" s="6">
        <v>14.7194891975989</v>
      </c>
      <c r="L29" s="6" t="s">
        <v>422</v>
      </c>
      <c r="M29" s="6">
        <v>602.55650169798798</v>
      </c>
      <c r="N29" s="6" t="s">
        <v>422</v>
      </c>
      <c r="O29" s="6" t="s">
        <v>422</v>
      </c>
      <c r="P29" s="6">
        <v>1.03187461968297E-6</v>
      </c>
      <c r="Q29" s="6" t="s">
        <v>423</v>
      </c>
      <c r="R29" s="6" t="s">
        <v>423</v>
      </c>
      <c r="S29" s="6" t="s">
        <v>423</v>
      </c>
      <c r="T29" s="6" t="s">
        <v>423</v>
      </c>
      <c r="U29" s="6" t="s">
        <v>423</v>
      </c>
      <c r="V29" s="6" t="s">
        <v>423</v>
      </c>
      <c r="W29" s="6">
        <v>2.91352909856634E-7</v>
      </c>
      <c r="X29" s="6">
        <v>1.37425639709992</v>
      </c>
      <c r="Y29" s="6">
        <v>0.60591262325823902</v>
      </c>
      <c r="Z29" s="6">
        <v>0.44622170914523002</v>
      </c>
      <c r="AA29" s="6">
        <v>0.80892076161366799</v>
      </c>
      <c r="AB29" s="6">
        <v>3.23531149111705</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0.62255602557470402</v>
      </c>
      <c r="F30" s="6">
        <v>1.9296945633054601</v>
      </c>
      <c r="G30" s="6">
        <v>3.61087929909777E-3</v>
      </c>
      <c r="H30" s="6">
        <v>2.9918128585532298E-2</v>
      </c>
      <c r="I30" s="6">
        <v>2.0822328464616499E-2</v>
      </c>
      <c r="J30" s="6">
        <v>2.35381864514486E-2</v>
      </c>
      <c r="K30" s="6">
        <v>2.35381864514486E-2</v>
      </c>
      <c r="L30" s="6" t="s">
        <v>422</v>
      </c>
      <c r="M30" s="6">
        <v>13.9846632782182</v>
      </c>
      <c r="N30" s="6" t="s">
        <v>422</v>
      </c>
      <c r="O30" s="6" t="s">
        <v>422</v>
      </c>
      <c r="P30" s="6">
        <v>8.4551558976443302E-8</v>
      </c>
      <c r="Q30" s="6" t="s">
        <v>423</v>
      </c>
      <c r="R30" s="6" t="s">
        <v>423</v>
      </c>
      <c r="S30" s="6" t="s">
        <v>423</v>
      </c>
      <c r="T30" s="6" t="s">
        <v>423</v>
      </c>
      <c r="U30" s="6" t="s">
        <v>423</v>
      </c>
      <c r="V30" s="6" t="s">
        <v>423</v>
      </c>
      <c r="W30" s="6">
        <v>2.9607718152972399E-8</v>
      </c>
      <c r="X30" s="6">
        <v>1.10074244445129E-2</v>
      </c>
      <c r="Y30" s="6">
        <v>8.5070996936718792E-3</v>
      </c>
      <c r="Z30" s="6">
        <v>8.5070996936718896E-3</v>
      </c>
      <c r="AA30" s="6">
        <v>1.0947137425138901E-2</v>
      </c>
      <c r="AB30" s="6">
        <v>3.8968761256995603E-2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1.39125201396528</v>
      </c>
      <c r="J32" s="6">
        <v>10.6477914708094</v>
      </c>
      <c r="K32" s="6">
        <v>10.6477914708094</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2.3761609794757099</v>
      </c>
      <c r="J33" s="6">
        <v>4.4002981101402101</v>
      </c>
      <c r="K33" s="6">
        <v>8.8005962202804202</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121.610814457205</v>
      </c>
      <c r="F34" s="6">
        <v>5.9921837571489602</v>
      </c>
      <c r="G34" s="6">
        <v>0.439663591281863</v>
      </c>
      <c r="H34" s="6">
        <v>5.5319402160000003E-2</v>
      </c>
      <c r="I34" s="6">
        <v>2.84111011525947</v>
      </c>
      <c r="J34" s="6">
        <v>2.9289795002674999</v>
      </c>
      <c r="K34" s="6">
        <v>2.9289795002674999</v>
      </c>
      <c r="L34" s="6" t="s">
        <v>422</v>
      </c>
      <c r="M34" s="6">
        <v>17.687927746809301</v>
      </c>
      <c r="N34" s="6">
        <v>0.24603427802246999</v>
      </c>
      <c r="O34" s="6">
        <v>8.2011426007489799E-2</v>
      </c>
      <c r="P34" s="6">
        <v>8.2011426007489799E-2</v>
      </c>
      <c r="Q34" s="6" t="s">
        <v>423</v>
      </c>
      <c r="R34" s="6" t="s">
        <v>423</v>
      </c>
      <c r="S34" s="6" t="s">
        <v>423</v>
      </c>
      <c r="T34" s="6" t="s">
        <v>423</v>
      </c>
      <c r="U34" s="6" t="s">
        <v>423</v>
      </c>
      <c r="V34" s="6" t="s">
        <v>423</v>
      </c>
      <c r="W34" s="6">
        <v>1.3583832244898</v>
      </c>
      <c r="X34" s="6">
        <v>7.90824465072224E-3</v>
      </c>
      <c r="Y34" s="6">
        <v>1.8745468801712E-2</v>
      </c>
      <c r="Z34" s="6">
        <v>1.5230693401391E-2</v>
      </c>
      <c r="AA34" s="6">
        <v>7.90824465072224E-3</v>
      </c>
      <c r="AB34" s="6">
        <v>4.9792651504547397E-2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54.131651162494897</v>
      </c>
      <c r="F36" s="6">
        <v>2.0692946296368202</v>
      </c>
      <c r="G36" s="6">
        <v>27.791928463919898</v>
      </c>
      <c r="H36" s="6">
        <v>6.6756513558319505E-2</v>
      </c>
      <c r="I36" s="6">
        <v>3.3254833476355898</v>
      </c>
      <c r="J36" s="6">
        <v>3.61465581262265</v>
      </c>
      <c r="K36" s="6">
        <v>3.7652664714620898</v>
      </c>
      <c r="L36" s="6" t="s">
        <v>422</v>
      </c>
      <c r="M36" s="6">
        <v>5.04996180610061</v>
      </c>
      <c r="N36" s="6">
        <v>0.223024071908556</v>
      </c>
      <c r="O36" s="6">
        <v>6.3604100494259297E-2</v>
      </c>
      <c r="P36" s="6">
        <v>1.4027733253065299E-3</v>
      </c>
      <c r="Q36" s="6" t="s">
        <v>423</v>
      </c>
      <c r="R36" s="6" t="s">
        <v>423</v>
      </c>
      <c r="S36" s="6" t="s">
        <v>423</v>
      </c>
      <c r="T36" s="6" t="s">
        <v>423</v>
      </c>
      <c r="U36" s="6" t="s">
        <v>423</v>
      </c>
      <c r="V36" s="6" t="s">
        <v>423</v>
      </c>
      <c r="W36" s="6">
        <v>7.4358544933438102</v>
      </c>
      <c r="X36" s="6">
        <v>7.4358544933438098E-3</v>
      </c>
      <c r="Y36" s="6">
        <v>1.48768652758635E-2</v>
      </c>
      <c r="Z36" s="6">
        <v>7.4358544933438098E-3</v>
      </c>
      <c r="AA36" s="6">
        <v>1.48768652758635E-2</v>
      </c>
      <c r="AB36" s="6">
        <v>4.46254395384146E-2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15.9728026778187</v>
      </c>
      <c r="F37" s="6">
        <v>1.4666572063819501</v>
      </c>
      <c r="G37" s="6">
        <v>0.20760103308928601</v>
      </c>
      <c r="H37" s="6">
        <v>5.3258183957636304E-4</v>
      </c>
      <c r="I37" s="6">
        <v>9.3546895873869204E-2</v>
      </c>
      <c r="J37" s="6">
        <v>9.3546895873869204E-2</v>
      </c>
      <c r="K37" s="6">
        <v>9.4048777270093198E-2</v>
      </c>
      <c r="L37" s="6" t="s">
        <v>422</v>
      </c>
      <c r="M37" s="6">
        <v>6.1419276140539303</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19.748567231818299</v>
      </c>
      <c r="F38" s="6">
        <v>108.75163293321999</v>
      </c>
      <c r="G38" s="6">
        <v>6.09676023196409E-2</v>
      </c>
      <c r="H38" s="6">
        <v>5.4146902195166401E-2</v>
      </c>
      <c r="I38" s="6">
        <v>2.8559449945514701</v>
      </c>
      <c r="J38" s="6">
        <v>3.0071179082269399</v>
      </c>
      <c r="K38" s="6">
        <v>3.09636355088473</v>
      </c>
      <c r="L38" s="6" t="s">
        <v>422</v>
      </c>
      <c r="M38" s="6">
        <v>479.10612209114601</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27.139524000000002</v>
      </c>
      <c r="F39" s="6">
        <v>1.3294220999999999</v>
      </c>
      <c r="G39" s="6">
        <v>7.5278323199999999</v>
      </c>
      <c r="H39" s="6">
        <v>0.21988225360260999</v>
      </c>
      <c r="I39" s="6">
        <v>2.39367475724621</v>
      </c>
      <c r="J39" s="6">
        <v>2.5940756742862199</v>
      </c>
      <c r="K39" s="6">
        <v>2.84502840608185</v>
      </c>
      <c r="L39" s="6" t="s">
        <v>422</v>
      </c>
      <c r="M39" s="6">
        <v>18.577367599999999</v>
      </c>
      <c r="N39" s="6">
        <v>0.91625577182793205</v>
      </c>
      <c r="O39" s="6">
        <v>0.49398890163665099</v>
      </c>
      <c r="P39" s="6">
        <v>5.8245104127255899E-2</v>
      </c>
      <c r="Q39" s="6" t="s">
        <v>423</v>
      </c>
      <c r="R39" s="6" t="s">
        <v>423</v>
      </c>
      <c r="S39" s="6" t="s">
        <v>423</v>
      </c>
      <c r="T39" s="6" t="s">
        <v>423</v>
      </c>
      <c r="U39" s="6" t="s">
        <v>423</v>
      </c>
      <c r="V39" s="6" t="s">
        <v>423</v>
      </c>
      <c r="W39" s="6">
        <v>0.48360730800000001</v>
      </c>
      <c r="X39" s="6">
        <v>4.2500835380045101E-4</v>
      </c>
      <c r="Y39" s="6">
        <v>6.2298988342839501E-4</v>
      </c>
      <c r="Z39" s="6">
        <v>6.2298988342839501E-4</v>
      </c>
      <c r="AA39" s="6">
        <v>6.5484781349819802E-4</v>
      </c>
      <c r="AB39" s="6">
        <v>2.3258359341554401E-3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15.8578894000827</v>
      </c>
      <c r="F40" s="6">
        <v>30.445532363619701</v>
      </c>
      <c r="G40" s="6">
        <v>3.06611953453827E-2</v>
      </c>
      <c r="H40" s="6">
        <v>2.8935096523445499E-2</v>
      </c>
      <c r="I40" s="6">
        <v>1.6888559766798601</v>
      </c>
      <c r="J40" s="6">
        <v>1.75365253646497</v>
      </c>
      <c r="K40" s="6">
        <v>1.78279323161773</v>
      </c>
      <c r="L40" s="6" t="s">
        <v>422</v>
      </c>
      <c r="M40" s="6">
        <v>453.93631783805802</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45.543058347011701</v>
      </c>
      <c r="F41" s="6">
        <v>127.44879484145</v>
      </c>
      <c r="G41" s="6">
        <v>7.8154014843348198</v>
      </c>
      <c r="H41" s="6">
        <v>1.4601525197673799</v>
      </c>
      <c r="I41" s="6">
        <v>90.646626756820794</v>
      </c>
      <c r="J41" s="6">
        <v>90.839392724288899</v>
      </c>
      <c r="K41" s="6">
        <v>96.537836434710201</v>
      </c>
      <c r="L41" s="6" t="s">
        <v>422</v>
      </c>
      <c r="M41" s="6">
        <v>627.08441412994796</v>
      </c>
      <c r="N41" s="6">
        <v>1.87312953012602</v>
      </c>
      <c r="O41" s="6">
        <v>0.60222336196077497</v>
      </c>
      <c r="P41" s="6">
        <v>0.100403240374156</v>
      </c>
      <c r="Q41" s="6" t="s">
        <v>423</v>
      </c>
      <c r="R41" s="6" t="s">
        <v>423</v>
      </c>
      <c r="S41" s="6" t="s">
        <v>423</v>
      </c>
      <c r="T41" s="6" t="s">
        <v>423</v>
      </c>
      <c r="U41" s="6" t="s">
        <v>423</v>
      </c>
      <c r="V41" s="6" t="s">
        <v>423</v>
      </c>
      <c r="W41" s="6">
        <v>4.80517700383706</v>
      </c>
      <c r="X41" s="6">
        <v>15.864232357131399</v>
      </c>
      <c r="Y41" s="6">
        <v>23.796192750251802</v>
      </c>
      <c r="Z41" s="6">
        <v>7.9327242069035604</v>
      </c>
      <c r="AA41" s="6">
        <v>13.4375057935227</v>
      </c>
      <c r="AB41" s="6">
        <v>61.030655107809402</v>
      </c>
      <c r="AC41" s="6">
        <v>8.8000000000000003E-4</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5.1656388896570498</v>
      </c>
      <c r="F42" s="6">
        <v>38.459651177462298</v>
      </c>
      <c r="G42" s="6">
        <v>1.46969782509404E-2</v>
      </c>
      <c r="H42" s="6">
        <v>1.59761691851797E-2</v>
      </c>
      <c r="I42" s="6">
        <v>1.5565799888404199</v>
      </c>
      <c r="J42" s="6">
        <v>1.64925361030627</v>
      </c>
      <c r="K42" s="6">
        <v>1.70777179585502</v>
      </c>
      <c r="L42" s="6" t="s">
        <v>422</v>
      </c>
      <c r="M42" s="6">
        <v>396.83191894178202</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4.6909573675198297</v>
      </c>
      <c r="F43" s="6">
        <v>0.265866125737862</v>
      </c>
      <c r="G43" s="6">
        <v>9.2747431036000005</v>
      </c>
      <c r="H43" s="6">
        <v>5.1646855261985501E-2</v>
      </c>
      <c r="I43" s="6">
        <v>0.68775930902577398</v>
      </c>
      <c r="J43" s="6">
        <v>1.0992275598297701</v>
      </c>
      <c r="K43" s="6">
        <v>1.8200349606677699</v>
      </c>
      <c r="L43" s="6" t="s">
        <v>422</v>
      </c>
      <c r="M43" s="6">
        <v>1.8569635162935401</v>
      </c>
      <c r="N43" s="6">
        <v>8.2060742398478395E-2</v>
      </c>
      <c r="O43" s="6">
        <v>0.110888578837982</v>
      </c>
      <c r="P43" s="6">
        <v>1.08099162515884E-2</v>
      </c>
      <c r="Q43" s="6" t="s">
        <v>423</v>
      </c>
      <c r="R43" s="6" t="s">
        <v>423</v>
      </c>
      <c r="S43" s="6" t="s">
        <v>423</v>
      </c>
      <c r="T43" s="6" t="s">
        <v>423</v>
      </c>
      <c r="U43" s="6" t="s">
        <v>423</v>
      </c>
      <c r="V43" s="6" t="s">
        <v>423</v>
      </c>
      <c r="W43" s="6">
        <v>0.69201923600000004</v>
      </c>
      <c r="X43" s="6">
        <v>4.2739364474466597E-5</v>
      </c>
      <c r="Y43" s="6">
        <v>1.03648421975148E-4</v>
      </c>
      <c r="Z43" s="6">
        <v>1.03648421975148E-4</v>
      </c>
      <c r="AA43" s="6">
        <v>1.34001350950184E-4</v>
      </c>
      <c r="AB43" s="6">
        <v>3.8403755937494702E-4</v>
      </c>
      <c r="AC43" s="6">
        <v>1.4036000000000001E-3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105.874441138883</v>
      </c>
      <c r="F44" s="6">
        <v>11.0269306861196</v>
      </c>
      <c r="G44" s="6">
        <v>8.5944643284126404E-2</v>
      </c>
      <c r="H44" s="6">
        <v>9.0626590884147207E-2</v>
      </c>
      <c r="I44" s="6">
        <v>8.1423449531294594</v>
      </c>
      <c r="J44" s="6">
        <v>8.3131088018611994</v>
      </c>
      <c r="K44" s="6">
        <v>8.3175222064636891</v>
      </c>
      <c r="L44" s="6" t="s">
        <v>422</v>
      </c>
      <c r="M44" s="6">
        <v>73.309858068402207</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13.832981696399001</v>
      </c>
      <c r="F45" s="6">
        <v>0.91813619105569999</v>
      </c>
      <c r="G45" s="6">
        <v>0.171723877751322</v>
      </c>
      <c r="H45" s="6">
        <v>1.7044844721988601E-2</v>
      </c>
      <c r="I45" s="6">
        <v>0.25512034742536699</v>
      </c>
      <c r="J45" s="6">
        <v>0.27730472545065799</v>
      </c>
      <c r="K45" s="6">
        <v>0.288859089016133</v>
      </c>
      <c r="L45" s="6" t="s">
        <v>422</v>
      </c>
      <c r="M45" s="6">
        <v>1.5194259325367501</v>
      </c>
      <c r="N45" s="6">
        <v>4.1595708817598699E-2</v>
      </c>
      <c r="O45" s="6">
        <v>1.4281193360708899E-3</v>
      </c>
      <c r="P45" s="6">
        <v>1.3865236272532901E-5</v>
      </c>
      <c r="Q45" s="6" t="s">
        <v>423</v>
      </c>
      <c r="R45" s="6" t="s">
        <v>423</v>
      </c>
      <c r="S45" s="6" t="s">
        <v>423</v>
      </c>
      <c r="T45" s="6" t="s">
        <v>423</v>
      </c>
      <c r="U45" s="6" t="s">
        <v>423</v>
      </c>
      <c r="V45" s="6" t="s">
        <v>423</v>
      </c>
      <c r="W45" s="6">
        <v>1.3865236272532899</v>
      </c>
      <c r="X45" s="6">
        <v>1.3865236272532901E-3</v>
      </c>
      <c r="Y45" s="6">
        <v>2.7730472545065801E-3</v>
      </c>
      <c r="Z45" s="6">
        <v>1.3865236272532901E-3</v>
      </c>
      <c r="AA45" s="6">
        <v>2.7730472545065801E-3</v>
      </c>
      <c r="AB45" s="6">
        <v>8.3191417635197391E-3</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1.9631904560533699</v>
      </c>
      <c r="F47" s="6">
        <v>0.24913189885523501</v>
      </c>
      <c r="G47" s="6">
        <v>0.198040707689461</v>
      </c>
      <c r="H47" s="6">
        <v>1.4396855975096501E-3</v>
      </c>
      <c r="I47" s="6">
        <v>2.95866839411103E-2</v>
      </c>
      <c r="J47" s="6">
        <v>3.1168070896632202E-2</v>
      </c>
      <c r="K47" s="6">
        <v>3.1786698044947E-2</v>
      </c>
      <c r="L47" s="6" t="s">
        <v>422</v>
      </c>
      <c r="M47" s="6">
        <v>0.82743066849482505</v>
      </c>
      <c r="N47" s="6">
        <v>0.125494360611586</v>
      </c>
      <c r="O47" s="6">
        <v>7.6462315342246104E-5</v>
      </c>
      <c r="P47" s="6">
        <v>7.4235257613831201E-7</v>
      </c>
      <c r="Q47" s="6" t="s">
        <v>423</v>
      </c>
      <c r="R47" s="6" t="s">
        <v>423</v>
      </c>
      <c r="S47" s="6" t="s">
        <v>423</v>
      </c>
      <c r="T47" s="6" t="s">
        <v>423</v>
      </c>
      <c r="U47" s="6" t="s">
        <v>423</v>
      </c>
      <c r="V47" s="6" t="s">
        <v>423</v>
      </c>
      <c r="W47" s="6">
        <v>7.4235257613831193E-2</v>
      </c>
      <c r="X47" s="6">
        <v>1.1749051591714301E-4</v>
      </c>
      <c r="Y47" s="6">
        <v>2.8754177928804099E-4</v>
      </c>
      <c r="Z47" s="6">
        <v>2.1330652167421001E-4</v>
      </c>
      <c r="AA47" s="6">
        <v>2.9883458497012198E-4</v>
      </c>
      <c r="AB47" s="6">
        <v>9.1717340184951696E-4</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0.31180027411675898</v>
      </c>
      <c r="F48" s="6">
        <v>0.15952404581295601</v>
      </c>
      <c r="G48" s="6">
        <v>7.3693791869137895E-2</v>
      </c>
      <c r="H48" s="6" t="s">
        <v>422</v>
      </c>
      <c r="I48" s="6">
        <v>2.4351603445500101</v>
      </c>
      <c r="J48" s="6">
        <v>34.063508824051901</v>
      </c>
      <c r="K48" s="6">
        <v>74.312783756603807</v>
      </c>
      <c r="L48" s="6" t="s">
        <v>422</v>
      </c>
      <c r="M48" s="6">
        <v>7.3054130806521206E-2</v>
      </c>
      <c r="N48" s="6">
        <v>1.04875125681086E-3</v>
      </c>
      <c r="O48" s="6">
        <v>6.5001234233420606E-5</v>
      </c>
      <c r="P48" s="6">
        <v>1.26121797766339E-5</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1.02917034730116E-2</v>
      </c>
      <c r="G50" s="6">
        <v>8.2846587772447506</v>
      </c>
      <c r="H50" s="6">
        <v>5.8113593730513897E-2</v>
      </c>
      <c r="I50" s="6">
        <v>4.0721281487075399E-2</v>
      </c>
      <c r="J50" s="6">
        <v>8.0826310784038E-2</v>
      </c>
      <c r="K50" s="6">
        <v>0.11350318603441099</v>
      </c>
      <c r="L50" s="6" t="s">
        <v>422</v>
      </c>
      <c r="M50" s="6" t="s">
        <v>422</v>
      </c>
      <c r="N50" s="6" t="s">
        <v>422</v>
      </c>
      <c r="O50" s="6" t="s">
        <v>422</v>
      </c>
      <c r="P50" s="6" t="s">
        <v>422</v>
      </c>
      <c r="Q50" s="6" t="s">
        <v>423</v>
      </c>
      <c r="R50" s="6" t="s">
        <v>423</v>
      </c>
      <c r="S50" s="6" t="s">
        <v>423</v>
      </c>
      <c r="T50" s="6" t="s">
        <v>423</v>
      </c>
      <c r="U50" s="6" t="s">
        <v>423</v>
      </c>
      <c r="V50" s="6" t="s">
        <v>423</v>
      </c>
      <c r="W50" s="6">
        <v>4.1263803788909703E-2</v>
      </c>
      <c r="X50" s="6" t="s">
        <v>422</v>
      </c>
      <c r="Y50" s="6">
        <v>1.3099057344742901E-7</v>
      </c>
      <c r="Z50" s="6">
        <v>1.3099057344742901E-7</v>
      </c>
      <c r="AA50" s="6" t="s">
        <v>422</v>
      </c>
      <c r="AB50" s="6">
        <v>2.6198114689485902E-7</v>
      </c>
      <c r="AC50" s="6">
        <v>3.2933033442722699E-2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0.67363272831946597</v>
      </c>
      <c r="F51" s="6">
        <v>338.41533443394502</v>
      </c>
      <c r="G51" s="6">
        <v>4.5374240170290401</v>
      </c>
      <c r="H51" s="6">
        <v>0</v>
      </c>
      <c r="I51" s="6">
        <v>1.0633290184158899</v>
      </c>
      <c r="J51" s="6">
        <v>2.1639691336342901</v>
      </c>
      <c r="K51" s="6">
        <v>4.1037854785224397</v>
      </c>
      <c r="L51" s="6" t="s">
        <v>422</v>
      </c>
      <c r="M51" s="6">
        <v>2.3682363477511599</v>
      </c>
      <c r="N51" s="6">
        <v>6.0248495386246298E-3</v>
      </c>
      <c r="O51" s="6">
        <v>3.0374781977673001E-3</v>
      </c>
      <c r="P51" s="6">
        <v>1.6299514132579499E-3</v>
      </c>
      <c r="Q51" s="6" t="s">
        <v>423</v>
      </c>
      <c r="R51" s="6" t="s">
        <v>423</v>
      </c>
      <c r="S51" s="6" t="s">
        <v>423</v>
      </c>
      <c r="T51" s="6" t="s">
        <v>423</v>
      </c>
      <c r="U51" s="6" t="s">
        <v>423</v>
      </c>
      <c r="V51" s="6" t="s">
        <v>423</v>
      </c>
      <c r="W51" s="6" t="s">
        <v>422</v>
      </c>
      <c r="X51" s="6">
        <v>2.3876411818925699E-6</v>
      </c>
      <c r="Y51" s="6">
        <v>5.3579435172030699E-4</v>
      </c>
      <c r="Z51" s="6">
        <v>3.41336714609762E-6</v>
      </c>
      <c r="AA51" s="6">
        <v>1.55370690370641E-6</v>
      </c>
      <c r="AB51" s="6">
        <v>5.4314906695200399E-4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2.3180207354929001</v>
      </c>
      <c r="F52" s="6">
        <v>10.221597095790599</v>
      </c>
      <c r="G52" s="6">
        <v>11.415040568049299</v>
      </c>
      <c r="H52" s="6">
        <v>5.9464143562875098E-2</v>
      </c>
      <c r="I52" s="6">
        <v>0.29081669462573501</v>
      </c>
      <c r="J52" s="6">
        <v>0.44081374847346499</v>
      </c>
      <c r="K52" s="6">
        <v>0.56845179601663698</v>
      </c>
      <c r="L52" s="6" t="s">
        <v>422</v>
      </c>
      <c r="M52" s="6">
        <v>3.0626623421771799</v>
      </c>
      <c r="N52" s="6">
        <v>0.26311121037478202</v>
      </c>
      <c r="O52" s="6">
        <v>9.6213701579665398E-2</v>
      </c>
      <c r="P52" s="6">
        <v>3.77503927170698E-2</v>
      </c>
      <c r="Q52" s="6" t="s">
        <v>423</v>
      </c>
      <c r="R52" s="6" t="s">
        <v>423</v>
      </c>
      <c r="S52" s="6" t="s">
        <v>423</v>
      </c>
      <c r="T52" s="6" t="s">
        <v>423</v>
      </c>
      <c r="U52" s="6" t="s">
        <v>423</v>
      </c>
      <c r="V52" s="6" t="s">
        <v>423</v>
      </c>
      <c r="W52" s="6" t="s">
        <v>422</v>
      </c>
      <c r="X52" s="6">
        <v>1.00886204069869E-2</v>
      </c>
      <c r="Y52" s="6">
        <v>1.27076324634858E-3</v>
      </c>
      <c r="Z52" s="6">
        <v>4.7352288989953799E-4</v>
      </c>
      <c r="AA52" s="6">
        <v>9.7902394898709798E-4</v>
      </c>
      <c r="AB52" s="6">
        <v>1.2811930492222101E-2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67.131514587355895</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1.50621732290136E-3</v>
      </c>
      <c r="F54" s="6">
        <v>155.99061107041001</v>
      </c>
      <c r="G54" s="6">
        <v>8.0358848357415802</v>
      </c>
      <c r="H54" s="6">
        <v>6.9349999427795401E-3</v>
      </c>
      <c r="I54" s="6">
        <v>9.4033811638018407E-3</v>
      </c>
      <c r="J54" s="6">
        <v>9.6919398630366492E-3</v>
      </c>
      <c r="K54" s="6">
        <v>9.6940594981275597E-3</v>
      </c>
      <c r="L54" s="6" t="s">
        <v>422</v>
      </c>
      <c r="M54" s="6">
        <v>4.8949860183557401E-3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2.2527226581085902</v>
      </c>
      <c r="F55" s="6">
        <v>69.0971196855361</v>
      </c>
      <c r="G55" s="6">
        <v>26.597788504898102</v>
      </c>
      <c r="H55" s="6">
        <v>7.4456089415144006E-2</v>
      </c>
      <c r="I55" s="6">
        <v>3.3160006123873802</v>
      </c>
      <c r="J55" s="6">
        <v>3.30979139912285</v>
      </c>
      <c r="K55" s="6">
        <v>3.3289833396316202</v>
      </c>
      <c r="L55" s="6" t="s">
        <v>422</v>
      </c>
      <c r="M55" s="6">
        <v>9.2031082956555803</v>
      </c>
      <c r="N55" s="6">
        <v>0</v>
      </c>
      <c r="O55" s="6">
        <v>0</v>
      </c>
      <c r="P55" s="6">
        <v>3.0000000000000001E-6</v>
      </c>
      <c r="Q55" s="6" t="s">
        <v>423</v>
      </c>
      <c r="R55" s="6" t="s">
        <v>423</v>
      </c>
      <c r="S55" s="6" t="s">
        <v>423</v>
      </c>
      <c r="T55" s="6" t="s">
        <v>423</v>
      </c>
      <c r="U55" s="6" t="s">
        <v>423</v>
      </c>
      <c r="V55" s="6" t="s">
        <v>423</v>
      </c>
      <c r="W55" s="6">
        <v>2.9146548209337202E-2</v>
      </c>
      <c r="X55" s="6">
        <v>1.6053513066362601E-3</v>
      </c>
      <c r="Y55" s="6">
        <v>1.8533998438124499E-6</v>
      </c>
      <c r="Z55" s="6">
        <v>2.2109768883751701E-6</v>
      </c>
      <c r="AA55" s="6">
        <v>6.6682466249218299E-6</v>
      </c>
      <c r="AB55" s="6">
        <v>1.61608392999337E-3</v>
      </c>
      <c r="AC55" s="6">
        <v>4.3274736056580701E-4</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v>0</v>
      </c>
      <c r="F56" s="6">
        <v>9.7418664645574402E-2</v>
      </c>
      <c r="G56" s="6" t="s">
        <v>422</v>
      </c>
      <c r="H56" s="6" t="s">
        <v>422</v>
      </c>
      <c r="I56" s="6">
        <v>0</v>
      </c>
      <c r="J56" s="6">
        <v>0</v>
      </c>
      <c r="K56" s="6">
        <v>0</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23.651053223000002</v>
      </c>
      <c r="F57" s="6">
        <v>0.24144260989999999</v>
      </c>
      <c r="G57" s="6">
        <v>14.045102635999999</v>
      </c>
      <c r="H57" s="6">
        <v>0.28915160300999998</v>
      </c>
      <c r="I57" s="6">
        <v>0.73278090810999996</v>
      </c>
      <c r="J57" s="6">
        <v>1.6202686908999999</v>
      </c>
      <c r="K57" s="6">
        <v>2.5443334452999999</v>
      </c>
      <c r="L57" s="6" t="s">
        <v>422</v>
      </c>
      <c r="M57" s="6">
        <v>10.541511621</v>
      </c>
      <c r="N57" s="6">
        <v>0.45406240594000002</v>
      </c>
      <c r="O57" s="6">
        <v>1.7012663312E-2</v>
      </c>
      <c r="P57" s="6">
        <v>0.26379679213000001</v>
      </c>
      <c r="Q57" s="6" t="s">
        <v>423</v>
      </c>
      <c r="R57" s="6" t="s">
        <v>423</v>
      </c>
      <c r="S57" s="6" t="s">
        <v>423</v>
      </c>
      <c r="T57" s="6" t="s">
        <v>423</v>
      </c>
      <c r="U57" s="6" t="s">
        <v>423</v>
      </c>
      <c r="V57" s="6" t="s">
        <v>423</v>
      </c>
      <c r="W57" s="6">
        <v>0.34848440445000001</v>
      </c>
      <c r="X57" s="6">
        <v>2.4665225794999999E-5</v>
      </c>
      <c r="Y57" s="6">
        <v>5.7699010343000001E-4</v>
      </c>
      <c r="Z57" s="6">
        <v>4.4045046063000002E-5</v>
      </c>
      <c r="AA57" s="6">
        <v>3.2593334086999999E-5</v>
      </c>
      <c r="AB57" s="6">
        <v>6.7829370936999997E-4</v>
      </c>
      <c r="AC57" s="6">
        <v>0.49266427711999999</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3.3366715687999999</v>
      </c>
      <c r="F58" s="6">
        <v>1.9604993497000001E-2</v>
      </c>
      <c r="G58" s="6">
        <v>1.1366423209000001</v>
      </c>
      <c r="H58" s="6">
        <v>2.5389999999999999E-2</v>
      </c>
      <c r="I58" s="6">
        <v>0.46977473485999999</v>
      </c>
      <c r="J58" s="6">
        <v>1.0756713790000001</v>
      </c>
      <c r="K58" s="6">
        <v>1.8679507118000001</v>
      </c>
      <c r="L58" s="6" t="s">
        <v>422</v>
      </c>
      <c r="M58" s="6">
        <v>1.9562641868999999</v>
      </c>
      <c r="N58" s="6">
        <v>1.2798609484999999E-2</v>
      </c>
      <c r="O58" s="6">
        <v>8.6469234431000002E-3</v>
      </c>
      <c r="P58" s="6">
        <v>2.9624697982000001E-3</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0.88839460839999995</v>
      </c>
      <c r="F59" s="6">
        <v>0.25516699016</v>
      </c>
      <c r="G59" s="6">
        <v>0.49597583643999998</v>
      </c>
      <c r="H59" s="6" t="s">
        <v>422</v>
      </c>
      <c r="I59" s="6">
        <v>0.22181240021000001</v>
      </c>
      <c r="J59" s="6">
        <v>0.24257904116000001</v>
      </c>
      <c r="K59" s="6">
        <v>0.26752223399000002</v>
      </c>
      <c r="L59" s="6" t="s">
        <v>422</v>
      </c>
      <c r="M59" s="6">
        <v>0.17761172998999999</v>
      </c>
      <c r="N59" s="6">
        <v>4.2287942069000001E-4</v>
      </c>
      <c r="O59" s="6">
        <v>4.4389088699000001E-4</v>
      </c>
      <c r="P59" s="6" t="s">
        <v>422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1.0222379850672301</v>
      </c>
      <c r="F60" s="6">
        <v>0.356493710143023</v>
      </c>
      <c r="G60" s="6">
        <v>0.10441689478268699</v>
      </c>
      <c r="H60" s="6">
        <v>0.38626539700062601</v>
      </c>
      <c r="I60" s="6">
        <v>6.7854906660781102</v>
      </c>
      <c r="J60" s="6">
        <v>18.6599303682701</v>
      </c>
      <c r="K60" s="6">
        <v>36.551517511324299</v>
      </c>
      <c r="L60" s="6" t="s">
        <v>422</v>
      </c>
      <c r="M60" s="6">
        <v>0.56361848375461698</v>
      </c>
      <c r="N60" s="6">
        <v>9.7860466199820202</v>
      </c>
      <c r="O60" s="6">
        <v>0.31371547005690997</v>
      </c>
      <c r="P60" s="6">
        <v>3.90615291685802E-3</v>
      </c>
      <c r="Q60" s="6" t="s">
        <v>423</v>
      </c>
      <c r="R60" s="6" t="s">
        <v>423</v>
      </c>
      <c r="S60" s="6" t="s">
        <v>423</v>
      </c>
      <c r="T60" s="6" t="s">
        <v>423</v>
      </c>
      <c r="U60" s="6" t="s">
        <v>423</v>
      </c>
      <c r="V60" s="6" t="s">
        <v>423</v>
      </c>
      <c r="W60" s="6">
        <v>8.5583518986017092E-3</v>
      </c>
      <c r="X60" s="6">
        <v>2.92998053277644E-5</v>
      </c>
      <c r="Y60" s="6">
        <v>1.5487039958961202E-5</v>
      </c>
      <c r="Z60" s="6">
        <v>2.3858412909750998E-5</v>
      </c>
      <c r="AA60" s="6">
        <v>5.8181042007989397E-5</v>
      </c>
      <c r="AB60" s="6">
        <v>1.2682630020446599E-4</v>
      </c>
      <c r="AC60" s="6">
        <v>1.4429000000000001E-2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413.23489631187698</v>
      </c>
      <c r="J61" s="6">
        <v>2066.1744815483798</v>
      </c>
      <c r="K61" s="6">
        <v>6887.24827182428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4.9236902153000001E-2</v>
      </c>
      <c r="F63" s="6">
        <v>0.10754086307999999</v>
      </c>
      <c r="G63" s="6">
        <v>0.83747870250000001</v>
      </c>
      <c r="H63" s="6">
        <v>0.28440245200999997</v>
      </c>
      <c r="I63" s="6">
        <v>6.3585384905</v>
      </c>
      <c r="J63" s="6">
        <v>12.915362394000001</v>
      </c>
      <c r="K63" s="6">
        <v>40.908340053000003</v>
      </c>
      <c r="L63" s="6" t="s">
        <v>422</v>
      </c>
      <c r="M63" s="6">
        <v>4.5153554222999999</v>
      </c>
      <c r="N63" s="6" t="s">
        <v>422</v>
      </c>
      <c r="O63" s="6" t="s">
        <v>422</v>
      </c>
      <c r="P63" s="6" t="s">
        <v>422</v>
      </c>
      <c r="Q63" s="6" t="s">
        <v>423</v>
      </c>
      <c r="R63" s="6" t="s">
        <v>423</v>
      </c>
      <c r="S63" s="6" t="s">
        <v>423</v>
      </c>
      <c r="T63" s="6" t="s">
        <v>423</v>
      </c>
      <c r="U63" s="6" t="s">
        <v>423</v>
      </c>
      <c r="V63" s="6" t="s">
        <v>423</v>
      </c>
      <c r="W63" s="6">
        <v>1.43E-2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424</v>
      </c>
      <c r="E66" s="6" t="s">
        <v>432</v>
      </c>
      <c r="F66" s="6" t="s">
        <v>432</v>
      </c>
      <c r="G66" s="6" t="s">
        <v>432</v>
      </c>
      <c r="H66" s="6" t="s">
        <v>432</v>
      </c>
      <c r="I66" s="6" t="s">
        <v>432</v>
      </c>
      <c r="J66" s="6" t="s">
        <v>432</v>
      </c>
      <c r="K66" s="6" t="s">
        <v>432</v>
      </c>
      <c r="L66" s="6" t="s">
        <v>422</v>
      </c>
      <c r="M66" s="6" t="s">
        <v>432</v>
      </c>
      <c r="N66" s="6" t="s">
        <v>432</v>
      </c>
      <c r="O66" s="6" t="s">
        <v>432</v>
      </c>
      <c r="P66" s="6" t="s">
        <v>432</v>
      </c>
      <c r="Q66" s="6" t="s">
        <v>423</v>
      </c>
      <c r="R66" s="6" t="s">
        <v>423</v>
      </c>
      <c r="S66" s="6" t="s">
        <v>423</v>
      </c>
      <c r="T66" s="6" t="s">
        <v>423</v>
      </c>
      <c r="U66" s="6" t="s">
        <v>423</v>
      </c>
      <c r="V66" s="6" t="s">
        <v>423</v>
      </c>
      <c r="W66" s="6" t="s">
        <v>432</v>
      </c>
      <c r="X66" s="6" t="s">
        <v>432</v>
      </c>
      <c r="Y66" s="6" t="s">
        <v>432</v>
      </c>
      <c r="Z66" s="6" t="s">
        <v>432</v>
      </c>
      <c r="AA66" s="6" t="s">
        <v>432</v>
      </c>
      <c r="AB66" s="6" t="s">
        <v>432</v>
      </c>
      <c r="AC66" s="6" t="s">
        <v>432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19.331908599999998</v>
      </c>
      <c r="F70" s="6">
        <v>10.962803020000001</v>
      </c>
      <c r="G70" s="6">
        <v>14.932908038000001</v>
      </c>
      <c r="H70" s="6">
        <v>9.0897591512999991</v>
      </c>
      <c r="I70" s="6">
        <v>0.93288875669000004</v>
      </c>
      <c r="J70" s="6">
        <v>2.1582170976000001</v>
      </c>
      <c r="K70" s="6">
        <v>3.1599043408999998</v>
      </c>
      <c r="L70" s="6" t="s">
        <v>422</v>
      </c>
      <c r="M70" s="6">
        <v>12.31344517</v>
      </c>
      <c r="N70" s="6">
        <v>3.3559701919999997E-2</v>
      </c>
      <c r="O70" s="6">
        <v>6.1426360369000003E-3</v>
      </c>
      <c r="P70" s="6">
        <v>8.7028795025000001E-3</v>
      </c>
      <c r="Q70" s="6" t="s">
        <v>423</v>
      </c>
      <c r="R70" s="6" t="s">
        <v>423</v>
      </c>
      <c r="S70" s="6" t="s">
        <v>423</v>
      </c>
      <c r="T70" s="6" t="s">
        <v>423</v>
      </c>
      <c r="U70" s="6" t="s">
        <v>423</v>
      </c>
      <c r="V70" s="6" t="s">
        <v>423</v>
      </c>
      <c r="W70" s="6">
        <v>0.19732969833</v>
      </c>
      <c r="X70" s="6">
        <v>2.0754414801999999E-3</v>
      </c>
      <c r="Y70" s="6">
        <v>7.9139535726E-3</v>
      </c>
      <c r="Z70" s="6">
        <v>3.3786256654E-3</v>
      </c>
      <c r="AA70" s="6">
        <v>2.3420273923000002E-3</v>
      </c>
      <c r="AB70" s="6">
        <v>1.5710048109999999E-2</v>
      </c>
      <c r="AC70" s="6" t="s">
        <v>422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4.0735262471000002</v>
      </c>
      <c r="F72" s="6">
        <v>1.3215107199</v>
      </c>
      <c r="G72" s="6">
        <v>19.098615654</v>
      </c>
      <c r="H72" s="6">
        <v>9.5857976122000005E-2</v>
      </c>
      <c r="I72" s="6">
        <v>2.6360729523000002</v>
      </c>
      <c r="J72" s="6">
        <v>5.4085284774</v>
      </c>
      <c r="K72" s="6">
        <v>13.878650367000001</v>
      </c>
      <c r="L72" s="6" t="s">
        <v>422</v>
      </c>
      <c r="M72" s="6">
        <v>19.469414043</v>
      </c>
      <c r="N72" s="6">
        <v>4.7749417305000001</v>
      </c>
      <c r="O72" s="6">
        <v>0.17416933323</v>
      </c>
      <c r="P72" s="6">
        <v>0.55148385855000004</v>
      </c>
      <c r="Q72" s="6" t="s">
        <v>423</v>
      </c>
      <c r="R72" s="6" t="s">
        <v>423</v>
      </c>
      <c r="S72" s="6" t="s">
        <v>423</v>
      </c>
      <c r="T72" s="6" t="s">
        <v>423</v>
      </c>
      <c r="U72" s="6" t="s">
        <v>423</v>
      </c>
      <c r="V72" s="6" t="s">
        <v>423</v>
      </c>
      <c r="W72" s="6">
        <v>1.3307227858999999</v>
      </c>
      <c r="X72" s="6">
        <v>0.14522253997000001</v>
      </c>
      <c r="Y72" s="6">
        <v>0.15280934944999999</v>
      </c>
      <c r="Z72" s="6">
        <v>8.8819502689000004E-2</v>
      </c>
      <c r="AA72" s="6">
        <v>5.6654743878999998E-2</v>
      </c>
      <c r="AB72" s="6">
        <v>0.44350613598999999</v>
      </c>
      <c r="AC72" s="6">
        <v>0.75398818121</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0.11808600297000001</v>
      </c>
      <c r="F73" s="6">
        <v>0.55890364915000001</v>
      </c>
      <c r="G73" s="6">
        <v>4.7373994779999998E-2</v>
      </c>
      <c r="H73" s="6" t="s">
        <v>422</v>
      </c>
      <c r="I73" s="6">
        <v>5.1362034268999999</v>
      </c>
      <c r="J73" s="6">
        <v>5.6564880958000003</v>
      </c>
      <c r="K73" s="6">
        <v>6.0309635556999996</v>
      </c>
      <c r="L73" s="6" t="s">
        <v>422</v>
      </c>
      <c r="M73" s="6">
        <v>48.685019623000002</v>
      </c>
      <c r="N73" s="6">
        <v>0.32540973741000001</v>
      </c>
      <c r="O73" s="6">
        <v>1.8067312828E-3</v>
      </c>
      <c r="P73" s="6" t="s">
        <v>422</v>
      </c>
      <c r="Q73" s="6" t="s">
        <v>423</v>
      </c>
      <c r="R73" s="6" t="s">
        <v>423</v>
      </c>
      <c r="S73" s="6" t="s">
        <v>423</v>
      </c>
      <c r="T73" s="6" t="s">
        <v>423</v>
      </c>
      <c r="U73" s="6" t="s">
        <v>423</v>
      </c>
      <c r="V73" s="6" t="s">
        <v>423</v>
      </c>
      <c r="W73" s="6">
        <v>1.0004378265999999E-2</v>
      </c>
      <c r="X73" s="6" t="s">
        <v>422</v>
      </c>
      <c r="Y73" s="6" t="s">
        <v>422</v>
      </c>
      <c r="Z73" s="6" t="s">
        <v>422</v>
      </c>
      <c r="AA73" s="6" t="s">
        <v>422</v>
      </c>
      <c r="AB73" s="6" t="s">
        <v>422</v>
      </c>
      <c r="AC73" s="6">
        <v>9.9053250156000005E-6</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0.53370312177000001</v>
      </c>
      <c r="F74" s="6">
        <v>0.80055709778999995</v>
      </c>
      <c r="G74" s="6">
        <v>61.849678855999997</v>
      </c>
      <c r="H74" s="6" t="s">
        <v>422</v>
      </c>
      <c r="I74" s="6">
        <v>4.3120361263999998</v>
      </c>
      <c r="J74" s="6">
        <v>5.531662904</v>
      </c>
      <c r="K74" s="6">
        <v>8.2662856925000003</v>
      </c>
      <c r="L74" s="6" t="s">
        <v>422</v>
      </c>
      <c r="M74" s="6">
        <v>385.72019768000001</v>
      </c>
      <c r="N74" s="6" t="s">
        <v>422</v>
      </c>
      <c r="O74" s="6" t="s">
        <v>422</v>
      </c>
      <c r="P74" s="6">
        <v>1.7860915816000002E-2</v>
      </c>
      <c r="Q74" s="6" t="s">
        <v>423</v>
      </c>
      <c r="R74" s="6" t="s">
        <v>423</v>
      </c>
      <c r="S74" s="6" t="s">
        <v>423</v>
      </c>
      <c r="T74" s="6" t="s">
        <v>423</v>
      </c>
      <c r="U74" s="6" t="s">
        <v>423</v>
      </c>
      <c r="V74" s="6" t="s">
        <v>423</v>
      </c>
      <c r="W74" s="6">
        <v>0.39460192350000001</v>
      </c>
      <c r="X74" s="6">
        <v>4.2130251015000004</v>
      </c>
      <c r="Y74" s="6">
        <v>9.7917924745999994</v>
      </c>
      <c r="Z74" s="6">
        <v>3.7406726328</v>
      </c>
      <c r="AA74" s="6">
        <v>2.8919499311000001</v>
      </c>
      <c r="AB74" s="6">
        <v>20.637440139999999</v>
      </c>
      <c r="AC74" s="6">
        <v>4.7853182171E-2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0.76562990089000005</v>
      </c>
      <c r="F80" s="6">
        <v>1.5264197475E-2</v>
      </c>
      <c r="G80" s="6">
        <v>331.30068841999997</v>
      </c>
      <c r="H80" s="6">
        <v>0.46587024483</v>
      </c>
      <c r="I80" s="6">
        <v>1.8408187187</v>
      </c>
      <c r="J80" s="6">
        <v>2.1170489484999999</v>
      </c>
      <c r="K80" s="6">
        <v>4.0238901792000004</v>
      </c>
      <c r="L80" s="6" t="s">
        <v>422</v>
      </c>
      <c r="M80" s="6">
        <v>0.222588492</v>
      </c>
      <c r="N80" s="6">
        <v>95.043891395000003</v>
      </c>
      <c r="O80" s="6">
        <v>4.7112841560999996</v>
      </c>
      <c r="P80" s="6">
        <v>0.20771325906999999</v>
      </c>
      <c r="Q80" s="6" t="s">
        <v>423</v>
      </c>
      <c r="R80" s="6" t="s">
        <v>423</v>
      </c>
      <c r="S80" s="6" t="s">
        <v>423</v>
      </c>
      <c r="T80" s="6" t="s">
        <v>423</v>
      </c>
      <c r="U80" s="6" t="s">
        <v>423</v>
      </c>
      <c r="V80" s="6" t="s">
        <v>423</v>
      </c>
      <c r="W80" s="6">
        <v>0.46834027006000001</v>
      </c>
      <c r="X80" s="6" t="s">
        <v>422</v>
      </c>
      <c r="Y80" s="6">
        <v>2.0678932988E-4</v>
      </c>
      <c r="Z80" s="6">
        <v>1.1713449135E-4</v>
      </c>
      <c r="AA80" s="6" t="s">
        <v>422</v>
      </c>
      <c r="AB80" s="6">
        <v>3.2392382123000001E-4</v>
      </c>
      <c r="AC80" s="6">
        <v>0.92797482795999997</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147.66664909621599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10.955977978933101</v>
      </c>
      <c r="G83" s="6">
        <v>0.123584121593002</v>
      </c>
      <c r="H83" s="6" t="s">
        <v>422</v>
      </c>
      <c r="I83" s="6">
        <v>2.0487699841860798</v>
      </c>
      <c r="J83" s="6">
        <v>10.798173578917501</v>
      </c>
      <c r="K83" s="6">
        <v>55.389239740335498</v>
      </c>
      <c r="L83" s="6" t="s">
        <v>422</v>
      </c>
      <c r="M83" s="6">
        <v>0.53954062653035495</v>
      </c>
      <c r="N83" s="6">
        <v>0.43300739689754097</v>
      </c>
      <c r="O83" s="6">
        <v>8.3483006752727903E-3</v>
      </c>
      <c r="P83" s="6">
        <v>8.2093842589454798E-3</v>
      </c>
      <c r="Q83" s="6" t="s">
        <v>423</v>
      </c>
      <c r="R83" s="6" t="s">
        <v>423</v>
      </c>
      <c r="S83" s="6" t="s">
        <v>423</v>
      </c>
      <c r="T83" s="6" t="s">
        <v>423</v>
      </c>
      <c r="U83" s="6" t="s">
        <v>423</v>
      </c>
      <c r="V83" s="6" t="s">
        <v>423</v>
      </c>
      <c r="W83" s="6">
        <v>8.0152254205526803E-3</v>
      </c>
      <c r="X83" s="6">
        <v>2.4534544787897998E-3</v>
      </c>
      <c r="Y83" s="6">
        <v>8.5870906757643094E-3</v>
      </c>
      <c r="Z83" s="6">
        <v>3.0463726444973399E-3</v>
      </c>
      <c r="AA83" s="6">
        <v>2.4534544787897998E-3</v>
      </c>
      <c r="AB83" s="6">
        <v>1.6540372277841199E-2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73.424689615908804</v>
      </c>
      <c r="G85" s="6" t="s">
        <v>422</v>
      </c>
      <c r="H85" s="6" t="s">
        <v>422</v>
      </c>
      <c r="I85" s="6" t="s">
        <v>422</v>
      </c>
      <c r="J85" s="6" t="s">
        <v>422</v>
      </c>
      <c r="K85" s="6" t="s">
        <v>422</v>
      </c>
      <c r="L85" s="6" t="s">
        <v>422</v>
      </c>
      <c r="M85" s="6" t="s">
        <v>422</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99.922122006505305</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0.24179941641282399</v>
      </c>
      <c r="G87" s="6" t="s">
        <v>422</v>
      </c>
      <c r="H87" s="6" t="s">
        <v>422</v>
      </c>
      <c r="I87" s="6">
        <v>1.4711399999999999E-2</v>
      </c>
      <c r="J87" s="6">
        <v>1.98014E-2</v>
      </c>
      <c r="K87" s="6">
        <v>3.2222800000000003E-2</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3.1147565617E-6</v>
      </c>
      <c r="F88" s="6">
        <v>0.97220861724999996</v>
      </c>
      <c r="G88" s="6" t="s">
        <v>422</v>
      </c>
      <c r="H88" s="6">
        <v>2.0722000000000002E-3</v>
      </c>
      <c r="I88" s="6">
        <v>1.1912154080000001E-2</v>
      </c>
      <c r="J88" s="6">
        <v>1.9358750947999999E-2</v>
      </c>
      <c r="K88" s="6">
        <v>2.042574724E-2</v>
      </c>
      <c r="L88" s="6" t="s">
        <v>422</v>
      </c>
      <c r="M88" s="6">
        <v>8.6473045031E-6</v>
      </c>
      <c r="N88" s="6">
        <v>9.0575229506999998E-3</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28.475430286270601</v>
      </c>
      <c r="G89" s="6">
        <v>0</v>
      </c>
      <c r="H89" s="6" t="s">
        <v>422</v>
      </c>
      <c r="I89" s="6">
        <v>6.4345001180056496E-3</v>
      </c>
      <c r="J89" s="6">
        <v>7.2517240802449298E-3</v>
      </c>
      <c r="K89" s="6">
        <v>1.4223480142733599E-2</v>
      </c>
      <c r="L89" s="6" t="s">
        <v>422</v>
      </c>
      <c r="M89" s="6">
        <v>0</v>
      </c>
      <c r="N89" s="6">
        <v>0</v>
      </c>
      <c r="O89" s="6">
        <v>0</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13.242140965999999</v>
      </c>
      <c r="F92" s="6">
        <v>16.09553438</v>
      </c>
      <c r="G92" s="6">
        <v>6.1608360582000001</v>
      </c>
      <c r="H92" s="6">
        <v>1.5300704902</v>
      </c>
      <c r="I92" s="6">
        <v>5.5689454908</v>
      </c>
      <c r="J92" s="6">
        <v>7.2402716095999997</v>
      </c>
      <c r="K92" s="6">
        <v>10.077221879</v>
      </c>
      <c r="L92" s="6" t="s">
        <v>422</v>
      </c>
      <c r="M92" s="6">
        <v>44.611917497999997</v>
      </c>
      <c r="N92" s="6">
        <v>0.83502383417000003</v>
      </c>
      <c r="O92" s="6">
        <v>0.12090919763000001</v>
      </c>
      <c r="P92" s="6">
        <v>2.3702074244000001E-2</v>
      </c>
      <c r="Q92" s="6" t="s">
        <v>423</v>
      </c>
      <c r="R92" s="6" t="s">
        <v>423</v>
      </c>
      <c r="S92" s="6" t="s">
        <v>423</v>
      </c>
      <c r="T92" s="6" t="s">
        <v>423</v>
      </c>
      <c r="U92" s="6" t="s">
        <v>423</v>
      </c>
      <c r="V92" s="6" t="s">
        <v>423</v>
      </c>
      <c r="W92" s="6">
        <v>1.0191934095999999</v>
      </c>
      <c r="X92" s="6">
        <v>1.0152169128E-2</v>
      </c>
      <c r="Y92" s="6">
        <v>2.0242529666E-2</v>
      </c>
      <c r="Z92" s="6">
        <v>1.9866923613E-2</v>
      </c>
      <c r="AA92" s="6">
        <v>4.4087246725999998E-4</v>
      </c>
      <c r="AB92" s="6">
        <v>5.0702494873999998E-2</v>
      </c>
      <c r="AC92" s="6">
        <v>0.10706051905</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0.22969113655000001</v>
      </c>
      <c r="F93" s="6">
        <v>24.4249538556601</v>
      </c>
      <c r="G93" s="6">
        <v>2.3376112120999999E-2</v>
      </c>
      <c r="H93" s="6">
        <v>0.21335393574</v>
      </c>
      <c r="I93" s="6">
        <v>17.440869384918901</v>
      </c>
      <c r="J93" s="6">
        <v>19.310550627323099</v>
      </c>
      <c r="K93" s="6">
        <v>20.203193717323099</v>
      </c>
      <c r="L93" s="6" t="s">
        <v>422</v>
      </c>
      <c r="M93" s="6">
        <v>7.8300371839151302</v>
      </c>
      <c r="N93" s="6" t="s">
        <v>422</v>
      </c>
      <c r="O93" s="6" t="s">
        <v>422</v>
      </c>
      <c r="P93" s="6" t="s">
        <v>422</v>
      </c>
      <c r="Q93" s="6" t="s">
        <v>423</v>
      </c>
      <c r="R93" s="6" t="s">
        <v>423</v>
      </c>
      <c r="S93" s="6" t="s">
        <v>423</v>
      </c>
      <c r="T93" s="6" t="s">
        <v>423</v>
      </c>
      <c r="U93" s="6" t="s">
        <v>423</v>
      </c>
      <c r="V93" s="6" t="s">
        <v>423</v>
      </c>
      <c r="W93" s="6" t="s">
        <v>422</v>
      </c>
      <c r="X93" s="6">
        <v>0.12163886343531199</v>
      </c>
      <c r="Y93" s="6" t="s">
        <v>422</v>
      </c>
      <c r="Z93" s="6" t="s">
        <v>422</v>
      </c>
      <c r="AA93" s="6" t="s">
        <v>422</v>
      </c>
      <c r="AB93" s="6">
        <v>0.12163886343531199</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0.27528867316</v>
      </c>
      <c r="F94" s="6">
        <v>29.478660056999999</v>
      </c>
      <c r="G94" s="6">
        <v>0.54429006014000003</v>
      </c>
      <c r="H94" s="6">
        <v>6.1377577256000002E-2</v>
      </c>
      <c r="I94" s="6">
        <v>1.1616138029</v>
      </c>
      <c r="J94" s="6">
        <v>1.4668763914</v>
      </c>
      <c r="K94" s="6">
        <v>2.2999740423000001</v>
      </c>
      <c r="L94" s="6" t="s">
        <v>422</v>
      </c>
      <c r="M94" s="6">
        <v>4.2353090009000001</v>
      </c>
      <c r="N94" s="6">
        <v>8.3076911648999996</v>
      </c>
      <c r="O94" s="6">
        <v>0.36847482342999999</v>
      </c>
      <c r="P94" s="6">
        <v>1.5040405852E-2</v>
      </c>
      <c r="Q94" s="6" t="s">
        <v>423</v>
      </c>
      <c r="R94" s="6" t="s">
        <v>423</v>
      </c>
      <c r="S94" s="6" t="s">
        <v>423</v>
      </c>
      <c r="T94" s="6" t="s">
        <v>423</v>
      </c>
      <c r="U94" s="6" t="s">
        <v>423</v>
      </c>
      <c r="V94" s="6" t="s">
        <v>423</v>
      </c>
      <c r="W94" s="6">
        <v>0.38150762930999998</v>
      </c>
      <c r="X94" s="6">
        <v>3.3293124954000001E-4</v>
      </c>
      <c r="Y94" s="6">
        <v>7.9796102712999999E-4</v>
      </c>
      <c r="Z94" s="6" t="s">
        <v>422</v>
      </c>
      <c r="AA94" s="6">
        <v>9.1287600680999998E-5</v>
      </c>
      <c r="AB94" s="6">
        <v>1.2221798772999999E-3</v>
      </c>
      <c r="AC94" s="6">
        <v>2.983743283E-2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5.8583675002999998E-2</v>
      </c>
      <c r="F95" s="6">
        <v>29.626951983000001</v>
      </c>
      <c r="G95" s="6">
        <v>0.12012111598</v>
      </c>
      <c r="H95" s="6">
        <v>4.1655498595999998E-3</v>
      </c>
      <c r="I95" s="6">
        <v>2.5323717378000001</v>
      </c>
      <c r="J95" s="6">
        <v>4.6980043114000001</v>
      </c>
      <c r="K95" s="6">
        <v>8.9503868970999996</v>
      </c>
      <c r="L95" s="6" t="s">
        <v>422</v>
      </c>
      <c r="M95" s="6">
        <v>2.3847075664999999</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v>1.7321E-2</v>
      </c>
      <c r="G98" s="6" t="s">
        <v>422</v>
      </c>
      <c r="H98" s="6" t="s">
        <v>422</v>
      </c>
      <c r="I98" s="6">
        <v>6.9409027400000003E-2</v>
      </c>
      <c r="J98" s="6">
        <v>0.12918242739999999</v>
      </c>
      <c r="K98" s="6">
        <v>0.53820351284701995</v>
      </c>
      <c r="L98" s="6" t="s">
        <v>422</v>
      </c>
      <c r="M98" s="6" t="s">
        <v>422</v>
      </c>
      <c r="N98" s="6">
        <v>9.0530000000000003E-3</v>
      </c>
      <c r="O98" s="6">
        <v>4.08E-4</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34.076922028624601</v>
      </c>
      <c r="G99" s="6" t="s">
        <v>422</v>
      </c>
      <c r="H99" s="6">
        <v>52.0515073704508</v>
      </c>
      <c r="I99" s="6">
        <v>0.25688941251435199</v>
      </c>
      <c r="J99" s="6">
        <v>1.15600235631458</v>
      </c>
      <c r="K99" s="6">
        <v>2.5688941251435198</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43.838590559225402</v>
      </c>
      <c r="G100" s="6" t="s">
        <v>422</v>
      </c>
      <c r="H100" s="6">
        <v>164.47864801366501</v>
      </c>
      <c r="I100" s="6">
        <v>0.868428688253157</v>
      </c>
      <c r="J100" s="6">
        <v>3.9079290971392102</v>
      </c>
      <c r="K100" s="6">
        <v>8.6842868825315698</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0.17051255000000001</v>
      </c>
      <c r="G101" s="6" t="s">
        <v>422</v>
      </c>
      <c r="H101" s="6">
        <v>2.0458029590692601</v>
      </c>
      <c r="I101" s="6">
        <v>5.8623927390000002E-3</v>
      </c>
      <c r="J101" s="6">
        <v>2.6380767325500001E-2</v>
      </c>
      <c r="K101" s="6">
        <v>5.8623927389999997E-2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8.3671965499999992</v>
      </c>
      <c r="G102" s="6" t="s">
        <v>422</v>
      </c>
      <c r="H102" s="6">
        <v>45.0654872821789</v>
      </c>
      <c r="I102" s="6">
        <v>0.67734727389319904</v>
      </c>
      <c r="J102" s="6">
        <v>3.0480627325194001</v>
      </c>
      <c r="K102" s="6">
        <v>6.7734727389319902</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0.53222892600000005</v>
      </c>
      <c r="G103" s="6" t="s">
        <v>422</v>
      </c>
      <c r="H103" s="6">
        <v>2.0966758819437201</v>
      </c>
      <c r="I103" s="6">
        <v>6.0018904108800003E-3</v>
      </c>
      <c r="J103" s="6">
        <v>2.7008506848960001E-2</v>
      </c>
      <c r="K103" s="6">
        <v>6.0018904108800002E-2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0.12219986200000001</v>
      </c>
      <c r="G104" s="6" t="s">
        <v>422</v>
      </c>
      <c r="H104" s="6">
        <v>1.4429504</v>
      </c>
      <c r="I104" s="6">
        <v>1.9540434316799998E-3</v>
      </c>
      <c r="J104" s="6">
        <v>8.7931954425599992E-3</v>
      </c>
      <c r="K104" s="6">
        <v>1.9540434316799998E-2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1.6772535</v>
      </c>
      <c r="G105" s="6" t="s">
        <v>422</v>
      </c>
      <c r="H105" s="6">
        <v>3.4450107868744801</v>
      </c>
      <c r="I105" s="6">
        <v>2.4865159550400001E-2</v>
      </c>
      <c r="J105" s="6">
        <v>0.11189321797680001</v>
      </c>
      <c r="K105" s="6">
        <v>0.24865159550400001</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1.6230270000000002E-2</v>
      </c>
      <c r="G106" s="6" t="s">
        <v>422</v>
      </c>
      <c r="H106" s="6">
        <v>0.16340679999999999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9.0095234790000003</v>
      </c>
      <c r="G107" s="6" t="s">
        <v>422</v>
      </c>
      <c r="H107" s="6">
        <v>7.5072981525012503</v>
      </c>
      <c r="I107" s="6">
        <v>3.3334996983024001E-2</v>
      </c>
      <c r="J107" s="6">
        <v>0.31819769847432</v>
      </c>
      <c r="K107" s="6">
        <v>1.3273389707785901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10.796392583999999</v>
      </c>
      <c r="G108" s="6" t="s">
        <v>422</v>
      </c>
      <c r="H108" s="6">
        <v>10.390407621372001</v>
      </c>
      <c r="I108" s="6">
        <v>9.74019349349904E-2</v>
      </c>
      <c r="J108" s="6">
        <v>0.788070200837649</v>
      </c>
      <c r="K108" s="6">
        <v>11.0861111398735</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3.9225135</v>
      </c>
      <c r="G109" s="6" t="s">
        <v>422</v>
      </c>
      <c r="H109" s="6">
        <v>4.0467578781577798</v>
      </c>
      <c r="I109" s="6">
        <v>3.6008892114799997E-2</v>
      </c>
      <c r="J109" s="6">
        <v>0.29134467256520002</v>
      </c>
      <c r="K109" s="6">
        <v>4.0984666297935997</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1.4821590350764799</v>
      </c>
      <c r="G111" s="6" t="s">
        <v>422</v>
      </c>
      <c r="H111" s="6">
        <v>0.77170239899903703</v>
      </c>
      <c r="I111" s="6">
        <v>4.7902627133399999E-4</v>
      </c>
      <c r="J111" s="6">
        <v>2.155618221003E-3</v>
      </c>
      <c r="K111" s="6">
        <v>4.7902627133399999E-3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126.27934743857401</v>
      </c>
      <c r="I112" s="6">
        <v>1.7817254</v>
      </c>
      <c r="J112" s="6">
        <v>6.2360388999999996</v>
      </c>
      <c r="K112" s="6">
        <v>12.726610000000001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3.6351838474305298</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216.95696621392199</v>
      </c>
      <c r="J118" s="6">
        <v>1084.7848310696099</v>
      </c>
      <c r="K118" s="6">
        <v>2169.5696621392199</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22.641066040168798</v>
      </c>
      <c r="J119" s="6">
        <v>113.205330200844</v>
      </c>
      <c r="K119" s="6">
        <v>249.051726441857</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0.20305988422645799</v>
      </c>
      <c r="F120" s="6">
        <v>2.6350623402196498</v>
      </c>
      <c r="G120" s="6">
        <v>0.12859221432610701</v>
      </c>
      <c r="H120" s="6">
        <v>1.2664851816152701E-2</v>
      </c>
      <c r="I120" s="6">
        <v>2.5120246297683102</v>
      </c>
      <c r="J120" s="6">
        <v>14.2916339317336</v>
      </c>
      <c r="K120" s="6">
        <v>54.400852954276303</v>
      </c>
      <c r="L120" s="6" t="s">
        <v>422</v>
      </c>
      <c r="M120" s="6">
        <v>0.131003227523566</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119.32861144427299</v>
      </c>
      <c r="J121" s="6">
        <v>250.59008403297301</v>
      </c>
      <c r="K121" s="6">
        <v>1193.28611444273</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1.29150538675752E-2</v>
      </c>
      <c r="F125" s="6">
        <v>7.86890643756354</v>
      </c>
      <c r="G125" s="6">
        <v>7.1598920643234894E-5</v>
      </c>
      <c r="H125" s="6">
        <v>2.7251999999999998E-2</v>
      </c>
      <c r="I125" s="6">
        <v>0.30622941765475498</v>
      </c>
      <c r="J125" s="6">
        <v>1.3182477240199499</v>
      </c>
      <c r="K125" s="6">
        <v>3.99597199166484</v>
      </c>
      <c r="L125" s="6" t="s">
        <v>422</v>
      </c>
      <c r="M125" s="6">
        <v>6.8672598117596295E-2</v>
      </c>
      <c r="N125" s="6" t="s">
        <v>422</v>
      </c>
      <c r="O125" s="6" t="s">
        <v>422</v>
      </c>
      <c r="P125" s="6">
        <v>6.1505221298500001E-2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v>1.15919832602135E-4</v>
      </c>
      <c r="F126" s="6">
        <v>3.1141340150048098</v>
      </c>
      <c r="G126" s="6">
        <v>2.2997511983908401E-5</v>
      </c>
      <c r="H126" s="6">
        <v>2.2575750265247598</v>
      </c>
      <c r="I126" s="6">
        <v>1.1807692611403001E-3</v>
      </c>
      <c r="J126" s="6">
        <v>1.7443826290479501E-3</v>
      </c>
      <c r="K126" s="6">
        <v>2.51780771994306E-3</v>
      </c>
      <c r="L126" s="6" t="s">
        <v>422</v>
      </c>
      <c r="M126" s="6">
        <v>1.6827389808546298E-5</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2.6735638892545799</v>
      </c>
      <c r="F128" s="6">
        <v>1.18394360393056</v>
      </c>
      <c r="G128" s="6">
        <v>0.43642552187494998</v>
      </c>
      <c r="H128" s="6">
        <v>3.5183880507143397E-2</v>
      </c>
      <c r="I128" s="6">
        <v>0.40071068081986899</v>
      </c>
      <c r="J128" s="6">
        <v>0.55187417367574498</v>
      </c>
      <c r="K128" s="6">
        <v>0.71996693207206397</v>
      </c>
      <c r="L128" s="6" t="s">
        <v>422</v>
      </c>
      <c r="M128" s="6">
        <v>3.20829441409562</v>
      </c>
      <c r="N128" s="6">
        <v>0.152358857546599</v>
      </c>
      <c r="O128" s="6">
        <v>2.7376874379654699E-2</v>
      </c>
      <c r="P128" s="6">
        <v>0.14621097191820601</v>
      </c>
      <c r="Q128" s="6" t="s">
        <v>423</v>
      </c>
      <c r="R128" s="6" t="s">
        <v>423</v>
      </c>
      <c r="S128" s="6" t="s">
        <v>423</v>
      </c>
      <c r="T128" s="6" t="s">
        <v>423</v>
      </c>
      <c r="U128" s="6" t="s">
        <v>423</v>
      </c>
      <c r="V128" s="6" t="s">
        <v>423</v>
      </c>
      <c r="W128" s="6">
        <v>5.5014014038456196</v>
      </c>
      <c r="X128" s="6">
        <v>0</v>
      </c>
      <c r="Y128" s="6">
        <v>0</v>
      </c>
      <c r="Z128" s="6">
        <v>0</v>
      </c>
      <c r="AA128" s="6">
        <v>0</v>
      </c>
      <c r="AB128" s="6">
        <v>0</v>
      </c>
      <c r="AC128" s="6">
        <v>0.63261000000000001</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9.9578246530145405E-3</v>
      </c>
      <c r="F129" s="6">
        <v>4.70827423181618E-4</v>
      </c>
      <c r="G129" s="6">
        <v>2.07265578210354E-5</v>
      </c>
      <c r="H129" s="6">
        <v>2.4539652059320401E-4</v>
      </c>
      <c r="I129" s="6">
        <v>2.11945043498417E-4</v>
      </c>
      <c r="J129" s="6">
        <v>2.11945043498417E-4</v>
      </c>
      <c r="K129" s="6">
        <v>2.11945043498417E-4</v>
      </c>
      <c r="L129" s="6" t="s">
        <v>422</v>
      </c>
      <c r="M129" s="6">
        <v>6.6814554221928104E-3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4.7687E-2</v>
      </c>
      <c r="F130" s="6">
        <v>0.217629093427196</v>
      </c>
      <c r="G130" s="6" t="s">
        <v>428</v>
      </c>
      <c r="H130" s="6" t="s">
        <v>428</v>
      </c>
      <c r="I130" s="6">
        <v>6.00900998122354E-3</v>
      </c>
      <c r="J130" s="6">
        <v>5.2536909204721396E-3</v>
      </c>
      <c r="K130" s="6">
        <v>9.9720707693631509E-3</v>
      </c>
      <c r="L130" s="6" t="s">
        <v>422</v>
      </c>
      <c r="M130" s="6">
        <v>4.0896700000000001E-2</v>
      </c>
      <c r="N130" s="6">
        <v>5.5104670198269897E-3</v>
      </c>
      <c r="O130" s="6">
        <v>4.6661493072035496E-3</v>
      </c>
      <c r="P130" s="6">
        <v>1.0013792850034401E-3</v>
      </c>
      <c r="Q130" s="6" t="s">
        <v>423</v>
      </c>
      <c r="R130" s="6" t="s">
        <v>423</v>
      </c>
      <c r="S130" s="6" t="s">
        <v>423</v>
      </c>
      <c r="T130" s="6" t="s">
        <v>423</v>
      </c>
      <c r="U130" s="6" t="s">
        <v>423</v>
      </c>
      <c r="V130" s="6" t="s">
        <v>423</v>
      </c>
      <c r="W130" s="6">
        <v>0</v>
      </c>
      <c r="X130" s="6">
        <v>0</v>
      </c>
      <c r="Y130" s="6">
        <v>0</v>
      </c>
      <c r="Z130" s="6" t="s">
        <v>428</v>
      </c>
      <c r="AA130" s="6" t="s">
        <v>428</v>
      </c>
      <c r="AB130" s="6">
        <v>0</v>
      </c>
      <c r="AC130" s="6">
        <v>1.4732594044247101E-4</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0.38706042959999998</v>
      </c>
      <c r="F132" s="6">
        <v>0.14199850080000001</v>
      </c>
      <c r="G132" s="6">
        <v>1.6203861180000001</v>
      </c>
      <c r="H132" s="6">
        <v>4.5805968000000002E-2</v>
      </c>
      <c r="I132" s="6">
        <v>3.20641776E-3</v>
      </c>
      <c r="J132" s="6">
        <v>1.1451492000000001E-2</v>
      </c>
      <c r="K132" s="6">
        <v>0.11451492000000001</v>
      </c>
      <c r="L132" s="6" t="s">
        <v>422</v>
      </c>
      <c r="M132" s="6">
        <v>1.900947672</v>
      </c>
      <c r="N132" s="6">
        <v>1.053537264E-2</v>
      </c>
      <c r="O132" s="6">
        <v>4.8096266400000001E-3</v>
      </c>
      <c r="P132" s="6">
        <v>5.8402445423294098E-2</v>
      </c>
      <c r="Q132" s="6" t="s">
        <v>423</v>
      </c>
      <c r="R132" s="6" t="s">
        <v>423</v>
      </c>
      <c r="S132" s="6" t="s">
        <v>423</v>
      </c>
      <c r="T132" s="6" t="s">
        <v>423</v>
      </c>
      <c r="U132" s="6" t="s">
        <v>423</v>
      </c>
      <c r="V132" s="6" t="s">
        <v>423</v>
      </c>
      <c r="W132" s="6">
        <v>1.5894670896E-3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1.8645736999999999E-2</v>
      </c>
      <c r="F133" s="6">
        <v>2.0032610000000001E-3</v>
      </c>
      <c r="G133" s="6">
        <v>1.13723586E-2</v>
      </c>
      <c r="H133" s="6" t="s">
        <v>422</v>
      </c>
      <c r="I133" s="6">
        <v>5.9412710580508199E-3</v>
      </c>
      <c r="J133" s="6">
        <v>5.9412710580508199E-3</v>
      </c>
      <c r="K133" s="6">
        <v>5.9412710580508199E-3</v>
      </c>
      <c r="L133" s="6" t="s">
        <v>422</v>
      </c>
      <c r="M133" s="6">
        <v>1.54097E-2</v>
      </c>
      <c r="N133" s="6">
        <v>4.6271924172687998E-3</v>
      </c>
      <c r="O133" s="6">
        <v>7.758585473064E-4</v>
      </c>
      <c r="P133" s="6">
        <v>0.22996167753496</v>
      </c>
      <c r="Q133" s="6" t="s">
        <v>423</v>
      </c>
      <c r="R133" s="6" t="s">
        <v>423</v>
      </c>
      <c r="S133" s="6" t="s">
        <v>423</v>
      </c>
      <c r="T133" s="6" t="s">
        <v>423</v>
      </c>
      <c r="U133" s="6" t="s">
        <v>423</v>
      </c>
      <c r="V133" s="6" t="s">
        <v>423</v>
      </c>
      <c r="W133" s="6">
        <v>2.6196489999999999</v>
      </c>
      <c r="X133" s="6">
        <v>2.0340093366274798E-6</v>
      </c>
      <c r="Y133" s="6">
        <v>1.1113659261985201E-6</v>
      </c>
      <c r="Z133" s="6">
        <v>9.9254063849176007E-7</v>
      </c>
      <c r="AA133" s="6">
        <v>1.0764173121671199E-6</v>
      </c>
      <c r="AB133" s="6">
        <v>5.2143332134848801E-6</v>
      </c>
      <c r="AC133" s="6">
        <v>2.3121050000000001E-2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9.4242999999999993E-2</v>
      </c>
      <c r="F134" s="6">
        <v>2.8697E-2</v>
      </c>
      <c r="G134" s="6">
        <v>0.3153878</v>
      </c>
      <c r="H134" s="6" t="s">
        <v>422</v>
      </c>
      <c r="I134" s="6">
        <v>1.42927253E-2</v>
      </c>
      <c r="J134" s="6">
        <v>8.7656152999999997E-3</v>
      </c>
      <c r="K134" s="6">
        <v>2.0787287743732601E-2</v>
      </c>
      <c r="L134" s="6" t="s">
        <v>422</v>
      </c>
      <c r="M134" s="6">
        <v>3.5708999999999998E-2</v>
      </c>
      <c r="N134" s="6">
        <v>5.1987699999999998E-2</v>
      </c>
      <c r="O134" s="6">
        <v>2.2101999999999998E-3</v>
      </c>
      <c r="P134" s="6">
        <v>0.157669</v>
      </c>
      <c r="Q134" s="6" t="s">
        <v>423</v>
      </c>
      <c r="R134" s="6" t="s">
        <v>423</v>
      </c>
      <c r="S134" s="6" t="s">
        <v>423</v>
      </c>
      <c r="T134" s="6" t="s">
        <v>423</v>
      </c>
      <c r="U134" s="6" t="s">
        <v>423</v>
      </c>
      <c r="V134" s="6" t="s">
        <v>423</v>
      </c>
      <c r="W134" s="6">
        <v>0.45040000000000002</v>
      </c>
      <c r="X134" s="6" t="s">
        <v>422</v>
      </c>
      <c r="Y134" s="6" t="s">
        <v>422</v>
      </c>
      <c r="Z134" s="6" t="s">
        <v>422</v>
      </c>
      <c r="AA134" s="6" t="s">
        <v>422</v>
      </c>
      <c r="AB134" s="6" t="s">
        <v>422</v>
      </c>
      <c r="AC134" s="6">
        <v>0.56326160000000003</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0.73281694943497</v>
      </c>
      <c r="F135" s="6">
        <v>3.6640847471748499</v>
      </c>
      <c r="G135" s="6">
        <v>0.122136158239162</v>
      </c>
      <c r="H135" s="6">
        <v>7.8167141273063498E-2</v>
      </c>
      <c r="I135" s="6">
        <v>1.9541785318265901</v>
      </c>
      <c r="J135" s="6">
        <v>1.9541785318265901</v>
      </c>
      <c r="K135" s="6">
        <v>1.9541785318265901</v>
      </c>
      <c r="L135" s="6" t="s">
        <v>422</v>
      </c>
      <c r="M135" s="6">
        <v>10.259437292089601</v>
      </c>
      <c r="N135" s="6" t="s">
        <v>422</v>
      </c>
      <c r="O135" s="6" t="s">
        <v>422</v>
      </c>
      <c r="P135" s="6" t="s">
        <v>422</v>
      </c>
      <c r="Q135" s="6" t="s">
        <v>423</v>
      </c>
      <c r="R135" s="6" t="s">
        <v>423</v>
      </c>
      <c r="S135" s="6" t="s">
        <v>423</v>
      </c>
      <c r="T135" s="6" t="s">
        <v>423</v>
      </c>
      <c r="U135" s="6" t="s">
        <v>423</v>
      </c>
      <c r="V135" s="6" t="s">
        <v>423</v>
      </c>
      <c r="W135" s="6">
        <v>17.7048574983489</v>
      </c>
      <c r="X135" s="6">
        <v>0.16655047703624501</v>
      </c>
      <c r="Y135" s="6">
        <v>0.22046302777163601</v>
      </c>
      <c r="Z135" s="6">
        <v>8.0083028468793505E-2</v>
      </c>
      <c r="AA135" s="6">
        <v>0.15126530188147699</v>
      </c>
      <c r="AB135" s="6">
        <v>0.61836183515815102</v>
      </c>
      <c r="AC135" s="6">
        <v>4.1948818889277497</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3.5909520641425503E-2</v>
      </c>
      <c r="F136" s="6">
        <v>0.48601096880840799</v>
      </c>
      <c r="G136" s="6">
        <v>2.5224003625691299E-2</v>
      </c>
      <c r="H136" s="6">
        <v>4.1795820523374001</v>
      </c>
      <c r="I136" s="6">
        <v>1.15423296951983E-2</v>
      </c>
      <c r="J136" s="6">
        <v>1.18907544226599E-2</v>
      </c>
      <c r="K136" s="6">
        <v>4.7999626186021197E-3</v>
      </c>
      <c r="L136" s="6" t="s">
        <v>422</v>
      </c>
      <c r="M136" s="6">
        <v>3.0391239087010097E-4</v>
      </c>
      <c r="N136" s="6">
        <v>2.5750614653417701E-5</v>
      </c>
      <c r="O136" s="6">
        <v>1.42784201502041E-5</v>
      </c>
      <c r="P136" s="6">
        <v>1.1763003158500001E-2</v>
      </c>
      <c r="Q136" s="6" t="s">
        <v>423</v>
      </c>
      <c r="R136" s="6" t="s">
        <v>423</v>
      </c>
      <c r="S136" s="6" t="s">
        <v>423</v>
      </c>
      <c r="T136" s="6" t="s">
        <v>423</v>
      </c>
      <c r="U136" s="6" t="s">
        <v>423</v>
      </c>
      <c r="V136" s="6" t="s">
        <v>423</v>
      </c>
      <c r="W136" s="6">
        <v>0</v>
      </c>
      <c r="X136" s="6">
        <v>0</v>
      </c>
      <c r="Y136" s="6">
        <v>0</v>
      </c>
      <c r="Z136" s="6">
        <v>0</v>
      </c>
      <c r="AA136" s="6">
        <v>0</v>
      </c>
      <c r="AB136" s="6">
        <v>0</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5.9410065728045499E-3</v>
      </c>
      <c r="G139" s="6" t="s">
        <v>422</v>
      </c>
      <c r="H139" s="6" t="s">
        <v>422</v>
      </c>
      <c r="I139" s="6">
        <v>3.6600187764589898E-6</v>
      </c>
      <c r="J139" s="6">
        <v>5.7019445278640404E-6</v>
      </c>
      <c r="K139" s="6">
        <v>7.3453227191962601E-4</v>
      </c>
      <c r="L139" s="6" t="s">
        <v>422</v>
      </c>
      <c r="M139" s="6" t="s">
        <v>422</v>
      </c>
      <c r="N139" s="6">
        <v>3.6432980173007699E-5</v>
      </c>
      <c r="O139" s="6">
        <v>3.0850692796448001E-5</v>
      </c>
      <c r="P139" s="6">
        <v>6.6207149965551604E-6</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v>9.7405955752889802E-7</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1.3113902643386199</v>
      </c>
      <c r="F140" s="6">
        <v>4.1560575475720496</v>
      </c>
      <c r="G140" s="6">
        <v>2.6620261794495999E-2</v>
      </c>
      <c r="H140" s="6">
        <v>0.70652212563397898</v>
      </c>
      <c r="I140" s="6">
        <v>379.78516757758399</v>
      </c>
      <c r="J140" s="6">
        <v>3646.79117141289</v>
      </c>
      <c r="K140" s="6">
        <v>13377.3713217759</v>
      </c>
      <c r="L140" s="6" t="s">
        <v>422</v>
      </c>
      <c r="M140" s="6">
        <v>72.489155460097507</v>
      </c>
      <c r="N140" s="6">
        <v>0</v>
      </c>
      <c r="O140" s="6">
        <v>0</v>
      </c>
      <c r="P140" s="6">
        <v>0.50649383766592804</v>
      </c>
      <c r="Q140" s="6" t="s">
        <v>423</v>
      </c>
      <c r="R140" s="6" t="s">
        <v>423</v>
      </c>
      <c r="S140" s="6" t="s">
        <v>423</v>
      </c>
      <c r="T140" s="6" t="s">
        <v>423</v>
      </c>
      <c r="U140" s="6" t="s">
        <v>423</v>
      </c>
      <c r="V140" s="6" t="s">
        <v>423</v>
      </c>
      <c r="W140" s="6">
        <v>1.4066162204330801</v>
      </c>
      <c r="X140" s="6">
        <v>0.52044800156023996</v>
      </c>
      <c r="Y140" s="6">
        <v>3.51654055108271E-2</v>
      </c>
      <c r="Z140" s="6">
        <v>6.3297729919488704E-2</v>
      </c>
      <c r="AA140" s="6">
        <v>1.1956237873681199</v>
      </c>
      <c r="AB140" s="6">
        <v>1.8145349243586799</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1878.0159270014924</v>
      </c>
      <c r="F141" s="20">
        <f t="shared" ref="F141:AD141" si="0">SUM(F14:F140)</f>
        <v>1796.2018389562163</v>
      </c>
      <c r="G141" s="20">
        <f t="shared" si="0"/>
        <v>1189.7154917250389</v>
      </c>
      <c r="H141" s="20">
        <f t="shared" si="0"/>
        <v>457.32394699981887</v>
      </c>
      <c r="I141" s="20">
        <f t="shared" si="0"/>
        <v>1387.8915393506577</v>
      </c>
      <c r="J141" s="20">
        <f t="shared" si="0"/>
        <v>7521.1879582052279</v>
      </c>
      <c r="K141" s="20">
        <f t="shared" si="0"/>
        <v>24504.962204398493</v>
      </c>
      <c r="L141" s="20">
        <f t="shared" si="0"/>
        <v>0</v>
      </c>
      <c r="M141" s="20">
        <f t="shared" si="0"/>
        <v>5644.4599195113378</v>
      </c>
      <c r="N141" s="20">
        <f t="shared" si="0"/>
        <v>143.9222977659964</v>
      </c>
      <c r="O141" s="20">
        <f t="shared" si="0"/>
        <v>8.4951825938401448</v>
      </c>
      <c r="P141" s="20">
        <f t="shared" si="0"/>
        <v>3.935614965922122</v>
      </c>
      <c r="Q141" s="20">
        <f t="shared" si="0"/>
        <v>0</v>
      </c>
      <c r="R141" s="20">
        <f>SUM(R14:R140)</f>
        <v>0</v>
      </c>
      <c r="S141" s="20">
        <f t="shared" si="0"/>
        <v>0</v>
      </c>
      <c r="T141" s="20">
        <f t="shared" si="0"/>
        <v>0</v>
      </c>
      <c r="U141" s="20">
        <f t="shared" si="0"/>
        <v>0</v>
      </c>
      <c r="V141" s="20">
        <f t="shared" si="0"/>
        <v>0</v>
      </c>
      <c r="W141" s="20">
        <f t="shared" si="0"/>
        <v>53.350376267968812</v>
      </c>
      <c r="X141" s="20">
        <f t="shared" si="0"/>
        <v>24.595727645084267</v>
      </c>
      <c r="Y141" s="20">
        <f t="shared" si="0"/>
        <v>36.561270870580458</v>
      </c>
      <c r="Z141" s="20">
        <f t="shared" si="0"/>
        <v>13.941725490543346</v>
      </c>
      <c r="AA141" s="20">
        <f t="shared" si="0"/>
        <v>20.588114332035079</v>
      </c>
      <c r="AB141" s="20">
        <f t="shared" si="0"/>
        <v>95.68683833823961</v>
      </c>
      <c r="AC141" s="20">
        <f t="shared" si="0"/>
        <v>9.9513115389317637</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1878.0159270014924</v>
      </c>
      <c r="F152" s="14">
        <f t="shared" ref="F152:AD152" si="1">SUM(F$141, F$151, IF(AND(ISNUMBER(SEARCH($B$4,"AT|BE|CH|GB|IE|LT|LU|NL")),SUM(F$143:F$149)&gt;0),SUM(F$143:F$149)-SUM(F$27:F$33),0))</f>
        <v>1796.2018389562163</v>
      </c>
      <c r="G152" s="14">
        <f t="shared" si="1"/>
        <v>1189.7154917250389</v>
      </c>
      <c r="H152" s="14">
        <f t="shared" si="1"/>
        <v>457.32394699981887</v>
      </c>
      <c r="I152" s="14">
        <f t="shared" si="1"/>
        <v>1387.8915393506577</v>
      </c>
      <c r="J152" s="14">
        <f t="shared" si="1"/>
        <v>7521.1879582052279</v>
      </c>
      <c r="K152" s="14">
        <f t="shared" si="1"/>
        <v>24504.962204398493</v>
      </c>
      <c r="L152" s="14">
        <f t="shared" si="1"/>
        <v>0</v>
      </c>
      <c r="M152" s="14">
        <f t="shared" si="1"/>
        <v>5644.4599195113378</v>
      </c>
      <c r="N152" s="14">
        <f t="shared" si="1"/>
        <v>143.9222977659964</v>
      </c>
      <c r="O152" s="14">
        <f t="shared" si="1"/>
        <v>8.4951825938401448</v>
      </c>
      <c r="P152" s="14">
        <f t="shared" si="1"/>
        <v>3.935614965922122</v>
      </c>
      <c r="Q152" s="14">
        <f t="shared" si="1"/>
        <v>0</v>
      </c>
      <c r="R152" s="14">
        <f t="shared" si="1"/>
        <v>0</v>
      </c>
      <c r="S152" s="14">
        <f t="shared" si="1"/>
        <v>0</v>
      </c>
      <c r="T152" s="14">
        <f t="shared" si="1"/>
        <v>0</v>
      </c>
      <c r="U152" s="14">
        <f t="shared" si="1"/>
        <v>0</v>
      </c>
      <c r="V152" s="14">
        <f t="shared" si="1"/>
        <v>0</v>
      </c>
      <c r="W152" s="14">
        <f t="shared" si="1"/>
        <v>53.350376267968812</v>
      </c>
      <c r="X152" s="14">
        <f t="shared" si="1"/>
        <v>24.595727645084267</v>
      </c>
      <c r="Y152" s="14">
        <f t="shared" si="1"/>
        <v>36.561270870580458</v>
      </c>
      <c r="Z152" s="14">
        <f t="shared" si="1"/>
        <v>13.941725490543346</v>
      </c>
      <c r="AA152" s="14">
        <f t="shared" si="1"/>
        <v>20.588114332035079</v>
      </c>
      <c r="AB152" s="14">
        <f t="shared" si="1"/>
        <v>95.68683833823961</v>
      </c>
      <c r="AC152" s="14">
        <f t="shared" si="1"/>
        <v>9.9513115389317637</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1877.812867117266</v>
      </c>
      <c r="F154" s="14">
        <f ca="1">SUM(F$141, F$153, -1 * IF(OR($B$6=2005,$B$6&gt;=2020),SUM(F$99:F$122),0), IF(AND(ISNUMBER(SEARCH($B$4,"AT|BE|CH|GB|IE|LT|LU|NL")),SUM(F$143:F$149)&gt;0),SUM(F$143:F$149)-SUM(F$27:F$33),0))</f>
        <v>1679.5550537720701</v>
      </c>
      <c r="G154" s="14">
        <f>SUM(G$141, G$153, IF(AND(ISNUMBER(SEARCH($B$4,"AT|BE|CH|GB|IE|LT|LU|NL")),SUM(G$143:G$149)&gt;0),SUM(G$143:G$149)-SUM(G$27:G$33),0))</f>
        <v>1189.7154917250389</v>
      </c>
      <c r="H154" s="14">
        <f>SUM(H$141, H$153, IF(AND(ISNUMBER(SEARCH($B$4,"AT|BE|CH|GB|IE|LT|LU|NL")),SUM(H$143:H$149)&gt;0),SUM(H$143:H$149)-SUM(H$27:H$33),0))</f>
        <v>457.32394699981887</v>
      </c>
      <c r="I154" s="14">
        <f t="shared" ref="I154:AD154" si="2">SUM(I$141, I$153, IF(AND(ISNUMBER(SEARCH($B$4,"AT|BE|CH|GB|IE|LT|LU|NL")),SUM(I$143:I$149)&gt;0),SUM(I$143:I$149)-SUM(I$27:I$33),0))</f>
        <v>1387.8915393506577</v>
      </c>
      <c r="J154" s="14">
        <f t="shared" si="2"/>
        <v>7521.1879582052279</v>
      </c>
      <c r="K154" s="14">
        <f t="shared" si="2"/>
        <v>24504.962204398493</v>
      </c>
      <c r="L154" s="14">
        <f t="shared" si="2"/>
        <v>0</v>
      </c>
      <c r="M154" s="14">
        <f t="shared" si="2"/>
        <v>5644.4599195113378</v>
      </c>
      <c r="N154" s="14">
        <f t="shared" si="2"/>
        <v>143.9222977659964</v>
      </c>
      <c r="O154" s="14">
        <f t="shared" si="2"/>
        <v>8.4951825938401448</v>
      </c>
      <c r="P154" s="14">
        <f t="shared" si="2"/>
        <v>3.935614965922122</v>
      </c>
      <c r="Q154" s="14">
        <f t="shared" si="2"/>
        <v>0</v>
      </c>
      <c r="R154" s="14">
        <f t="shared" si="2"/>
        <v>0</v>
      </c>
      <c r="S154" s="14">
        <f t="shared" si="2"/>
        <v>0</v>
      </c>
      <c r="T154" s="14">
        <f t="shared" si="2"/>
        <v>0</v>
      </c>
      <c r="U154" s="14">
        <f t="shared" si="2"/>
        <v>0</v>
      </c>
      <c r="V154" s="14">
        <f t="shared" si="2"/>
        <v>0</v>
      </c>
      <c r="W154" s="14">
        <f t="shared" si="2"/>
        <v>53.350376267968812</v>
      </c>
      <c r="X154" s="14">
        <f t="shared" si="2"/>
        <v>24.595727645084267</v>
      </c>
      <c r="Y154" s="14">
        <f t="shared" si="2"/>
        <v>36.561270870580458</v>
      </c>
      <c r="Z154" s="14">
        <f t="shared" si="2"/>
        <v>13.941725490543346</v>
      </c>
      <c r="AA154" s="14">
        <f t="shared" si="2"/>
        <v>20.588114332035079</v>
      </c>
      <c r="AB154" s="14">
        <f t="shared" si="2"/>
        <v>95.68683833823961</v>
      </c>
      <c r="AC154" s="14">
        <f t="shared" si="2"/>
        <v>9.9513115389317637</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46.309331399506902</v>
      </c>
      <c r="F157" s="23">
        <v>0.87106729001463301</v>
      </c>
      <c r="G157" s="23">
        <v>3.1282542873163401</v>
      </c>
      <c r="H157" s="23">
        <v>1.72238149308723E-2</v>
      </c>
      <c r="I157" s="23">
        <v>0.43505673165361602</v>
      </c>
      <c r="J157" s="23">
        <v>0.44575484800577397</v>
      </c>
      <c r="K157" s="23">
        <v>0.44575484800577397</v>
      </c>
      <c r="L157" s="23" t="s">
        <v>422</v>
      </c>
      <c r="M157" s="23">
        <v>7.1626339166067901</v>
      </c>
      <c r="N157" s="23">
        <v>0.60563759615304702</v>
      </c>
      <c r="O157" s="23" t="s">
        <v>422</v>
      </c>
      <c r="P157" s="23" t="s">
        <v>422</v>
      </c>
      <c r="Q157" s="23" t="s">
        <v>423</v>
      </c>
      <c r="R157" s="23" t="s">
        <v>423</v>
      </c>
      <c r="S157" s="23" t="s">
        <v>423</v>
      </c>
      <c r="T157" s="23" t="s">
        <v>423</v>
      </c>
      <c r="U157" s="23" t="s">
        <v>423</v>
      </c>
      <c r="V157" s="23" t="s">
        <v>423</v>
      </c>
      <c r="W157" s="23" t="s">
        <v>422</v>
      </c>
      <c r="X157" s="23">
        <v>1.75729879261155E-4</v>
      </c>
      <c r="Y157" s="23">
        <v>5.5370749757514403E-4</v>
      </c>
      <c r="Z157" s="23">
        <v>5.5370749757514403E-4</v>
      </c>
      <c r="AA157" s="23">
        <v>5.9998269158245297E-4</v>
      </c>
      <c r="AB157" s="23">
        <v>1.8831275659939E-3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24.986251863890502</v>
      </c>
      <c r="F158" s="23">
        <v>1.73819351092935</v>
      </c>
      <c r="G158" s="23">
        <v>1.7958819656742699</v>
      </c>
      <c r="H158" s="23">
        <v>1.1363188116152801E-2</v>
      </c>
      <c r="I158" s="23">
        <v>0.24976173171305599</v>
      </c>
      <c r="J158" s="23">
        <v>0.255903413640443</v>
      </c>
      <c r="K158" s="23">
        <v>0.255903413640443</v>
      </c>
      <c r="L158" s="23" t="s">
        <v>422</v>
      </c>
      <c r="M158" s="23">
        <v>42.241035506517797</v>
      </c>
      <c r="N158" s="23">
        <v>22.068614622939901</v>
      </c>
      <c r="O158" s="23" t="s">
        <v>422</v>
      </c>
      <c r="P158" s="23" t="s">
        <v>422</v>
      </c>
      <c r="Q158" s="23" t="s">
        <v>423</v>
      </c>
      <c r="R158" s="23" t="s">
        <v>423</v>
      </c>
      <c r="S158" s="23" t="s">
        <v>423</v>
      </c>
      <c r="T158" s="23" t="s">
        <v>423</v>
      </c>
      <c r="U158" s="23" t="s">
        <v>423</v>
      </c>
      <c r="V158" s="23" t="s">
        <v>423</v>
      </c>
      <c r="W158" s="23" t="s">
        <v>422</v>
      </c>
      <c r="X158" s="23">
        <v>2.26727112350031E-4</v>
      </c>
      <c r="Y158" s="23">
        <v>8.2251406252163803E-4</v>
      </c>
      <c r="Z158" s="23">
        <v>8.2251406252163803E-4</v>
      </c>
      <c r="AA158" s="23">
        <v>8.9128277113973396E-4</v>
      </c>
      <c r="AB158" s="23">
        <v>2.7630380085330399E-3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123.943643430279</v>
      </c>
      <c r="F159" s="23">
        <v>4.82048916488632</v>
      </c>
      <c r="G159" s="23">
        <v>72.044308485658703</v>
      </c>
      <c r="H159" s="23">
        <v>0.153158458322637</v>
      </c>
      <c r="I159" s="23">
        <v>8.4807931272135306</v>
      </c>
      <c r="J159" s="23">
        <v>9.2182533991414797</v>
      </c>
      <c r="K159" s="23">
        <v>9.6023472908103304</v>
      </c>
      <c r="L159" s="23" t="s">
        <v>422</v>
      </c>
      <c r="M159" s="23">
        <v>10.9676641592501</v>
      </c>
      <c r="N159" s="23">
        <v>0.47531070449871898</v>
      </c>
      <c r="O159" s="23">
        <v>0.17537874231373801</v>
      </c>
      <c r="P159" s="23">
        <v>3.9352304627403197E-3</v>
      </c>
      <c r="Q159" s="23" t="s">
        <v>423</v>
      </c>
      <c r="R159" s="23" t="s">
        <v>423</v>
      </c>
      <c r="S159" s="23" t="s">
        <v>423</v>
      </c>
      <c r="T159" s="23" t="s">
        <v>423</v>
      </c>
      <c r="U159" s="23" t="s">
        <v>423</v>
      </c>
      <c r="V159" s="23" t="s">
        <v>423</v>
      </c>
      <c r="W159" s="23">
        <v>15.8485766728726</v>
      </c>
      <c r="X159" s="23">
        <v>1.5848576672872601E-2</v>
      </c>
      <c r="Y159" s="23">
        <v>3.1711812914491197E-2</v>
      </c>
      <c r="Z159" s="23">
        <v>1.5848576672872601E-2</v>
      </c>
      <c r="AA159" s="23">
        <v>3.1711812914491197E-2</v>
      </c>
      <c r="AB159" s="23">
        <v>9.5120779174727499E-2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C8" sqref="C8"/>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2010</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2010</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233.24881774556599</v>
      </c>
      <c r="F14" s="6">
        <v>2.1002707090230701</v>
      </c>
      <c r="G14" s="6">
        <v>324.63981606022901</v>
      </c>
      <c r="H14" s="6">
        <v>0.68006753854302004</v>
      </c>
      <c r="I14" s="6">
        <v>5.6467319149383304</v>
      </c>
      <c r="J14" s="6">
        <v>9.9536233935353806</v>
      </c>
      <c r="K14" s="6">
        <v>21.737115969485401</v>
      </c>
      <c r="L14" s="6" t="s">
        <v>422</v>
      </c>
      <c r="M14" s="6">
        <v>44.320395585424301</v>
      </c>
      <c r="N14" s="6">
        <v>2.1752035512790102</v>
      </c>
      <c r="O14" s="6">
        <v>0.36097560000000001</v>
      </c>
      <c r="P14" s="6">
        <v>1.58251077762917</v>
      </c>
      <c r="Q14" s="6" t="s">
        <v>423</v>
      </c>
      <c r="R14" s="6" t="s">
        <v>423</v>
      </c>
      <c r="S14" s="6" t="s">
        <v>423</v>
      </c>
      <c r="T14" s="6" t="s">
        <v>423</v>
      </c>
      <c r="U14" s="6" t="s">
        <v>423</v>
      </c>
      <c r="V14" s="6" t="s">
        <v>423</v>
      </c>
      <c r="W14" s="6">
        <v>2.3951844330036902</v>
      </c>
      <c r="X14" s="6">
        <v>1.2357582808572E-2</v>
      </c>
      <c r="Y14" s="6">
        <v>3.4888142640504799E-4</v>
      </c>
      <c r="Z14" s="6">
        <v>3.4888142640504799E-4</v>
      </c>
      <c r="AA14" s="6">
        <v>3.0900926338732802E-4</v>
      </c>
      <c r="AB14" s="6">
        <v>1.3364354924769501E-2</v>
      </c>
      <c r="AC14" s="6">
        <v>1.4009175397520901</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15.4571966979757</v>
      </c>
      <c r="F15" s="6">
        <v>0.86992288308491905</v>
      </c>
      <c r="G15" s="6">
        <v>45.376282581789702</v>
      </c>
      <c r="H15" s="6">
        <v>1.5146485164715701E-2</v>
      </c>
      <c r="I15" s="6">
        <v>1.54108579943062</v>
      </c>
      <c r="J15" s="6">
        <v>2.4135252965815202</v>
      </c>
      <c r="K15" s="6">
        <v>3.4200389044777899</v>
      </c>
      <c r="L15" s="6" t="s">
        <v>422</v>
      </c>
      <c r="M15" s="6">
        <v>18.9769539488987</v>
      </c>
      <c r="N15" s="6">
        <v>7.7885121098893298E-2</v>
      </c>
      <c r="O15" s="6">
        <v>2.1635917163591801E-2</v>
      </c>
      <c r="P15" s="6">
        <v>9.8579842863264003E-3</v>
      </c>
      <c r="Q15" s="6" t="s">
        <v>423</v>
      </c>
      <c r="R15" s="6" t="s">
        <v>423</v>
      </c>
      <c r="S15" s="6" t="s">
        <v>423</v>
      </c>
      <c r="T15" s="6" t="s">
        <v>423</v>
      </c>
      <c r="U15" s="6" t="s">
        <v>423</v>
      </c>
      <c r="V15" s="6" t="s">
        <v>423</v>
      </c>
      <c r="W15" s="6" t="s">
        <v>422</v>
      </c>
      <c r="X15" s="6">
        <v>4.8148693877741499E-3</v>
      </c>
      <c r="Y15" s="6">
        <v>1.30141531987559E-3</v>
      </c>
      <c r="Z15" s="6">
        <v>3.1690062595293901E-4</v>
      </c>
      <c r="AA15" s="6">
        <v>2.1825290539182599E-4</v>
      </c>
      <c r="AB15" s="6">
        <v>6.6514382389945099E-3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417.58191483165302</v>
      </c>
      <c r="F16" s="6">
        <v>17.0960192773424</v>
      </c>
      <c r="G16" s="6">
        <v>239.86714307388701</v>
      </c>
      <c r="H16" s="6">
        <v>1.8049698493528701</v>
      </c>
      <c r="I16" s="6">
        <v>3.1674632220427599</v>
      </c>
      <c r="J16" s="6">
        <v>4.5098428976848002</v>
      </c>
      <c r="K16" s="6">
        <v>9.4736151725051094</v>
      </c>
      <c r="L16" s="6" t="s">
        <v>422</v>
      </c>
      <c r="M16" s="6">
        <v>484.11247530751598</v>
      </c>
      <c r="N16" s="6">
        <v>0.84433963249709099</v>
      </c>
      <c r="O16" s="6">
        <v>0.41841198379988698</v>
      </c>
      <c r="P16" s="6">
        <v>7.5772152449285396E-2</v>
      </c>
      <c r="Q16" s="6" t="s">
        <v>423</v>
      </c>
      <c r="R16" s="6" t="s">
        <v>423</v>
      </c>
      <c r="S16" s="6" t="s">
        <v>423</v>
      </c>
      <c r="T16" s="6" t="s">
        <v>423</v>
      </c>
      <c r="U16" s="6" t="s">
        <v>423</v>
      </c>
      <c r="V16" s="6" t="s">
        <v>423</v>
      </c>
      <c r="W16" s="6" t="s">
        <v>422</v>
      </c>
      <c r="X16" s="6">
        <v>1.62959203940471E-3</v>
      </c>
      <c r="Y16" s="6">
        <v>2.6142573274681499E-3</v>
      </c>
      <c r="Z16" s="6">
        <v>8.1361086413620897E-4</v>
      </c>
      <c r="AA16" s="6">
        <v>2.1301991393287501E-3</v>
      </c>
      <c r="AB16" s="6">
        <v>7.1876593703378202E-3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20.166620433999999</v>
      </c>
      <c r="F17" s="6">
        <v>8.1768062350000004E-2</v>
      </c>
      <c r="G17" s="6">
        <v>23.145094239999999</v>
      </c>
      <c r="H17" s="6">
        <v>2.0188653264E-5</v>
      </c>
      <c r="I17" s="6">
        <v>0.26532305322999999</v>
      </c>
      <c r="J17" s="6">
        <v>0.33010804731999999</v>
      </c>
      <c r="K17" s="6">
        <v>0.59508960816000001</v>
      </c>
      <c r="L17" s="6" t="s">
        <v>422</v>
      </c>
      <c r="M17" s="6">
        <v>24.003283360000001</v>
      </c>
      <c r="N17" s="6">
        <v>3.4458053671000002</v>
      </c>
      <c r="O17" s="6">
        <v>0.12988255156</v>
      </c>
      <c r="P17" s="6">
        <v>0.14778230146999999</v>
      </c>
      <c r="Q17" s="6" t="s">
        <v>423</v>
      </c>
      <c r="R17" s="6" t="s">
        <v>423</v>
      </c>
      <c r="S17" s="6" t="s">
        <v>423</v>
      </c>
      <c r="T17" s="6" t="s">
        <v>423</v>
      </c>
      <c r="U17" s="6" t="s">
        <v>423</v>
      </c>
      <c r="V17" s="6" t="s">
        <v>423</v>
      </c>
      <c r="W17" s="6">
        <v>1.1539130130999999</v>
      </c>
      <c r="X17" s="6">
        <v>8.2101266899000006E-2</v>
      </c>
      <c r="Y17" s="6">
        <v>0.10793597222</v>
      </c>
      <c r="Z17" s="6">
        <v>5.0884004421000002E-2</v>
      </c>
      <c r="AA17" s="6">
        <v>3.1939180924999998E-2</v>
      </c>
      <c r="AB17" s="6">
        <v>0.27286042446999997</v>
      </c>
      <c r="AC17" s="6">
        <v>0.71260178614000003</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1.3061206657</v>
      </c>
      <c r="F18" s="6">
        <v>0.70203431472</v>
      </c>
      <c r="G18" s="6">
        <v>4.5664909559</v>
      </c>
      <c r="H18" s="6">
        <v>3.6194504493000002E-3</v>
      </c>
      <c r="I18" s="6">
        <v>0.17121715107999999</v>
      </c>
      <c r="J18" s="6">
        <v>0.15079225567999999</v>
      </c>
      <c r="K18" s="6">
        <v>0.21134567541999999</v>
      </c>
      <c r="L18" s="6" t="s">
        <v>422</v>
      </c>
      <c r="M18" s="6">
        <v>39.078225584999998</v>
      </c>
      <c r="N18" s="6">
        <v>1.5115643145</v>
      </c>
      <c r="O18" s="6">
        <v>0.14062186078</v>
      </c>
      <c r="P18" s="6">
        <v>7.3378485273999997E-3</v>
      </c>
      <c r="Q18" s="6" t="s">
        <v>423</v>
      </c>
      <c r="R18" s="6" t="s">
        <v>423</v>
      </c>
      <c r="S18" s="6" t="s">
        <v>423</v>
      </c>
      <c r="T18" s="6" t="s">
        <v>423</v>
      </c>
      <c r="U18" s="6" t="s">
        <v>423</v>
      </c>
      <c r="V18" s="6" t="s">
        <v>423</v>
      </c>
      <c r="W18" s="6">
        <v>2.0767002892000001E-2</v>
      </c>
      <c r="X18" s="6">
        <v>0.20196514880999999</v>
      </c>
      <c r="Y18" s="6">
        <v>0.47562275625</v>
      </c>
      <c r="Z18" s="6">
        <v>0.15909028347000001</v>
      </c>
      <c r="AA18" s="6">
        <v>0.11178017277000001</v>
      </c>
      <c r="AB18" s="6">
        <v>0.94845836131000005</v>
      </c>
      <c r="AC18" s="6">
        <v>1.1357431938E-2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4.9639534007000004</v>
      </c>
      <c r="F19" s="6">
        <v>0.53009270907999995</v>
      </c>
      <c r="G19" s="6">
        <v>7.8247186402000004</v>
      </c>
      <c r="H19" s="6">
        <v>1.8959346007999998E-2</v>
      </c>
      <c r="I19" s="6">
        <v>0.44809847530000002</v>
      </c>
      <c r="J19" s="6">
        <v>0.72397191472</v>
      </c>
      <c r="K19" s="6">
        <v>0.66201529077999999</v>
      </c>
      <c r="L19" s="6" t="s">
        <v>422</v>
      </c>
      <c r="M19" s="6">
        <v>1.1757014779999999</v>
      </c>
      <c r="N19" s="6">
        <v>0.31968214057</v>
      </c>
      <c r="O19" s="6">
        <v>1.4071415632000001E-3</v>
      </c>
      <c r="P19" s="6">
        <v>7.1874997874000002E-3</v>
      </c>
      <c r="Q19" s="6" t="s">
        <v>423</v>
      </c>
      <c r="R19" s="6" t="s">
        <v>423</v>
      </c>
      <c r="S19" s="6" t="s">
        <v>423</v>
      </c>
      <c r="T19" s="6" t="s">
        <v>423</v>
      </c>
      <c r="U19" s="6" t="s">
        <v>423</v>
      </c>
      <c r="V19" s="6" t="s">
        <v>423</v>
      </c>
      <c r="W19" s="6">
        <v>0.13834307769000001</v>
      </c>
      <c r="X19" s="6">
        <v>1.1120975729000001E-3</v>
      </c>
      <c r="Y19" s="6">
        <v>6.1597990276999999E-3</v>
      </c>
      <c r="Z19" s="6">
        <v>2.6397508986000001E-3</v>
      </c>
      <c r="AA19" s="6">
        <v>1.9398744531999999E-3</v>
      </c>
      <c r="AB19" s="6">
        <v>1.1851521952E-2</v>
      </c>
      <c r="AC19" s="6" t="s">
        <v>422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16.827519803000001</v>
      </c>
      <c r="F20" s="6">
        <v>2.38213266606463</v>
      </c>
      <c r="G20" s="6">
        <v>20.168905630000001</v>
      </c>
      <c r="H20" s="6">
        <v>0.15491498031203699</v>
      </c>
      <c r="I20" s="6">
        <v>3.2205221099283401</v>
      </c>
      <c r="J20" s="6">
        <v>4.9483204367731801</v>
      </c>
      <c r="K20" s="6">
        <v>7.3548037155814097</v>
      </c>
      <c r="L20" s="6" t="s">
        <v>422</v>
      </c>
      <c r="M20" s="6">
        <v>30.219101601999999</v>
      </c>
      <c r="N20" s="6">
        <v>0.60928300870624896</v>
      </c>
      <c r="O20" s="6">
        <v>9.4431977694896294E-2</v>
      </c>
      <c r="P20" s="6">
        <v>2.6079099319000001E-2</v>
      </c>
      <c r="Q20" s="6" t="s">
        <v>423</v>
      </c>
      <c r="R20" s="6" t="s">
        <v>423</v>
      </c>
      <c r="S20" s="6" t="s">
        <v>423</v>
      </c>
      <c r="T20" s="6" t="s">
        <v>423</v>
      </c>
      <c r="U20" s="6" t="s">
        <v>423</v>
      </c>
      <c r="V20" s="6" t="s">
        <v>423</v>
      </c>
      <c r="W20" s="6">
        <v>0.28567888159999999</v>
      </c>
      <c r="X20" s="6">
        <v>3.9948123449000004E-3</v>
      </c>
      <c r="Y20" s="6">
        <v>1.3833503655E-3</v>
      </c>
      <c r="Z20" s="6">
        <v>1.3392578430999999E-3</v>
      </c>
      <c r="AA20" s="6">
        <v>7.7022981331999999E-4</v>
      </c>
      <c r="AB20" s="6">
        <v>7.4876503668000003E-3</v>
      </c>
      <c r="AC20" s="6">
        <v>2.3206017860000001E-2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2.2453126175021301</v>
      </c>
      <c r="F21" s="6">
        <v>0.165394020864219</v>
      </c>
      <c r="G21" s="6">
        <v>2.2020061686954802</v>
      </c>
      <c r="H21" s="6">
        <v>1.59003827826418E-2</v>
      </c>
      <c r="I21" s="6">
        <v>0.111344481573804</v>
      </c>
      <c r="J21" s="6">
        <v>0.23195669069427899</v>
      </c>
      <c r="K21" s="6">
        <v>0.313134861045262</v>
      </c>
      <c r="L21" s="6" t="s">
        <v>422</v>
      </c>
      <c r="M21" s="6">
        <v>0.447139858572557</v>
      </c>
      <c r="N21" s="6" t="s">
        <v>422</v>
      </c>
      <c r="O21" s="6" t="s">
        <v>422</v>
      </c>
      <c r="P21" s="6">
        <v>3.9445332373999999E-5</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5.5161318663000003</v>
      </c>
      <c r="F22" s="6">
        <v>8.3718917133999995E-2</v>
      </c>
      <c r="G22" s="6">
        <v>6.7101075052999999</v>
      </c>
      <c r="H22" s="6">
        <v>4.7446854797000004E-3</v>
      </c>
      <c r="I22" s="6">
        <v>0.20817588411999999</v>
      </c>
      <c r="J22" s="6">
        <v>0.29677771505</v>
      </c>
      <c r="K22" s="6">
        <v>0.45981250589</v>
      </c>
      <c r="L22" s="6" t="s">
        <v>422</v>
      </c>
      <c r="M22" s="6">
        <v>2.9059252708000001</v>
      </c>
      <c r="N22" s="6">
        <v>0.16347107089999999</v>
      </c>
      <c r="O22" s="6">
        <v>4.3135392403000003E-3</v>
      </c>
      <c r="P22" s="6">
        <v>3.7301188325999997E-2</v>
      </c>
      <c r="Q22" s="6" t="s">
        <v>423</v>
      </c>
      <c r="R22" s="6" t="s">
        <v>423</v>
      </c>
      <c r="S22" s="6" t="s">
        <v>423</v>
      </c>
      <c r="T22" s="6" t="s">
        <v>423</v>
      </c>
      <c r="U22" s="6" t="s">
        <v>423</v>
      </c>
      <c r="V22" s="6" t="s">
        <v>423</v>
      </c>
      <c r="W22" s="6">
        <v>9.1039335787999998E-2</v>
      </c>
      <c r="X22" s="6">
        <v>2.8583778897000001E-6</v>
      </c>
      <c r="Y22" s="6">
        <v>6.2169719100999999E-5</v>
      </c>
      <c r="Z22" s="6">
        <v>3.8111705195999999E-6</v>
      </c>
      <c r="AA22" s="6">
        <v>4.0493686771000002E-6</v>
      </c>
      <c r="AB22" s="6">
        <v>7.2888636187999997E-5</v>
      </c>
      <c r="AC22" s="6">
        <v>7.8230730085000005E-2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111.78732045663099</v>
      </c>
      <c r="F23" s="6">
        <v>20.0740526496736</v>
      </c>
      <c r="G23" s="6">
        <v>8.9254534234347399E-2</v>
      </c>
      <c r="H23" s="6">
        <v>9.81258778436878E-2</v>
      </c>
      <c r="I23" s="6">
        <v>11.1586802084224</v>
      </c>
      <c r="J23" s="6">
        <v>11.408857874778001</v>
      </c>
      <c r="K23" s="6">
        <v>11.430427001111401</v>
      </c>
      <c r="L23" s="6" t="s">
        <v>422</v>
      </c>
      <c r="M23" s="6">
        <v>146.41920760368799</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34.561796244160099</v>
      </c>
      <c r="F24" s="6">
        <v>2.7113418532137201</v>
      </c>
      <c r="G24" s="6">
        <v>10.3193010769807</v>
      </c>
      <c r="H24" s="6">
        <v>0.75699867433644796</v>
      </c>
      <c r="I24" s="6">
        <v>3.50954510888084</v>
      </c>
      <c r="J24" s="6">
        <v>5.7737283059660003</v>
      </c>
      <c r="K24" s="6">
        <v>10.5120814430488</v>
      </c>
      <c r="L24" s="6" t="s">
        <v>422</v>
      </c>
      <c r="M24" s="6">
        <v>121.957931675171</v>
      </c>
      <c r="N24" s="6">
        <v>2.4522820583872398</v>
      </c>
      <c r="O24" s="6">
        <v>0.11599228878386</v>
      </c>
      <c r="P24" s="6">
        <v>0.26367192129849498</v>
      </c>
      <c r="Q24" s="6" t="s">
        <v>423</v>
      </c>
      <c r="R24" s="6" t="s">
        <v>423</v>
      </c>
      <c r="S24" s="6" t="s">
        <v>423</v>
      </c>
      <c r="T24" s="6" t="s">
        <v>423</v>
      </c>
      <c r="U24" s="6" t="s">
        <v>423</v>
      </c>
      <c r="V24" s="6" t="s">
        <v>423</v>
      </c>
      <c r="W24" s="6">
        <v>5.2916641309485204</v>
      </c>
      <c r="X24" s="6">
        <v>1.44366456026546E-2</v>
      </c>
      <c r="Y24" s="6">
        <v>5.2619786417274E-3</v>
      </c>
      <c r="Z24" s="6">
        <v>2.4602430972612099E-3</v>
      </c>
      <c r="AA24" s="6">
        <v>1.2126451420971999E-3</v>
      </c>
      <c r="AB24" s="6">
        <v>2.3371512484040399E-2</v>
      </c>
      <c r="AC24" s="6">
        <v>9.9222473116999998E-2</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2.00039152294254</v>
      </c>
      <c r="F25" s="6">
        <v>0.37802587065466298</v>
      </c>
      <c r="G25" s="6">
        <v>0.15400743685065099</v>
      </c>
      <c r="H25" s="6">
        <v>9.66401629282106E-4</v>
      </c>
      <c r="I25" s="6">
        <v>2.5876432149540701E-2</v>
      </c>
      <c r="J25" s="6">
        <v>2.6516906740150802E-2</v>
      </c>
      <c r="K25" s="6">
        <v>2.6516906740150802E-2</v>
      </c>
      <c r="L25" s="6" t="s">
        <v>422</v>
      </c>
      <c r="M25" s="6">
        <v>2.4644033959009701</v>
      </c>
      <c r="N25" s="6">
        <v>0.112521969727868</v>
      </c>
      <c r="O25" s="6" t="s">
        <v>422</v>
      </c>
      <c r="P25" s="6" t="s">
        <v>422</v>
      </c>
      <c r="Q25" s="6" t="s">
        <v>423</v>
      </c>
      <c r="R25" s="6" t="s">
        <v>423</v>
      </c>
      <c r="S25" s="6" t="s">
        <v>423</v>
      </c>
      <c r="T25" s="6" t="s">
        <v>423</v>
      </c>
      <c r="U25" s="6" t="s">
        <v>423</v>
      </c>
      <c r="V25" s="6" t="s">
        <v>423</v>
      </c>
      <c r="W25" s="6" t="s">
        <v>422</v>
      </c>
      <c r="X25" s="6">
        <v>1.02798738387133E-4</v>
      </c>
      <c r="Y25" s="6">
        <v>2.4439957590128501E-4</v>
      </c>
      <c r="Z25" s="6">
        <v>2.4439957590128501E-4</v>
      </c>
      <c r="AA25" s="6">
        <v>2.6411737358194198E-4</v>
      </c>
      <c r="AB25" s="6">
        <v>8.5571526377164304E-4</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2.8108980873961</v>
      </c>
      <c r="F26" s="6">
        <v>1.7768164802589499</v>
      </c>
      <c r="G26" s="6">
        <v>0.26731675107269498</v>
      </c>
      <c r="H26" s="6">
        <v>2.3957040045979499E-3</v>
      </c>
      <c r="I26" s="6">
        <v>0.21080192792972499</v>
      </c>
      <c r="J26" s="6">
        <v>0.21631933395950401</v>
      </c>
      <c r="K26" s="6">
        <v>0.21631933395950401</v>
      </c>
      <c r="L26" s="6" t="s">
        <v>422</v>
      </c>
      <c r="M26" s="6">
        <v>20.5549397513626</v>
      </c>
      <c r="N26" s="6">
        <v>11.030819626017401</v>
      </c>
      <c r="O26" s="6" t="s">
        <v>422</v>
      </c>
      <c r="P26" s="6" t="s">
        <v>422</v>
      </c>
      <c r="Q26" s="6" t="s">
        <v>423</v>
      </c>
      <c r="R26" s="6" t="s">
        <v>423</v>
      </c>
      <c r="S26" s="6" t="s">
        <v>423</v>
      </c>
      <c r="T26" s="6" t="s">
        <v>423</v>
      </c>
      <c r="U26" s="6" t="s">
        <v>423</v>
      </c>
      <c r="V26" s="6" t="s">
        <v>423</v>
      </c>
      <c r="W26" s="6" t="s">
        <v>422</v>
      </c>
      <c r="X26" s="6">
        <v>3.44626760263558E-4</v>
      </c>
      <c r="Y26" s="6">
        <v>1.10201851524537E-3</v>
      </c>
      <c r="Z26" s="6">
        <v>1.10201851524537E-3</v>
      </c>
      <c r="AA26" s="6">
        <v>1.1371955753733799E-3</v>
      </c>
      <c r="AB26" s="6">
        <v>3.6858593661276799E-3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76.599276701122605</v>
      </c>
      <c r="F27" s="6">
        <v>68.640615087573707</v>
      </c>
      <c r="G27" s="6">
        <v>0.46654015699298501</v>
      </c>
      <c r="H27" s="6">
        <v>4.2297381529180296</v>
      </c>
      <c r="I27" s="6">
        <v>1.6562004005936499</v>
      </c>
      <c r="J27" s="6">
        <v>1.8716833745389501</v>
      </c>
      <c r="K27" s="6">
        <v>1.8716833745389501</v>
      </c>
      <c r="L27" s="6" t="s">
        <v>422</v>
      </c>
      <c r="M27" s="6">
        <v>676.54279875898396</v>
      </c>
      <c r="N27" s="6" t="s">
        <v>422</v>
      </c>
      <c r="O27" s="6" t="s">
        <v>422</v>
      </c>
      <c r="P27" s="6">
        <v>1.32027008710843E-5</v>
      </c>
      <c r="Q27" s="6" t="s">
        <v>423</v>
      </c>
      <c r="R27" s="6" t="s">
        <v>423</v>
      </c>
      <c r="S27" s="6" t="s">
        <v>423</v>
      </c>
      <c r="T27" s="6" t="s">
        <v>423</v>
      </c>
      <c r="U27" s="6" t="s">
        <v>423</v>
      </c>
      <c r="V27" s="6" t="s">
        <v>423</v>
      </c>
      <c r="W27" s="6">
        <v>4.6196054243048497E-6</v>
      </c>
      <c r="X27" s="6">
        <v>1.10929585738999</v>
      </c>
      <c r="Y27" s="6">
        <v>0.74886558465580599</v>
      </c>
      <c r="Z27" s="6">
        <v>0.74838363748231695</v>
      </c>
      <c r="AA27" s="6">
        <v>1.1098205105486201</v>
      </c>
      <c r="AB27" s="6">
        <v>3.7163655900767298</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98.849746580388995</v>
      </c>
      <c r="F28" s="6">
        <v>70.026027680436698</v>
      </c>
      <c r="G28" s="6">
        <v>0.50611237886417704</v>
      </c>
      <c r="H28" s="6">
        <v>3.2955568049475099</v>
      </c>
      <c r="I28" s="6">
        <v>1.43161699177482</v>
      </c>
      <c r="J28" s="6">
        <v>1.61787657033549</v>
      </c>
      <c r="K28" s="6">
        <v>1.61787657033549</v>
      </c>
      <c r="L28" s="6" t="s">
        <v>422</v>
      </c>
      <c r="M28" s="6">
        <v>833.72375395766903</v>
      </c>
      <c r="N28" s="6" t="s">
        <v>422</v>
      </c>
      <c r="O28" s="6" t="s">
        <v>422</v>
      </c>
      <c r="P28" s="6">
        <v>1.05051962421302E-5</v>
      </c>
      <c r="Q28" s="6" t="s">
        <v>423</v>
      </c>
      <c r="R28" s="6" t="s">
        <v>423</v>
      </c>
      <c r="S28" s="6" t="s">
        <v>423</v>
      </c>
      <c r="T28" s="6" t="s">
        <v>423</v>
      </c>
      <c r="U28" s="6" t="s">
        <v>423</v>
      </c>
      <c r="V28" s="6" t="s">
        <v>423</v>
      </c>
      <c r="W28" s="6">
        <v>3.6766874555948198E-6</v>
      </c>
      <c r="X28" s="6">
        <v>0.96925037510660605</v>
      </c>
      <c r="Y28" s="6">
        <v>0.705352964463551</v>
      </c>
      <c r="Z28" s="6">
        <v>0.70500978386804203</v>
      </c>
      <c r="AA28" s="6">
        <v>0.96604907348916802</v>
      </c>
      <c r="AB28" s="6">
        <v>3.3456621969273699</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374.15563015896402</v>
      </c>
      <c r="F29" s="6">
        <v>40.064032547847397</v>
      </c>
      <c r="G29" s="6">
        <v>0.28600754128579498</v>
      </c>
      <c r="H29" s="6">
        <v>0.97596847454485003</v>
      </c>
      <c r="I29" s="6">
        <v>14.5179227211158</v>
      </c>
      <c r="J29" s="6">
        <v>15.8600125643166</v>
      </c>
      <c r="K29" s="6">
        <v>15.8600125643166</v>
      </c>
      <c r="L29" s="6" t="s">
        <v>422</v>
      </c>
      <c r="M29" s="6">
        <v>685.266398316596</v>
      </c>
      <c r="N29" s="6" t="s">
        <v>422</v>
      </c>
      <c r="O29" s="6" t="s">
        <v>422</v>
      </c>
      <c r="P29" s="6">
        <v>1.0346283485941201E-6</v>
      </c>
      <c r="Q29" s="6" t="s">
        <v>423</v>
      </c>
      <c r="R29" s="6" t="s">
        <v>423</v>
      </c>
      <c r="S29" s="6" t="s">
        <v>423</v>
      </c>
      <c r="T29" s="6" t="s">
        <v>423</v>
      </c>
      <c r="U29" s="6" t="s">
        <v>423</v>
      </c>
      <c r="V29" s="6" t="s">
        <v>423</v>
      </c>
      <c r="W29" s="6">
        <v>3.01496070394741E-7</v>
      </c>
      <c r="X29" s="6">
        <v>1.8263752527739501</v>
      </c>
      <c r="Y29" s="6">
        <v>0.83070325099053299</v>
      </c>
      <c r="Z29" s="6">
        <v>0.66552299604554499</v>
      </c>
      <c r="AA29" s="6">
        <v>1.2479544633288</v>
      </c>
      <c r="AB29" s="6">
        <v>4.5705559631388297</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0.61034022337912697</v>
      </c>
      <c r="F30" s="6">
        <v>1.9164680431269601</v>
      </c>
      <c r="G30" s="6">
        <v>3.0669364364260899E-3</v>
      </c>
      <c r="H30" s="6">
        <v>2.70307850581188E-2</v>
      </c>
      <c r="I30" s="6">
        <v>2.17138318131837E-2</v>
      </c>
      <c r="J30" s="6">
        <v>2.4545967377677801E-2</v>
      </c>
      <c r="K30" s="6">
        <v>2.4545967377677801E-2</v>
      </c>
      <c r="L30" s="6" t="s">
        <v>422</v>
      </c>
      <c r="M30" s="6">
        <v>14.4167808789625</v>
      </c>
      <c r="N30" s="6" t="s">
        <v>422</v>
      </c>
      <c r="O30" s="6" t="s">
        <v>422</v>
      </c>
      <c r="P30" s="6">
        <v>8.1088539020796394E-8</v>
      </c>
      <c r="Q30" s="6" t="s">
        <v>423</v>
      </c>
      <c r="R30" s="6" t="s">
        <v>423</v>
      </c>
      <c r="S30" s="6" t="s">
        <v>423</v>
      </c>
      <c r="T30" s="6" t="s">
        <v>423</v>
      </c>
      <c r="U30" s="6" t="s">
        <v>423</v>
      </c>
      <c r="V30" s="6" t="s">
        <v>423</v>
      </c>
      <c r="W30" s="6">
        <v>2.83950583275624E-8</v>
      </c>
      <c r="X30" s="6">
        <v>1.14390468196254E-2</v>
      </c>
      <c r="Y30" s="6">
        <v>8.8226190109775508E-3</v>
      </c>
      <c r="Z30" s="6">
        <v>8.8226190109775508E-3</v>
      </c>
      <c r="AA30" s="6">
        <v>1.1377792054168501E-2</v>
      </c>
      <c r="AB30" s="6">
        <v>4.0462076895749002E-2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1.3398706753173</v>
      </c>
      <c r="J32" s="6">
        <v>10.252496751357899</v>
      </c>
      <c r="K32" s="6">
        <v>10.252496751357899</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2.2957693503616801</v>
      </c>
      <c r="J33" s="6">
        <v>4.2514247228920103</v>
      </c>
      <c r="K33" s="6">
        <v>8.50284944578401</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109.6492308222</v>
      </c>
      <c r="F34" s="6">
        <v>5.5872107784909701</v>
      </c>
      <c r="G34" s="6">
        <v>0.46640500327170298</v>
      </c>
      <c r="H34" s="6">
        <v>4.8322520399999999E-2</v>
      </c>
      <c r="I34" s="6">
        <v>2.62367118511626</v>
      </c>
      <c r="J34" s="6">
        <v>2.7048156547590398</v>
      </c>
      <c r="K34" s="6">
        <v>2.7048156547590398</v>
      </c>
      <c r="L34" s="6" t="s">
        <v>422</v>
      </c>
      <c r="M34" s="6">
        <v>15.5183190701964</v>
      </c>
      <c r="N34" s="6">
        <v>0.22720451499975899</v>
      </c>
      <c r="O34" s="6">
        <v>7.5734838333252993E-2</v>
      </c>
      <c r="P34" s="6">
        <v>7.5734838333252993E-2</v>
      </c>
      <c r="Q34" s="6" t="s">
        <v>423</v>
      </c>
      <c r="R34" s="6" t="s">
        <v>423</v>
      </c>
      <c r="S34" s="6" t="s">
        <v>423</v>
      </c>
      <c r="T34" s="6" t="s">
        <v>423</v>
      </c>
      <c r="U34" s="6" t="s">
        <v>423</v>
      </c>
      <c r="V34" s="6" t="s">
        <v>423</v>
      </c>
      <c r="W34" s="6">
        <v>1.18657285714286</v>
      </c>
      <c r="X34" s="6">
        <v>7.3030022678494001E-3</v>
      </c>
      <c r="Y34" s="6">
        <v>1.73108201904578E-2</v>
      </c>
      <c r="Z34" s="6">
        <v>1.4065041404747E-2</v>
      </c>
      <c r="AA34" s="6">
        <v>7.3030022678494001E-3</v>
      </c>
      <c r="AB34" s="6">
        <v>4.5981866130903597E-2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54.052290918819203</v>
      </c>
      <c r="F36" s="6">
        <v>2.09202698571083</v>
      </c>
      <c r="G36" s="6">
        <v>28.389535820686501</v>
      </c>
      <c r="H36" s="6">
        <v>6.3908038753436397E-2</v>
      </c>
      <c r="I36" s="6">
        <v>3.4361148046299501</v>
      </c>
      <c r="J36" s="6">
        <v>3.7349073963539698</v>
      </c>
      <c r="K36" s="6">
        <v>3.8905285378314001</v>
      </c>
      <c r="L36" s="6" t="s">
        <v>422</v>
      </c>
      <c r="M36" s="6">
        <v>5.0886202366598896</v>
      </c>
      <c r="N36" s="6">
        <v>0.18114684478690801</v>
      </c>
      <c r="O36" s="6">
        <v>7.2668599168969006E-2</v>
      </c>
      <c r="P36" s="6">
        <v>1.6381856884911401E-3</v>
      </c>
      <c r="Q36" s="6" t="s">
        <v>423</v>
      </c>
      <c r="R36" s="6" t="s">
        <v>423</v>
      </c>
      <c r="S36" s="6" t="s">
        <v>423</v>
      </c>
      <c r="T36" s="6" t="s">
        <v>423</v>
      </c>
      <c r="U36" s="6" t="s">
        <v>423</v>
      </c>
      <c r="V36" s="6" t="s">
        <v>423</v>
      </c>
      <c r="W36" s="6">
        <v>6.0402695664815802</v>
      </c>
      <c r="X36" s="6">
        <v>6.0402695664815804E-3</v>
      </c>
      <c r="Y36" s="6">
        <v>1.20866633537171E-2</v>
      </c>
      <c r="Z36" s="6">
        <v>6.0402695664815804E-3</v>
      </c>
      <c r="AA36" s="6">
        <v>1.20866633537171E-2</v>
      </c>
      <c r="AB36" s="6">
        <v>3.6253865840397297E-2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16.312779164246599</v>
      </c>
      <c r="F37" s="6">
        <v>0.95198204711333501</v>
      </c>
      <c r="G37" s="6">
        <v>0.56958655750321097</v>
      </c>
      <c r="H37" s="6">
        <v>5.8505762269798003E-4</v>
      </c>
      <c r="I37" s="6">
        <v>0.100162818180457</v>
      </c>
      <c r="J37" s="6">
        <v>0.100162818180457</v>
      </c>
      <c r="K37" s="6">
        <v>0.100162818180457</v>
      </c>
      <c r="L37" s="6" t="s">
        <v>422</v>
      </c>
      <c r="M37" s="6">
        <v>6.26751186692427</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28.497336206486199</v>
      </c>
      <c r="F38" s="6">
        <v>209.739126554541</v>
      </c>
      <c r="G38" s="6">
        <v>0.185493463268637</v>
      </c>
      <c r="H38" s="6">
        <v>7.5008185993669499E-2</v>
      </c>
      <c r="I38" s="6">
        <v>4.7645678780507001</v>
      </c>
      <c r="J38" s="6">
        <v>5.0276735223299802</v>
      </c>
      <c r="K38" s="6">
        <v>5.1870383986365303</v>
      </c>
      <c r="L38" s="6" t="s">
        <v>422</v>
      </c>
      <c r="M38" s="6">
        <v>759.69116616511099</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25.229272000000002</v>
      </c>
      <c r="F39" s="6">
        <v>1.2511315999999999</v>
      </c>
      <c r="G39" s="6">
        <v>6.4056020599999997</v>
      </c>
      <c r="H39" s="6">
        <v>0.19900569773662</v>
      </c>
      <c r="I39" s="6">
        <v>2.2533876834253501</v>
      </c>
      <c r="J39" s="6">
        <v>2.40998096316055</v>
      </c>
      <c r="K39" s="6">
        <v>2.6175536430740798</v>
      </c>
      <c r="L39" s="6" t="s">
        <v>422</v>
      </c>
      <c r="M39" s="6">
        <v>17.603180999999999</v>
      </c>
      <c r="N39" s="6">
        <v>1.11104788100222</v>
      </c>
      <c r="O39" s="6">
        <v>0.45736743440549499</v>
      </c>
      <c r="P39" s="6">
        <v>5.4644140110386701E-2</v>
      </c>
      <c r="Q39" s="6" t="s">
        <v>423</v>
      </c>
      <c r="R39" s="6" t="s">
        <v>423</v>
      </c>
      <c r="S39" s="6" t="s">
        <v>423</v>
      </c>
      <c r="T39" s="6" t="s">
        <v>423</v>
      </c>
      <c r="U39" s="6" t="s">
        <v>423</v>
      </c>
      <c r="V39" s="6" t="s">
        <v>423</v>
      </c>
      <c r="W39" s="6">
        <v>0.188479652</v>
      </c>
      <c r="X39" s="6">
        <v>3.88714871308197E-4</v>
      </c>
      <c r="Y39" s="6">
        <v>5.7336132270302304E-4</v>
      </c>
      <c r="Z39" s="6">
        <v>5.7336132270302304E-4</v>
      </c>
      <c r="AA39" s="6">
        <v>5.9801104805524703E-4</v>
      </c>
      <c r="AB39" s="6">
        <v>2.1334485647694899E-3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18.5444024651534</v>
      </c>
      <c r="F40" s="6">
        <v>29.0720440191565</v>
      </c>
      <c r="G40" s="6">
        <v>2.5127002127208701E-2</v>
      </c>
      <c r="H40" s="6">
        <v>2.71272177912333E-2</v>
      </c>
      <c r="I40" s="6">
        <v>1.95058033303944</v>
      </c>
      <c r="J40" s="6">
        <v>2.01673984457477</v>
      </c>
      <c r="K40" s="6">
        <v>2.0420581922648098</v>
      </c>
      <c r="L40" s="6" t="s">
        <v>422</v>
      </c>
      <c r="M40" s="6">
        <v>417.421290489201</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42.497465618694697</v>
      </c>
      <c r="F41" s="6">
        <v>122.37119280161301</v>
      </c>
      <c r="G41" s="6">
        <v>9.1276419643892694</v>
      </c>
      <c r="H41" s="6">
        <v>1.38311065698395</v>
      </c>
      <c r="I41" s="6">
        <v>85.799571124042203</v>
      </c>
      <c r="J41" s="6">
        <v>86.009548032049693</v>
      </c>
      <c r="K41" s="6">
        <v>91.591817137633598</v>
      </c>
      <c r="L41" s="6" t="s">
        <v>422</v>
      </c>
      <c r="M41" s="6">
        <v>589.56897720996596</v>
      </c>
      <c r="N41" s="6">
        <v>1.77258296976501</v>
      </c>
      <c r="O41" s="6">
        <v>0.56171021068132199</v>
      </c>
      <c r="P41" s="6">
        <v>9.3727667857664301E-2</v>
      </c>
      <c r="Q41" s="6" t="s">
        <v>423</v>
      </c>
      <c r="R41" s="6" t="s">
        <v>423</v>
      </c>
      <c r="S41" s="6" t="s">
        <v>423</v>
      </c>
      <c r="T41" s="6" t="s">
        <v>423</v>
      </c>
      <c r="U41" s="6" t="s">
        <v>423</v>
      </c>
      <c r="V41" s="6" t="s">
        <v>423</v>
      </c>
      <c r="W41" s="6">
        <v>4.8143323709731902</v>
      </c>
      <c r="X41" s="6">
        <v>14.688252975673601</v>
      </c>
      <c r="Y41" s="6">
        <v>22.032219440874499</v>
      </c>
      <c r="Z41" s="6">
        <v>7.3447135969817499</v>
      </c>
      <c r="AA41" s="6">
        <v>12.703103151825101</v>
      </c>
      <c r="AB41" s="6">
        <v>56.768289165355</v>
      </c>
      <c r="AC41" s="6">
        <v>1.5039999999999999E-3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4.6044954137666201</v>
      </c>
      <c r="F42" s="6">
        <v>37.738989849639999</v>
      </c>
      <c r="G42" s="6">
        <v>1.23359184682812E-2</v>
      </c>
      <c r="H42" s="6">
        <v>1.42463164110018E-2</v>
      </c>
      <c r="I42" s="6">
        <v>1.44855831625519</v>
      </c>
      <c r="J42" s="6">
        <v>1.5342942092913101</v>
      </c>
      <c r="K42" s="6">
        <v>1.58826480620335</v>
      </c>
      <c r="L42" s="6" t="s">
        <v>422</v>
      </c>
      <c r="M42" s="6">
        <v>382.20305932163399</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4.0241832351645801</v>
      </c>
      <c r="F43" s="6">
        <v>0.26320155507026799</v>
      </c>
      <c r="G43" s="6">
        <v>7.7673474139999996</v>
      </c>
      <c r="H43" s="6">
        <v>4.2059971953178003E-2</v>
      </c>
      <c r="I43" s="6">
        <v>0.66963302559637095</v>
      </c>
      <c r="J43" s="6">
        <v>1.1239410774023699</v>
      </c>
      <c r="K43" s="6">
        <v>1.9376798731643701</v>
      </c>
      <c r="L43" s="6" t="s">
        <v>422</v>
      </c>
      <c r="M43" s="6">
        <v>1.7665047711019499</v>
      </c>
      <c r="N43" s="6">
        <v>7.0602530396968399E-2</v>
      </c>
      <c r="O43" s="6">
        <v>7.7165002515224193E-2</v>
      </c>
      <c r="P43" s="6">
        <v>9.4423158004596705E-3</v>
      </c>
      <c r="Q43" s="6" t="s">
        <v>423</v>
      </c>
      <c r="R43" s="6" t="s">
        <v>423</v>
      </c>
      <c r="S43" s="6" t="s">
        <v>423</v>
      </c>
      <c r="T43" s="6" t="s">
        <v>423</v>
      </c>
      <c r="U43" s="6" t="s">
        <v>423</v>
      </c>
      <c r="V43" s="6" t="s">
        <v>423</v>
      </c>
      <c r="W43" s="6">
        <v>0.688407722</v>
      </c>
      <c r="X43" s="6">
        <v>3.37880291033955E-4</v>
      </c>
      <c r="Y43" s="6">
        <v>9.7382162526832105E-5</v>
      </c>
      <c r="Z43" s="6">
        <v>8.93821625268321E-5</v>
      </c>
      <c r="AA43" s="6">
        <v>1.1027201758553699E-4</v>
      </c>
      <c r="AB43" s="6">
        <v>6.3491663367315596E-4</v>
      </c>
      <c r="AC43" s="6">
        <v>1.4637999999999999E-3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120.045598582007</v>
      </c>
      <c r="F44" s="6">
        <v>13.8369580267044</v>
      </c>
      <c r="G44" s="6">
        <v>7.5192505099415302E-2</v>
      </c>
      <c r="H44" s="6">
        <v>9.0700587924850903E-2</v>
      </c>
      <c r="I44" s="6">
        <v>11.5726518524928</v>
      </c>
      <c r="J44" s="6">
        <v>11.8130036562894</v>
      </c>
      <c r="K44" s="6">
        <v>11.817015156947001</v>
      </c>
      <c r="L44" s="6" t="s">
        <v>422</v>
      </c>
      <c r="M44" s="6">
        <v>86.272235341241696</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16.415709176881101</v>
      </c>
      <c r="F45" s="6">
        <v>1.1200774130280899</v>
      </c>
      <c r="G45" s="6">
        <v>0.21417213381280201</v>
      </c>
      <c r="H45" s="6">
        <v>1.9943840550274299E-2</v>
      </c>
      <c r="I45" s="6">
        <v>0.30405886908423801</v>
      </c>
      <c r="J45" s="6">
        <v>0.33049877074373701</v>
      </c>
      <c r="K45" s="6">
        <v>0.34426955285805899</v>
      </c>
      <c r="L45" s="6" t="s">
        <v>422</v>
      </c>
      <c r="M45" s="6">
        <v>1.8165052208585499</v>
      </c>
      <c r="N45" s="6">
        <v>4.9574815611560498E-2</v>
      </c>
      <c r="O45" s="6">
        <v>1.70206866933025E-3</v>
      </c>
      <c r="P45" s="6">
        <v>1.65249385371868E-5</v>
      </c>
      <c r="Q45" s="6" t="s">
        <v>423</v>
      </c>
      <c r="R45" s="6" t="s">
        <v>423</v>
      </c>
      <c r="S45" s="6" t="s">
        <v>423</v>
      </c>
      <c r="T45" s="6" t="s">
        <v>423</v>
      </c>
      <c r="U45" s="6" t="s">
        <v>423</v>
      </c>
      <c r="V45" s="6" t="s">
        <v>423</v>
      </c>
      <c r="W45" s="6">
        <v>1.65249385371869</v>
      </c>
      <c r="X45" s="6">
        <v>1.65249385371869E-3</v>
      </c>
      <c r="Y45" s="6">
        <v>3.3049877074373701E-3</v>
      </c>
      <c r="Z45" s="6">
        <v>1.65249385371869E-3</v>
      </c>
      <c r="AA45" s="6">
        <v>3.3049877074373701E-3</v>
      </c>
      <c r="AB45" s="6">
        <v>9.9149631223121107E-3</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1.79502876216899</v>
      </c>
      <c r="F47" s="6">
        <v>0.26360405462312098</v>
      </c>
      <c r="G47" s="6">
        <v>0.157752695887412</v>
      </c>
      <c r="H47" s="6">
        <v>1.0478041191947899E-3</v>
      </c>
      <c r="I47" s="6">
        <v>2.8575093200586599E-2</v>
      </c>
      <c r="J47" s="6">
        <v>2.9833393319153301E-2</v>
      </c>
      <c r="K47" s="6">
        <v>3.0234961967569099E-2</v>
      </c>
      <c r="L47" s="6" t="s">
        <v>422</v>
      </c>
      <c r="M47" s="6">
        <v>0.98456091833896198</v>
      </c>
      <c r="N47" s="6">
        <v>0.18819162913721499</v>
      </c>
      <c r="O47" s="6">
        <v>4.9633884944185203E-5</v>
      </c>
      <c r="P47" s="6">
        <v>4.8188237809888498E-7</v>
      </c>
      <c r="Q47" s="6" t="s">
        <v>423</v>
      </c>
      <c r="R47" s="6" t="s">
        <v>423</v>
      </c>
      <c r="S47" s="6" t="s">
        <v>423</v>
      </c>
      <c r="T47" s="6" t="s">
        <v>423</v>
      </c>
      <c r="U47" s="6" t="s">
        <v>423</v>
      </c>
      <c r="V47" s="6" t="s">
        <v>423</v>
      </c>
      <c r="W47" s="6">
        <v>4.8188237809888498E-2</v>
      </c>
      <c r="X47" s="6">
        <v>9.6218154033170204E-5</v>
      </c>
      <c r="Y47" s="6">
        <v>2.4945002431649301E-4</v>
      </c>
      <c r="Z47" s="6">
        <v>2.0126178650660401E-4</v>
      </c>
      <c r="AA47" s="6">
        <v>2.6179548651770503E-4</v>
      </c>
      <c r="AB47" s="6">
        <v>8.0872545137397297E-4</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0.32769904681489598</v>
      </c>
      <c r="F48" s="6">
        <v>0.138523201059957</v>
      </c>
      <c r="G48" s="6">
        <v>4.89647037414703E-2</v>
      </c>
      <c r="H48" s="6" t="s">
        <v>422</v>
      </c>
      <c r="I48" s="6">
        <v>1.9700491676879499</v>
      </c>
      <c r="J48" s="6">
        <v>21.799472928477499</v>
      </c>
      <c r="K48" s="6">
        <v>55.019783213294097</v>
      </c>
      <c r="L48" s="6" t="s">
        <v>422</v>
      </c>
      <c r="M48" s="6">
        <v>8.2668278575939197E-2</v>
      </c>
      <c r="N48" s="6">
        <v>9.9733237002920007E-4</v>
      </c>
      <c r="O48" s="6">
        <v>5.8210060507540899E-5</v>
      </c>
      <c r="P48" s="6">
        <v>1.1642012101508201E-5</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1.27374964179584E-2</v>
      </c>
      <c r="G50" s="6">
        <v>9.3239656331926106</v>
      </c>
      <c r="H50" s="6">
        <v>3.71043319778546E-2</v>
      </c>
      <c r="I50" s="6">
        <v>5.35431662397002E-2</v>
      </c>
      <c r="J50" s="6">
        <v>0.10499642674497001</v>
      </c>
      <c r="K50" s="6">
        <v>0.134622789728014</v>
      </c>
      <c r="L50" s="6" t="s">
        <v>422</v>
      </c>
      <c r="M50" s="6" t="s">
        <v>422</v>
      </c>
      <c r="N50" s="6" t="s">
        <v>422</v>
      </c>
      <c r="O50" s="6" t="s">
        <v>422</v>
      </c>
      <c r="P50" s="6" t="s">
        <v>422</v>
      </c>
      <c r="Q50" s="6" t="s">
        <v>423</v>
      </c>
      <c r="R50" s="6" t="s">
        <v>423</v>
      </c>
      <c r="S50" s="6" t="s">
        <v>423</v>
      </c>
      <c r="T50" s="6" t="s">
        <v>423</v>
      </c>
      <c r="U50" s="6" t="s">
        <v>423</v>
      </c>
      <c r="V50" s="6" t="s">
        <v>423</v>
      </c>
      <c r="W50" s="6">
        <v>5.3681125369295903E-2</v>
      </c>
      <c r="X50" s="6" t="s">
        <v>422</v>
      </c>
      <c r="Y50" s="6" t="s">
        <v>422</v>
      </c>
      <c r="Z50" s="6" t="s">
        <v>422</v>
      </c>
      <c r="AA50" s="6" t="s">
        <v>422</v>
      </c>
      <c r="AB50" s="6" t="s">
        <v>422</v>
      </c>
      <c r="AC50" s="6">
        <v>3.8897831110986499E-2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0.59086965558962101</v>
      </c>
      <c r="F51" s="6">
        <v>336.07731877276598</v>
      </c>
      <c r="G51" s="6">
        <v>4.7795896042070298</v>
      </c>
      <c r="H51" s="6">
        <v>0</v>
      </c>
      <c r="I51" s="6">
        <v>1.12242234758492</v>
      </c>
      <c r="J51" s="6">
        <v>2.4462253282792101</v>
      </c>
      <c r="K51" s="6">
        <v>4.4110617402274697</v>
      </c>
      <c r="L51" s="6" t="s">
        <v>422</v>
      </c>
      <c r="M51" s="6">
        <v>2.06984700992771</v>
      </c>
      <c r="N51" s="6">
        <v>8.3870351328801905E-3</v>
      </c>
      <c r="O51" s="6">
        <v>1.19263061396052E-2</v>
      </c>
      <c r="P51" s="6">
        <v>2.2243055386131499E-3</v>
      </c>
      <c r="Q51" s="6" t="s">
        <v>423</v>
      </c>
      <c r="R51" s="6" t="s">
        <v>423</v>
      </c>
      <c r="S51" s="6" t="s">
        <v>423</v>
      </c>
      <c r="T51" s="6" t="s">
        <v>423</v>
      </c>
      <c r="U51" s="6" t="s">
        <v>423</v>
      </c>
      <c r="V51" s="6" t="s">
        <v>423</v>
      </c>
      <c r="W51" s="6" t="s">
        <v>422</v>
      </c>
      <c r="X51" s="6">
        <v>2.5079605952933799E-6</v>
      </c>
      <c r="Y51" s="6">
        <v>5.2024267253184496E-4</v>
      </c>
      <c r="Z51" s="6">
        <v>1.5891358637914201E-6</v>
      </c>
      <c r="AA51" s="6">
        <v>1.8008606712526201E-6</v>
      </c>
      <c r="AB51" s="6">
        <v>5.2614062966218201E-4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4.2234253020243404</v>
      </c>
      <c r="F52" s="6">
        <v>12.0568984169151</v>
      </c>
      <c r="G52" s="6">
        <v>14.728737718210301</v>
      </c>
      <c r="H52" s="6">
        <v>6.8978714835284297E-2</v>
      </c>
      <c r="I52" s="6">
        <v>0.40162390056938302</v>
      </c>
      <c r="J52" s="6">
        <v>0.57163690341847695</v>
      </c>
      <c r="K52" s="6">
        <v>0.70987089552220595</v>
      </c>
      <c r="L52" s="6" t="s">
        <v>422</v>
      </c>
      <c r="M52" s="6">
        <v>4.8318714511013301</v>
      </c>
      <c r="N52" s="6">
        <v>0.35469717890110702</v>
      </c>
      <c r="O52" s="6">
        <v>9.8532282836408205E-2</v>
      </c>
      <c r="P52" s="6">
        <v>4.4894315713673603E-2</v>
      </c>
      <c r="Q52" s="6" t="s">
        <v>423</v>
      </c>
      <c r="R52" s="6" t="s">
        <v>423</v>
      </c>
      <c r="S52" s="6" t="s">
        <v>423</v>
      </c>
      <c r="T52" s="6" t="s">
        <v>423</v>
      </c>
      <c r="U52" s="6" t="s">
        <v>423</v>
      </c>
      <c r="V52" s="6" t="s">
        <v>423</v>
      </c>
      <c r="W52" s="6" t="s">
        <v>422</v>
      </c>
      <c r="X52" s="6">
        <v>2.19274306122259E-2</v>
      </c>
      <c r="Y52" s="6">
        <v>5.92678468012441E-3</v>
      </c>
      <c r="Z52" s="6">
        <v>1.4431993740470601E-3</v>
      </c>
      <c r="AA52" s="6">
        <v>9.9394709460817396E-4</v>
      </c>
      <c r="AB52" s="6">
        <v>3.0291361761005501E-2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70.387005885810595</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1.5375222684961801E-3</v>
      </c>
      <c r="F54" s="6">
        <v>168.211182014618</v>
      </c>
      <c r="G54" s="6">
        <v>8.4371521277887993</v>
      </c>
      <c r="H54" s="6">
        <v>6.94221097639291E-3</v>
      </c>
      <c r="I54" s="6">
        <v>9.8075962415125496E-3</v>
      </c>
      <c r="J54" s="6">
        <v>9.9670355486797795E-3</v>
      </c>
      <c r="K54" s="6">
        <v>9.9670367203704008E-3</v>
      </c>
      <c r="L54" s="6" t="s">
        <v>422</v>
      </c>
      <c r="M54" s="6">
        <v>5.4109317988817098E-3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2.0329858418686499</v>
      </c>
      <c r="F55" s="6">
        <v>65.774371412759095</v>
      </c>
      <c r="G55" s="6">
        <v>21.530841336797</v>
      </c>
      <c r="H55" s="6">
        <v>4.3432629479125497E-2</v>
      </c>
      <c r="I55" s="6">
        <v>2.8189980625865001</v>
      </c>
      <c r="J55" s="6">
        <v>2.8160710501622601</v>
      </c>
      <c r="K55" s="6">
        <v>2.8265492694772898</v>
      </c>
      <c r="L55" s="6" t="s">
        <v>422</v>
      </c>
      <c r="M55" s="6">
        <v>7.8164730339451802</v>
      </c>
      <c r="N55" s="6">
        <v>0</v>
      </c>
      <c r="O55" s="6">
        <v>0</v>
      </c>
      <c r="P55" s="6">
        <v>3.0000000000000001E-6</v>
      </c>
      <c r="Q55" s="6" t="s">
        <v>423</v>
      </c>
      <c r="R55" s="6" t="s">
        <v>423</v>
      </c>
      <c r="S55" s="6" t="s">
        <v>423</v>
      </c>
      <c r="T55" s="6" t="s">
        <v>423</v>
      </c>
      <c r="U55" s="6" t="s">
        <v>423</v>
      </c>
      <c r="V55" s="6" t="s">
        <v>423</v>
      </c>
      <c r="W55" s="6">
        <v>2.8534441627019999E-2</v>
      </c>
      <c r="X55" s="6">
        <v>1.70631719142797E-3</v>
      </c>
      <c r="Y55" s="6">
        <v>1.11857359495172E-6</v>
      </c>
      <c r="Z55" s="6">
        <v>1.11857359495172E-6</v>
      </c>
      <c r="AA55" s="6">
        <v>9.9073661267152193E-7</v>
      </c>
      <c r="AB55" s="6">
        <v>1.7095450752305399E-3</v>
      </c>
      <c r="AC55" s="6">
        <v>3.04629136924594E-4</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v>0</v>
      </c>
      <c r="F56" s="6">
        <v>7.0409956342032898E-2</v>
      </c>
      <c r="G56" s="6" t="s">
        <v>422</v>
      </c>
      <c r="H56" s="6" t="s">
        <v>422</v>
      </c>
      <c r="I56" s="6">
        <v>0</v>
      </c>
      <c r="J56" s="6">
        <v>0</v>
      </c>
      <c r="K56" s="6">
        <v>0</v>
      </c>
      <c r="L56" s="6" t="s">
        <v>422</v>
      </c>
      <c r="M56" s="6">
        <v>0</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24.557436922000001</v>
      </c>
      <c r="F57" s="6">
        <v>0.23820970352000001</v>
      </c>
      <c r="G57" s="6">
        <v>15.390568672000001</v>
      </c>
      <c r="H57" s="6">
        <v>0.35036761451999998</v>
      </c>
      <c r="I57" s="6">
        <v>0.80425490889999995</v>
      </c>
      <c r="J57" s="6">
        <v>1.6340584946000001</v>
      </c>
      <c r="K57" s="6">
        <v>2.5887213919000001</v>
      </c>
      <c r="L57" s="6" t="s">
        <v>422</v>
      </c>
      <c r="M57" s="6">
        <v>9.9053770546000006</v>
      </c>
      <c r="N57" s="6">
        <v>0.44473595552</v>
      </c>
      <c r="O57" s="6">
        <v>2.1198528309999999E-2</v>
      </c>
      <c r="P57" s="6">
        <v>0.2462739991</v>
      </c>
      <c r="Q57" s="6" t="s">
        <v>423</v>
      </c>
      <c r="R57" s="6" t="s">
        <v>423</v>
      </c>
      <c r="S57" s="6" t="s">
        <v>423</v>
      </c>
      <c r="T57" s="6" t="s">
        <v>423</v>
      </c>
      <c r="U57" s="6" t="s">
        <v>423</v>
      </c>
      <c r="V57" s="6" t="s">
        <v>423</v>
      </c>
      <c r="W57" s="6">
        <v>0.67336066420999996</v>
      </c>
      <c r="X57" s="6">
        <v>2.1141622109999999E-5</v>
      </c>
      <c r="Y57" s="6">
        <v>4.5983028089999998E-4</v>
      </c>
      <c r="Z57" s="6">
        <v>2.8188829480000001E-5</v>
      </c>
      <c r="AA57" s="6">
        <v>2.9950631323000001E-5</v>
      </c>
      <c r="AB57" s="6">
        <v>5.3911136381000003E-4</v>
      </c>
      <c r="AC57" s="6">
        <v>0.57862346991000002</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3.3420043393999999</v>
      </c>
      <c r="F58" s="6">
        <v>1.6143697527000001E-2</v>
      </c>
      <c r="G58" s="6">
        <v>1.0943888948</v>
      </c>
      <c r="H58" s="6">
        <v>2.4334999999999999E-2</v>
      </c>
      <c r="I58" s="6">
        <v>0.39649375736999998</v>
      </c>
      <c r="J58" s="6">
        <v>0.83808454563000001</v>
      </c>
      <c r="K58" s="6">
        <v>1.5476091675999999</v>
      </c>
      <c r="L58" s="6" t="s">
        <v>422</v>
      </c>
      <c r="M58" s="6">
        <v>1.9788913105999999</v>
      </c>
      <c r="N58" s="6">
        <v>1.3717917685999999E-2</v>
      </c>
      <c r="O58" s="6">
        <v>3.6143364799000001E-3</v>
      </c>
      <c r="P58" s="6">
        <v>2.9619412575999999E-2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0.89381215944000003</v>
      </c>
      <c r="F59" s="6">
        <v>0.27685871333000001</v>
      </c>
      <c r="G59" s="6">
        <v>0.50694437951000004</v>
      </c>
      <c r="H59" s="6" t="s">
        <v>422</v>
      </c>
      <c r="I59" s="6">
        <v>0.23201295061999999</v>
      </c>
      <c r="J59" s="6">
        <v>0.25447151881000002</v>
      </c>
      <c r="K59" s="6">
        <v>0.28119801939</v>
      </c>
      <c r="L59" s="6" t="s">
        <v>422</v>
      </c>
      <c r="M59" s="6">
        <v>0.18754629707000001</v>
      </c>
      <c r="N59" s="6">
        <v>5.3484592800999995E-4</v>
      </c>
      <c r="O59" s="6" t="s">
        <v>422</v>
      </c>
      <c r="P59" s="6">
        <v>1.1083075237999999E-2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0.89577058355971395</v>
      </c>
      <c r="F60" s="6">
        <v>0.33201889681354402</v>
      </c>
      <c r="G60" s="6">
        <v>0.114018088540437</v>
      </c>
      <c r="H60" s="6">
        <v>1.0458857282827601</v>
      </c>
      <c r="I60" s="6">
        <v>8.5094584671784705</v>
      </c>
      <c r="J60" s="6">
        <v>21.7861472504351</v>
      </c>
      <c r="K60" s="6">
        <v>40.944871219529098</v>
      </c>
      <c r="L60" s="6" t="s">
        <v>422</v>
      </c>
      <c r="M60" s="6">
        <v>0.44637046816495501</v>
      </c>
      <c r="N60" s="6">
        <v>19.674296211979001</v>
      </c>
      <c r="O60" s="6">
        <v>0.861422556274</v>
      </c>
      <c r="P60" s="6">
        <v>9.4380012270358499E-3</v>
      </c>
      <c r="Q60" s="6" t="s">
        <v>423</v>
      </c>
      <c r="R60" s="6" t="s">
        <v>423</v>
      </c>
      <c r="S60" s="6" t="s">
        <v>423</v>
      </c>
      <c r="T60" s="6" t="s">
        <v>423</v>
      </c>
      <c r="U60" s="6" t="s">
        <v>423</v>
      </c>
      <c r="V60" s="6" t="s">
        <v>423</v>
      </c>
      <c r="W60" s="6">
        <v>1.6955462516170899E-2</v>
      </c>
      <c r="X60" s="6" t="s">
        <v>422</v>
      </c>
      <c r="Y60" s="6" t="s">
        <v>422</v>
      </c>
      <c r="Z60" s="6" t="s">
        <v>422</v>
      </c>
      <c r="AA60" s="6" t="s">
        <v>422</v>
      </c>
      <c r="AB60" s="6" t="s">
        <v>422</v>
      </c>
      <c r="AC60" s="6">
        <v>1.7388299999999999E-2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365.089472016005</v>
      </c>
      <c r="J61" s="6">
        <v>1825.4473600890301</v>
      </c>
      <c r="K61" s="6">
        <v>6084.8245336334303</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5.9641358508000002E-2</v>
      </c>
      <c r="F63" s="6">
        <v>0.18781639941</v>
      </c>
      <c r="G63" s="6">
        <v>0.71168457263999996</v>
      </c>
      <c r="H63" s="6">
        <v>0.19776791484</v>
      </c>
      <c r="I63" s="6">
        <v>6.3930381353000003</v>
      </c>
      <c r="J63" s="6">
        <v>12.972070734000001</v>
      </c>
      <c r="K63" s="6">
        <v>41.037472868999998</v>
      </c>
      <c r="L63" s="6" t="s">
        <v>422</v>
      </c>
      <c r="M63" s="6">
        <v>0.32150920498000002</v>
      </c>
      <c r="N63" s="6" t="s">
        <v>422</v>
      </c>
      <c r="O63" s="6" t="s">
        <v>422</v>
      </c>
      <c r="P63" s="6" t="s">
        <v>422</v>
      </c>
      <c r="Q63" s="6" t="s">
        <v>423</v>
      </c>
      <c r="R63" s="6" t="s">
        <v>423</v>
      </c>
      <c r="S63" s="6" t="s">
        <v>423</v>
      </c>
      <c r="T63" s="6" t="s">
        <v>423</v>
      </c>
      <c r="U63" s="6" t="s">
        <v>423</v>
      </c>
      <c r="V63" s="6" t="s">
        <v>423</v>
      </c>
      <c r="W63" s="6">
        <v>1.2E-2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424</v>
      </c>
      <c r="E66" s="6" t="s">
        <v>432</v>
      </c>
      <c r="F66" s="6" t="s">
        <v>432</v>
      </c>
      <c r="G66" s="6" t="s">
        <v>432</v>
      </c>
      <c r="H66" s="6" t="s">
        <v>432</v>
      </c>
      <c r="I66" s="6" t="s">
        <v>432</v>
      </c>
      <c r="J66" s="6" t="s">
        <v>432</v>
      </c>
      <c r="K66" s="6" t="s">
        <v>432</v>
      </c>
      <c r="L66" s="6" t="s">
        <v>422</v>
      </c>
      <c r="M66" s="6" t="s">
        <v>432</v>
      </c>
      <c r="N66" s="6" t="s">
        <v>432</v>
      </c>
      <c r="O66" s="6" t="s">
        <v>432</v>
      </c>
      <c r="P66" s="6" t="s">
        <v>432</v>
      </c>
      <c r="Q66" s="6" t="s">
        <v>423</v>
      </c>
      <c r="R66" s="6" t="s">
        <v>423</v>
      </c>
      <c r="S66" s="6" t="s">
        <v>423</v>
      </c>
      <c r="T66" s="6" t="s">
        <v>423</v>
      </c>
      <c r="U66" s="6" t="s">
        <v>423</v>
      </c>
      <c r="V66" s="6" t="s">
        <v>423</v>
      </c>
      <c r="W66" s="6" t="s">
        <v>432</v>
      </c>
      <c r="X66" s="6" t="s">
        <v>432</v>
      </c>
      <c r="Y66" s="6" t="s">
        <v>432</v>
      </c>
      <c r="Z66" s="6" t="s">
        <v>432</v>
      </c>
      <c r="AA66" s="6" t="s">
        <v>432</v>
      </c>
      <c r="AB66" s="6" t="s">
        <v>432</v>
      </c>
      <c r="AC66" s="6" t="s">
        <v>432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19.074457474999999</v>
      </c>
      <c r="F70" s="6">
        <v>10.983342816</v>
      </c>
      <c r="G70" s="6">
        <v>13.892559759999999</v>
      </c>
      <c r="H70" s="6">
        <v>8.8992272539999995</v>
      </c>
      <c r="I70" s="6">
        <v>0.84981923327999997</v>
      </c>
      <c r="J70" s="6">
        <v>2.018112226</v>
      </c>
      <c r="K70" s="6">
        <v>2.8779616063</v>
      </c>
      <c r="L70" s="6" t="s">
        <v>422</v>
      </c>
      <c r="M70" s="6">
        <v>11.572869546</v>
      </c>
      <c r="N70" s="6">
        <v>6.6559322234999996E-3</v>
      </c>
      <c r="O70" s="6">
        <v>6.1505910357999996E-3</v>
      </c>
      <c r="P70" s="6">
        <v>1.0248300213E-2</v>
      </c>
      <c r="Q70" s="6" t="s">
        <v>423</v>
      </c>
      <c r="R70" s="6" t="s">
        <v>423</v>
      </c>
      <c r="S70" s="6" t="s">
        <v>423</v>
      </c>
      <c r="T70" s="6" t="s">
        <v>423</v>
      </c>
      <c r="U70" s="6" t="s">
        <v>423</v>
      </c>
      <c r="V70" s="6" t="s">
        <v>423</v>
      </c>
      <c r="W70" s="6">
        <v>0.17695692230999999</v>
      </c>
      <c r="X70" s="6">
        <v>1.4225024271000001E-3</v>
      </c>
      <c r="Y70" s="6">
        <v>7.8791009722999992E-3</v>
      </c>
      <c r="Z70" s="6">
        <v>3.3765491013999999E-3</v>
      </c>
      <c r="AA70" s="6">
        <v>2.4813255468000002E-3</v>
      </c>
      <c r="AB70" s="6">
        <v>1.5159478048E-2</v>
      </c>
      <c r="AC70" s="6" t="s">
        <v>422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3.772595913</v>
      </c>
      <c r="F72" s="6">
        <v>1.0144829243</v>
      </c>
      <c r="G72" s="6">
        <v>17.687025860999999</v>
      </c>
      <c r="H72" s="6">
        <v>8.5803111347E-2</v>
      </c>
      <c r="I72" s="6">
        <v>2.7628334872</v>
      </c>
      <c r="J72" s="6">
        <v>5.4411132517</v>
      </c>
      <c r="K72" s="6">
        <v>15.695549677000001</v>
      </c>
      <c r="L72" s="6" t="s">
        <v>422</v>
      </c>
      <c r="M72" s="6">
        <v>18.52928026</v>
      </c>
      <c r="N72" s="6">
        <v>4.8384452346</v>
      </c>
      <c r="O72" s="6">
        <v>0.19084114844</v>
      </c>
      <c r="P72" s="6">
        <v>0.60332873583000002</v>
      </c>
      <c r="Q72" s="6" t="s">
        <v>423</v>
      </c>
      <c r="R72" s="6" t="s">
        <v>423</v>
      </c>
      <c r="S72" s="6" t="s">
        <v>423</v>
      </c>
      <c r="T72" s="6" t="s">
        <v>423</v>
      </c>
      <c r="U72" s="6" t="s">
        <v>423</v>
      </c>
      <c r="V72" s="6" t="s">
        <v>423</v>
      </c>
      <c r="W72" s="6">
        <v>1.5158879337</v>
      </c>
      <c r="X72" s="6">
        <v>0.1529714331</v>
      </c>
      <c r="Y72" s="6">
        <v>0.16150142778000001</v>
      </c>
      <c r="Z72" s="6">
        <v>9.4807295579E-2</v>
      </c>
      <c r="AA72" s="6">
        <v>5.9509219075000001E-2</v>
      </c>
      <c r="AB72" s="6">
        <v>0.46878937553</v>
      </c>
      <c r="AC72" s="6">
        <v>0.76136051386000003</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0.12042667278999999</v>
      </c>
      <c r="F73" s="6">
        <v>0.49778366447</v>
      </c>
      <c r="G73" s="6">
        <v>4.8259260420999997E-2</v>
      </c>
      <c r="H73" s="6" t="s">
        <v>422</v>
      </c>
      <c r="I73" s="6">
        <v>5.2531190469000002</v>
      </c>
      <c r="J73" s="6">
        <v>5.7831387048999998</v>
      </c>
      <c r="K73" s="6">
        <v>6.1654770899000004</v>
      </c>
      <c r="L73" s="6" t="s">
        <v>422</v>
      </c>
      <c r="M73" s="6">
        <v>49.852972809999997</v>
      </c>
      <c r="N73" s="6">
        <v>0.36719039833</v>
      </c>
      <c r="O73" s="6" t="s">
        <v>422</v>
      </c>
      <c r="P73" s="6" t="s">
        <v>422</v>
      </c>
      <c r="Q73" s="6" t="s">
        <v>423</v>
      </c>
      <c r="R73" s="6" t="s">
        <v>423</v>
      </c>
      <c r="S73" s="6" t="s">
        <v>423</v>
      </c>
      <c r="T73" s="6" t="s">
        <v>423</v>
      </c>
      <c r="U73" s="6" t="s">
        <v>423</v>
      </c>
      <c r="V73" s="6" t="s">
        <v>423</v>
      </c>
      <c r="W73" s="6">
        <v>9.9053250156000002E-5</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0.54482942993000005</v>
      </c>
      <c r="F74" s="6">
        <v>0.77186938183999998</v>
      </c>
      <c r="G74" s="6">
        <v>56.370756661999998</v>
      </c>
      <c r="H74" s="6" t="s">
        <v>422</v>
      </c>
      <c r="I74" s="6">
        <v>4.4332885234999999</v>
      </c>
      <c r="J74" s="6">
        <v>5.6430958846000001</v>
      </c>
      <c r="K74" s="6">
        <v>9.1751215546000005</v>
      </c>
      <c r="L74" s="6" t="s">
        <v>422</v>
      </c>
      <c r="M74" s="6">
        <v>372.61357977</v>
      </c>
      <c r="N74" s="6" t="s">
        <v>422</v>
      </c>
      <c r="O74" s="6" t="s">
        <v>422</v>
      </c>
      <c r="P74" s="6">
        <v>2.1103038505000001E-2</v>
      </c>
      <c r="Q74" s="6" t="s">
        <v>423</v>
      </c>
      <c r="R74" s="6" t="s">
        <v>423</v>
      </c>
      <c r="S74" s="6" t="s">
        <v>423</v>
      </c>
      <c r="T74" s="6" t="s">
        <v>423</v>
      </c>
      <c r="U74" s="6" t="s">
        <v>423</v>
      </c>
      <c r="V74" s="6" t="s">
        <v>423</v>
      </c>
      <c r="W74" s="6">
        <v>1.2430208144999999</v>
      </c>
      <c r="X74" s="6">
        <v>4.3456827512</v>
      </c>
      <c r="Y74" s="6">
        <v>10.233916410999999</v>
      </c>
      <c r="Z74" s="6">
        <v>3.4231132708000001</v>
      </c>
      <c r="AA74" s="6">
        <v>2.4051732272000002</v>
      </c>
      <c r="AB74" s="6">
        <v>20.407885660000002</v>
      </c>
      <c r="AC74" s="6">
        <v>4.8195005467999999E-2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0.71689370437</v>
      </c>
      <c r="F80" s="6">
        <v>1.4927003443000001E-2</v>
      </c>
      <c r="G80" s="6">
        <v>368.54906698000002</v>
      </c>
      <c r="H80" s="6">
        <v>0.38770554954999997</v>
      </c>
      <c r="I80" s="6">
        <v>1.4625989254</v>
      </c>
      <c r="J80" s="6">
        <v>2.3321896433</v>
      </c>
      <c r="K80" s="6">
        <v>5.1469288892999998</v>
      </c>
      <c r="L80" s="6" t="s">
        <v>422</v>
      </c>
      <c r="M80" s="6">
        <v>0.3239084458</v>
      </c>
      <c r="N80" s="6">
        <v>129.68750126</v>
      </c>
      <c r="O80" s="6">
        <v>12.062663839000001</v>
      </c>
      <c r="P80" s="6">
        <v>0.53210607297000001</v>
      </c>
      <c r="Q80" s="6" t="s">
        <v>423</v>
      </c>
      <c r="R80" s="6" t="s">
        <v>423</v>
      </c>
      <c r="S80" s="6" t="s">
        <v>423</v>
      </c>
      <c r="T80" s="6" t="s">
        <v>423</v>
      </c>
      <c r="U80" s="6" t="s">
        <v>423</v>
      </c>
      <c r="V80" s="6" t="s">
        <v>423</v>
      </c>
      <c r="W80" s="6">
        <v>0.72809218261999997</v>
      </c>
      <c r="X80" s="6" t="s">
        <v>422</v>
      </c>
      <c r="Y80" s="6">
        <v>2.2023261328E-4</v>
      </c>
      <c r="Z80" s="6">
        <v>1.247457621E-4</v>
      </c>
      <c r="AA80" s="6" t="s">
        <v>422</v>
      </c>
      <c r="AB80" s="6">
        <v>3.4497837537000002E-4</v>
      </c>
      <c r="AC80" s="6">
        <v>0.93341036258999999</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153.14642697238699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9.2458286397228004</v>
      </c>
      <c r="G83" s="6">
        <v>0.17771695251240299</v>
      </c>
      <c r="H83" s="6" t="s">
        <v>422</v>
      </c>
      <c r="I83" s="6">
        <v>1.9663087076283301</v>
      </c>
      <c r="J83" s="6">
        <v>10.0841400149384</v>
      </c>
      <c r="K83" s="6">
        <v>50.997825801362403</v>
      </c>
      <c r="L83" s="6" t="s">
        <v>422</v>
      </c>
      <c r="M83" s="6">
        <v>0.60124560199787203</v>
      </c>
      <c r="N83" s="6">
        <v>0.35367412332063097</v>
      </c>
      <c r="O83" s="6">
        <v>7.6837369885161301E-3</v>
      </c>
      <c r="P83" s="6">
        <v>7.33186684160703E-3</v>
      </c>
      <c r="Q83" s="6" t="s">
        <v>423</v>
      </c>
      <c r="R83" s="6" t="s">
        <v>423</v>
      </c>
      <c r="S83" s="6" t="s">
        <v>423</v>
      </c>
      <c r="T83" s="6" t="s">
        <v>423</v>
      </c>
      <c r="U83" s="6" t="s">
        <v>423</v>
      </c>
      <c r="V83" s="6" t="s">
        <v>423</v>
      </c>
      <c r="W83" s="6">
        <v>6.3254819349743497E-3</v>
      </c>
      <c r="X83" s="6">
        <v>2.5948831794456598E-3</v>
      </c>
      <c r="Y83" s="6">
        <v>9.0820911280597907E-3</v>
      </c>
      <c r="Z83" s="6">
        <v>3.2219799478116901E-3</v>
      </c>
      <c r="AA83" s="6">
        <v>2.5948831794456598E-3</v>
      </c>
      <c r="AB83" s="6">
        <v>1.74938374347628E-2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77.025911699786803</v>
      </c>
      <c r="G85" s="6" t="s">
        <v>422</v>
      </c>
      <c r="H85" s="6" t="s">
        <v>422</v>
      </c>
      <c r="I85" s="6">
        <v>8.744E-4</v>
      </c>
      <c r="J85" s="6">
        <v>5.0159999999999996E-3</v>
      </c>
      <c r="K85" s="6">
        <v>6.2530785562632703E-3</v>
      </c>
      <c r="L85" s="6" t="s">
        <v>422</v>
      </c>
      <c r="M85" s="6" t="s">
        <v>422</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102.16789762077001</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0.51184726180099405</v>
      </c>
      <c r="G87" s="6" t="s">
        <v>422</v>
      </c>
      <c r="H87" s="6" t="s">
        <v>422</v>
      </c>
      <c r="I87" s="6">
        <v>1.7336000000000001E-3</v>
      </c>
      <c r="J87" s="6">
        <v>1.1567999999999999E-3</v>
      </c>
      <c r="K87" s="6">
        <v>2.3135999999999999E-3</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3.024598205E-6</v>
      </c>
      <c r="F88" s="6">
        <v>1.1740752752000001</v>
      </c>
      <c r="G88" s="6" t="s">
        <v>422</v>
      </c>
      <c r="H88" s="6">
        <v>1.8971999999999999E-3</v>
      </c>
      <c r="I88" s="6">
        <v>1.4867325422E-2</v>
      </c>
      <c r="J88" s="6">
        <v>2.2466848195E-2</v>
      </c>
      <c r="K88" s="6">
        <v>2.4374072452E-2</v>
      </c>
      <c r="L88" s="6" t="s">
        <v>422</v>
      </c>
      <c r="M88" s="6">
        <v>8.4756893064000003E-6</v>
      </c>
      <c r="N88" s="6">
        <v>0.40418992720000002</v>
      </c>
      <c r="O88" s="6">
        <v>3.3674009953999999E-6</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28.594506040813201</v>
      </c>
      <c r="G89" s="6">
        <v>0</v>
      </c>
      <c r="H89" s="6">
        <v>5.58591279629596E-5</v>
      </c>
      <c r="I89" s="6">
        <v>1.2150648725113801E-2</v>
      </c>
      <c r="J89" s="6">
        <v>1.1764195071016699E-2</v>
      </c>
      <c r="K89" s="6">
        <v>2.4995070710407099E-2</v>
      </c>
      <c r="L89" s="6" t="s">
        <v>422</v>
      </c>
      <c r="M89" s="6">
        <v>0</v>
      </c>
      <c r="N89" s="6">
        <v>1.2539763750996499E-5</v>
      </c>
      <c r="O89" s="6">
        <v>9.5892311037031698E-6</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12.805079897000001</v>
      </c>
      <c r="F92" s="6">
        <v>15.153130839999999</v>
      </c>
      <c r="G92" s="6">
        <v>6.3904032697000002</v>
      </c>
      <c r="H92" s="6">
        <v>1.4126631606</v>
      </c>
      <c r="I92" s="6">
        <v>5.0711936315999999</v>
      </c>
      <c r="J92" s="6">
        <v>6.7407924435000002</v>
      </c>
      <c r="K92" s="6">
        <v>9.5684876315</v>
      </c>
      <c r="L92" s="6" t="s">
        <v>422</v>
      </c>
      <c r="M92" s="6">
        <v>42.335077298000002</v>
      </c>
      <c r="N92" s="6">
        <v>0.79291185152999999</v>
      </c>
      <c r="O92" s="6">
        <v>0.12288883306999999</v>
      </c>
      <c r="P92" s="6">
        <v>3.3939200681000002E-2</v>
      </c>
      <c r="Q92" s="6" t="s">
        <v>423</v>
      </c>
      <c r="R92" s="6" t="s">
        <v>423</v>
      </c>
      <c r="S92" s="6" t="s">
        <v>423</v>
      </c>
      <c r="T92" s="6" t="s">
        <v>423</v>
      </c>
      <c r="U92" s="6" t="s">
        <v>423</v>
      </c>
      <c r="V92" s="6" t="s">
        <v>423</v>
      </c>
      <c r="W92" s="6">
        <v>1.8219651184000001</v>
      </c>
      <c r="X92" s="6">
        <v>2.5477587655000002E-2</v>
      </c>
      <c r="Y92" s="6">
        <v>8.8225496345000001E-3</v>
      </c>
      <c r="Z92" s="6">
        <v>8.5413421569000003E-3</v>
      </c>
      <c r="AA92" s="6">
        <v>4.9122701866999999E-3</v>
      </c>
      <c r="AB92" s="6">
        <v>4.7753749632999998E-2</v>
      </c>
      <c r="AC92" s="6">
        <v>0.14800028213999999</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0.20975123699000001</v>
      </c>
      <c r="F93" s="6">
        <v>25.050827046800201</v>
      </c>
      <c r="G93" s="6">
        <v>2.3381728130000001E-2</v>
      </c>
      <c r="H93" s="6">
        <v>0.22043741919000001</v>
      </c>
      <c r="I93" s="6">
        <v>18.2663630305467</v>
      </c>
      <c r="J93" s="6">
        <v>20.323563346049301</v>
      </c>
      <c r="K93" s="6">
        <v>21.235591883149301</v>
      </c>
      <c r="L93" s="6" t="s">
        <v>422</v>
      </c>
      <c r="M93" s="6">
        <v>8.1967699062797905</v>
      </c>
      <c r="N93" s="6" t="s">
        <v>422</v>
      </c>
      <c r="O93" s="6" t="s">
        <v>422</v>
      </c>
      <c r="P93" s="6">
        <v>5.5466762623999995E-7</v>
      </c>
      <c r="Q93" s="6" t="s">
        <v>423</v>
      </c>
      <c r="R93" s="6" t="s">
        <v>423</v>
      </c>
      <c r="S93" s="6" t="s">
        <v>423</v>
      </c>
      <c r="T93" s="6" t="s">
        <v>423</v>
      </c>
      <c r="U93" s="6" t="s">
        <v>423</v>
      </c>
      <c r="V93" s="6" t="s">
        <v>423</v>
      </c>
      <c r="W93" s="6" t="s">
        <v>422</v>
      </c>
      <c r="X93" s="6">
        <v>0.127334686104216</v>
      </c>
      <c r="Y93" s="6" t="s">
        <v>422</v>
      </c>
      <c r="Z93" s="6" t="s">
        <v>422</v>
      </c>
      <c r="AA93" s="6" t="s">
        <v>422</v>
      </c>
      <c r="AB93" s="6">
        <v>0.127334686104216</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0.40341548251999998</v>
      </c>
      <c r="F94" s="6">
        <v>27.254421688000001</v>
      </c>
      <c r="G94" s="6">
        <v>0.46279988676</v>
      </c>
      <c r="H94" s="6">
        <v>8.0737410541000004E-2</v>
      </c>
      <c r="I94" s="6">
        <v>1.047311297</v>
      </c>
      <c r="J94" s="6">
        <v>1.3258472986000001</v>
      </c>
      <c r="K94" s="6">
        <v>2.0474516807000001</v>
      </c>
      <c r="L94" s="6" t="s">
        <v>422</v>
      </c>
      <c r="M94" s="6">
        <v>4.0529538324000001</v>
      </c>
      <c r="N94" s="6">
        <v>8.2769991898999997</v>
      </c>
      <c r="O94" s="6">
        <v>0.36835342282</v>
      </c>
      <c r="P94" s="6">
        <v>1.4265332719999999E-2</v>
      </c>
      <c r="Q94" s="6" t="s">
        <v>423</v>
      </c>
      <c r="R94" s="6" t="s">
        <v>423</v>
      </c>
      <c r="S94" s="6" t="s">
        <v>423</v>
      </c>
      <c r="T94" s="6" t="s">
        <v>423</v>
      </c>
      <c r="U94" s="6" t="s">
        <v>423</v>
      </c>
      <c r="V94" s="6" t="s">
        <v>423</v>
      </c>
      <c r="W94" s="6">
        <v>0.40375968795</v>
      </c>
      <c r="X94" s="6">
        <v>9.9342388976000006E-4</v>
      </c>
      <c r="Y94" s="6">
        <v>6.4706799305999999E-4</v>
      </c>
      <c r="Z94" s="6">
        <v>2.3090393113E-4</v>
      </c>
      <c r="AA94" s="6">
        <v>3.2219153181E-5</v>
      </c>
      <c r="AB94" s="6">
        <v>1.9036149671E-3</v>
      </c>
      <c r="AC94" s="6">
        <v>3.3936826883000003E-2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5.9865862679000001E-2</v>
      </c>
      <c r="F95" s="6">
        <v>34.502930030000002</v>
      </c>
      <c r="G95" s="6">
        <v>0.16358445081</v>
      </c>
      <c r="H95" s="6">
        <v>4.1283924417000002E-3</v>
      </c>
      <c r="I95" s="6">
        <v>2.8845426751000001</v>
      </c>
      <c r="J95" s="6">
        <v>5.3925835766999999</v>
      </c>
      <c r="K95" s="6">
        <v>10.281552644</v>
      </c>
      <c r="L95" s="6" t="s">
        <v>422</v>
      </c>
      <c r="M95" s="6">
        <v>3.5940893758999999</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v>1.9228599999999998E-2</v>
      </c>
      <c r="G98" s="6" t="s">
        <v>422</v>
      </c>
      <c r="H98" s="6" t="s">
        <v>422</v>
      </c>
      <c r="I98" s="6">
        <v>5.38031463E-2</v>
      </c>
      <c r="J98" s="6">
        <v>0.1174298303</v>
      </c>
      <c r="K98" s="6">
        <v>0.386928138344243</v>
      </c>
      <c r="L98" s="6" t="s">
        <v>422</v>
      </c>
      <c r="M98" s="6" t="s">
        <v>422</v>
      </c>
      <c r="N98" s="6">
        <v>3.0114999999999999E-3</v>
      </c>
      <c r="O98" s="6">
        <v>1.6430000000000001E-4</v>
      </c>
      <c r="P98" s="6">
        <v>4.7999999999999998E-6</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34.069676806971202</v>
      </c>
      <c r="G99" s="6" t="s">
        <v>422</v>
      </c>
      <c r="H99" s="6">
        <v>53.179812788215997</v>
      </c>
      <c r="I99" s="6">
        <v>0.25763538341646902</v>
      </c>
      <c r="J99" s="6">
        <v>1.1593592253741101</v>
      </c>
      <c r="K99" s="6">
        <v>2.5763538341646899</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45.146157079923299</v>
      </c>
      <c r="G100" s="6" t="s">
        <v>422</v>
      </c>
      <c r="H100" s="6">
        <v>169.83669923013801</v>
      </c>
      <c r="I100" s="6">
        <v>0.89218753738965595</v>
      </c>
      <c r="J100" s="6">
        <v>4.0148439182534501</v>
      </c>
      <c r="K100" s="6">
        <v>8.9218753738965599</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0.16561999999999999</v>
      </c>
      <c r="G101" s="6" t="s">
        <v>422</v>
      </c>
      <c r="H101" s="6">
        <v>1.98707804269403</v>
      </c>
      <c r="I101" s="6">
        <v>5.7016965960000002E-3</v>
      </c>
      <c r="J101" s="6">
        <v>2.5657634682E-2</v>
      </c>
      <c r="K101" s="6">
        <v>5.7016965959999999E-2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8.2918599999999998</v>
      </c>
      <c r="G102" s="6" t="s">
        <v>422</v>
      </c>
      <c r="H102" s="6">
        <v>45.404203120143499</v>
      </c>
      <c r="I102" s="6">
        <v>0.67131818400601995</v>
      </c>
      <c r="J102" s="6">
        <v>3.02093182802709</v>
      </c>
      <c r="K102" s="6">
        <v>6.7131818400601997</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0.59226937759999998</v>
      </c>
      <c r="G103" s="6" t="s">
        <v>422</v>
      </c>
      <c r="H103" s="6">
        <v>2.3338668231664599</v>
      </c>
      <c r="I103" s="6">
        <v>6.6789603578879999E-3</v>
      </c>
      <c r="J103" s="6">
        <v>3.0055321610496E-2</v>
      </c>
      <c r="K103" s="6">
        <v>6.6789603578880002E-2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0.11702235280000001</v>
      </c>
      <c r="G104" s="6" t="s">
        <v>422</v>
      </c>
      <c r="H104" s="6">
        <v>1.38181376</v>
      </c>
      <c r="I104" s="6">
        <v>1.8712521937919999E-3</v>
      </c>
      <c r="J104" s="6">
        <v>8.4206348720640006E-3</v>
      </c>
      <c r="K104" s="6">
        <v>1.8712521937920001E-2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1.7299428750000001</v>
      </c>
      <c r="G105" s="6" t="s">
        <v>422</v>
      </c>
      <c r="H105" s="6">
        <v>3.5531512302863999</v>
      </c>
      <c r="I105" s="6">
        <v>2.5646275652400002E-2</v>
      </c>
      <c r="J105" s="6">
        <v>0.1154082404358</v>
      </c>
      <c r="K105" s="6">
        <v>0.25646275652400002</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1.6239090000000001E-2</v>
      </c>
      <c r="G106" s="6" t="s">
        <v>422</v>
      </c>
      <c r="H106" s="6">
        <v>0.16349559999999999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9.2143222847999997</v>
      </c>
      <c r="G107" s="6" t="s">
        <v>422</v>
      </c>
      <c r="H107" s="6">
        <v>7.7330857673070899</v>
      </c>
      <c r="I107" s="6">
        <v>3.4385232782788801E-2</v>
      </c>
      <c r="J107" s="6">
        <v>0.32822267656298398</v>
      </c>
      <c r="K107" s="6">
        <v>1.3691574508055899</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10.529755595999999</v>
      </c>
      <c r="G108" s="6" t="s">
        <v>422</v>
      </c>
      <c r="H108" s="6">
        <v>10.139102050853699</v>
      </c>
      <c r="I108" s="6">
        <v>9.4996413057717596E-2</v>
      </c>
      <c r="J108" s="6">
        <v>0.76860734201244296</v>
      </c>
      <c r="K108" s="6">
        <v>10.812319013478399</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3.8902282530000001</v>
      </c>
      <c r="G109" s="6" t="s">
        <v>422</v>
      </c>
      <c r="H109" s="6">
        <v>4.0104160487893603</v>
      </c>
      <c r="I109" s="6">
        <v>3.5712511751514402E-2</v>
      </c>
      <c r="J109" s="6">
        <v>0.288946685989526</v>
      </c>
      <c r="K109" s="6">
        <v>4.0647331557178203</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1.34881580702868</v>
      </c>
      <c r="G111" s="6" t="s">
        <v>422</v>
      </c>
      <c r="H111" s="6">
        <v>0.75761356438984295</v>
      </c>
      <c r="I111" s="6">
        <v>4.7966195177279999E-4</v>
      </c>
      <c r="J111" s="6">
        <v>2.1584787829776E-3</v>
      </c>
      <c r="K111" s="6">
        <v>4.7966195177279996E-3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121.73185825670799</v>
      </c>
      <c r="I112" s="6">
        <v>1.7817254</v>
      </c>
      <c r="J112" s="6">
        <v>6.2360388999999996</v>
      </c>
      <c r="K112" s="6">
        <v>12.726610000000001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3.57058641973622</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220.69935926295</v>
      </c>
      <c r="J118" s="6">
        <v>1103.4967963147401</v>
      </c>
      <c r="K118" s="6">
        <v>2206.9935926294902</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23.0767706808771</v>
      </c>
      <c r="J119" s="6">
        <v>115.383853404386</v>
      </c>
      <c r="K119" s="6">
        <v>253.844477489648</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0.20833114549787399</v>
      </c>
      <c r="F120" s="6">
        <v>2.8943092846957801</v>
      </c>
      <c r="G120" s="6">
        <v>0.120652403204524</v>
      </c>
      <c r="H120" s="6">
        <v>1.79669802635818E-3</v>
      </c>
      <c r="I120" s="6">
        <v>2.48613800724651</v>
      </c>
      <c r="J120" s="6">
        <v>14.1110566685491</v>
      </c>
      <c r="K120" s="6">
        <v>53.739612871345699</v>
      </c>
      <c r="L120" s="6" t="s">
        <v>422</v>
      </c>
      <c r="M120" s="6">
        <v>0.18080401722244299</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128.44494779852701</v>
      </c>
      <c r="J121" s="6">
        <v>269.73439037690702</v>
      </c>
      <c r="K121" s="6">
        <v>1284.4494779852701</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1.28408735142662E-2</v>
      </c>
      <c r="F125" s="6">
        <v>7.95497434805295</v>
      </c>
      <c r="G125" s="6">
        <v>2.8363598113487001E-5</v>
      </c>
      <c r="H125" s="6" t="s">
        <v>422</v>
      </c>
      <c r="I125" s="6">
        <v>0.30166294420881701</v>
      </c>
      <c r="J125" s="6">
        <v>1.29763699448652</v>
      </c>
      <c r="K125" s="6">
        <v>3.9298837919478902</v>
      </c>
      <c r="L125" s="6" t="s">
        <v>422</v>
      </c>
      <c r="M125" s="6">
        <v>5.8060210349471501E-2</v>
      </c>
      <c r="N125" s="6">
        <v>0</v>
      </c>
      <c r="O125" s="6">
        <v>0</v>
      </c>
      <c r="P125" s="6">
        <v>6.3074632111000006E-2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v>8.3395563023118405E-7</v>
      </c>
      <c r="F126" s="6">
        <v>2.7220288376569099</v>
      </c>
      <c r="G126" s="6" t="s">
        <v>422</v>
      </c>
      <c r="H126" s="6">
        <v>2.08261223740555</v>
      </c>
      <c r="I126" s="6">
        <v>3.9250436198388299E-6</v>
      </c>
      <c r="J126" s="6">
        <v>5.7985739754863197E-6</v>
      </c>
      <c r="K126" s="6">
        <v>8.3695481008708393E-6</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2.7144260105853899</v>
      </c>
      <c r="F128" s="6">
        <v>1.1739096631844601</v>
      </c>
      <c r="G128" s="6">
        <v>0.35229166340705997</v>
      </c>
      <c r="H128" s="6">
        <v>3.5263499024573298E-2</v>
      </c>
      <c r="I128" s="6">
        <v>0.52391575124302403</v>
      </c>
      <c r="J128" s="6">
        <v>0.68345180049076604</v>
      </c>
      <c r="K128" s="6">
        <v>0.85156475382643004</v>
      </c>
      <c r="L128" s="6" t="s">
        <v>422</v>
      </c>
      <c r="M128" s="6">
        <v>3.0117768201967601</v>
      </c>
      <c r="N128" s="6">
        <v>0.152104030402331</v>
      </c>
      <c r="O128" s="6">
        <v>2.71635201052467E-2</v>
      </c>
      <c r="P128" s="6">
        <v>0.15506464677728901</v>
      </c>
      <c r="Q128" s="6" t="s">
        <v>423</v>
      </c>
      <c r="R128" s="6" t="s">
        <v>423</v>
      </c>
      <c r="S128" s="6" t="s">
        <v>423</v>
      </c>
      <c r="T128" s="6" t="s">
        <v>423</v>
      </c>
      <c r="U128" s="6" t="s">
        <v>423</v>
      </c>
      <c r="V128" s="6" t="s">
        <v>423</v>
      </c>
      <c r="W128" s="6">
        <v>9.7419014039154792</v>
      </c>
      <c r="X128" s="6" t="s">
        <v>422</v>
      </c>
      <c r="Y128" s="6">
        <v>0</v>
      </c>
      <c r="Z128" s="6" t="s">
        <v>422</v>
      </c>
      <c r="AA128" s="6">
        <v>0</v>
      </c>
      <c r="AB128" s="6">
        <v>0</v>
      </c>
      <c r="AC128" s="6">
        <v>0.63358230000000004</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8.6666302689255501E-3</v>
      </c>
      <c r="F129" s="6">
        <v>4.0774651212627098E-4</v>
      </c>
      <c r="G129" s="6">
        <v>1.7602344104419599E-5</v>
      </c>
      <c r="H129" s="6">
        <v>2.1154756653056299E-4</v>
      </c>
      <c r="I129" s="6">
        <v>1.85070074881426E-4</v>
      </c>
      <c r="J129" s="6">
        <v>1.85070074881426E-4</v>
      </c>
      <c r="K129" s="6">
        <v>1.85070074881426E-4</v>
      </c>
      <c r="L129" s="6" t="s">
        <v>422</v>
      </c>
      <c r="M129" s="6">
        <v>5.7710219836404003E-3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5.12221E-2</v>
      </c>
      <c r="F130" s="6">
        <v>0.40754580090533299</v>
      </c>
      <c r="G130" s="6" t="s">
        <v>428</v>
      </c>
      <c r="H130" s="6" t="s">
        <v>428</v>
      </c>
      <c r="I130" s="6">
        <v>6.5159901854198298E-3</v>
      </c>
      <c r="J130" s="6">
        <v>9.5730243553574599E-3</v>
      </c>
      <c r="K130" s="6">
        <v>1.6735378553040501E-2</v>
      </c>
      <c r="L130" s="6" t="s">
        <v>422</v>
      </c>
      <c r="M130" s="6">
        <v>4.5532599999999999E-2</v>
      </c>
      <c r="N130" s="6">
        <v>0.37733133774171301</v>
      </c>
      <c r="O130" s="6">
        <v>7.5490884789099003E-3</v>
      </c>
      <c r="P130" s="6">
        <v>5.4638750669830805E-4</v>
      </c>
      <c r="Q130" s="6" t="s">
        <v>423</v>
      </c>
      <c r="R130" s="6" t="s">
        <v>423</v>
      </c>
      <c r="S130" s="6" t="s">
        <v>423</v>
      </c>
      <c r="T130" s="6" t="s">
        <v>423</v>
      </c>
      <c r="U130" s="6" t="s">
        <v>423</v>
      </c>
      <c r="V130" s="6" t="s">
        <v>423</v>
      </c>
      <c r="W130" s="6">
        <v>9.9343183036055998E-5</v>
      </c>
      <c r="X130" s="6" t="s">
        <v>428</v>
      </c>
      <c r="Y130" s="6" t="s">
        <v>428</v>
      </c>
      <c r="Z130" s="6" t="s">
        <v>428</v>
      </c>
      <c r="AA130" s="6" t="s">
        <v>428</v>
      </c>
      <c r="AB130" s="6" t="s">
        <v>428</v>
      </c>
      <c r="AC130" s="6">
        <v>5.9466829365383098E-4</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0.36134898929999998</v>
      </c>
      <c r="F132" s="6">
        <v>0.13256590139999999</v>
      </c>
      <c r="G132" s="6">
        <v>1.5127479877500001</v>
      </c>
      <c r="H132" s="6">
        <v>4.2763193999999997E-2</v>
      </c>
      <c r="I132" s="6">
        <v>2.9934235800000001E-3</v>
      </c>
      <c r="J132" s="6">
        <v>1.0690798499999999E-2</v>
      </c>
      <c r="K132" s="6">
        <v>0.106907985</v>
      </c>
      <c r="L132" s="6" t="s">
        <v>422</v>
      </c>
      <c r="M132" s="6">
        <v>1.7746725510000001</v>
      </c>
      <c r="N132" s="6">
        <v>9.8355346199999992E-3</v>
      </c>
      <c r="O132" s="6">
        <v>4.4901353700000004E-3</v>
      </c>
      <c r="P132" s="6">
        <v>6.3386368765017895E-2</v>
      </c>
      <c r="Q132" s="6" t="s">
        <v>423</v>
      </c>
      <c r="R132" s="6" t="s">
        <v>423</v>
      </c>
      <c r="S132" s="6" t="s">
        <v>423</v>
      </c>
      <c r="T132" s="6" t="s">
        <v>423</v>
      </c>
      <c r="U132" s="6" t="s">
        <v>423</v>
      </c>
      <c r="V132" s="6" t="s">
        <v>423</v>
      </c>
      <c r="W132" s="6">
        <v>1.4838828317999999E-3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1.7877750000000001E-2</v>
      </c>
      <c r="F133" s="6">
        <v>1.9207499999999999E-3</v>
      </c>
      <c r="G133" s="6">
        <v>1.0903950000000001E-2</v>
      </c>
      <c r="H133" s="6" t="s">
        <v>422</v>
      </c>
      <c r="I133" s="6">
        <v>5.6965599513748404E-3</v>
      </c>
      <c r="J133" s="6">
        <v>5.6965599513748404E-3</v>
      </c>
      <c r="K133" s="6">
        <v>5.6965599513748499E-3</v>
      </c>
      <c r="L133" s="6" t="s">
        <v>422</v>
      </c>
      <c r="M133" s="6">
        <v>1.4775E-2</v>
      </c>
      <c r="N133" s="6">
        <v>4.4366060315999996E-3</v>
      </c>
      <c r="O133" s="6">
        <v>7.4390221979999999E-4</v>
      </c>
      <c r="P133" s="6">
        <v>0.22048993721999999</v>
      </c>
      <c r="Q133" s="6" t="s">
        <v>423</v>
      </c>
      <c r="R133" s="6" t="s">
        <v>423</v>
      </c>
      <c r="S133" s="6" t="s">
        <v>423</v>
      </c>
      <c r="T133" s="6" t="s">
        <v>423</v>
      </c>
      <c r="U133" s="6" t="s">
        <v>423</v>
      </c>
      <c r="V133" s="6" t="s">
        <v>423</v>
      </c>
      <c r="W133" s="6">
        <v>2.5184500000000001</v>
      </c>
      <c r="X133" s="6">
        <v>1.9502318636100001E-6</v>
      </c>
      <c r="Y133" s="6">
        <v>1.0655906058900001E-6</v>
      </c>
      <c r="Z133" s="6">
        <v>9.5165953481999999E-7</v>
      </c>
      <c r="AA133" s="6">
        <v>1.0320814673399999E-6</v>
      </c>
      <c r="AB133" s="6">
        <v>4.9995634716600001E-6</v>
      </c>
      <c r="AC133" s="6">
        <v>2.2162500000000002E-2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0.4550534</v>
      </c>
      <c r="F134" s="6">
        <v>2.7496E-2</v>
      </c>
      <c r="G134" s="6">
        <v>6.3342700000000002E-2</v>
      </c>
      <c r="H134" s="6" t="s">
        <v>422</v>
      </c>
      <c r="I134" s="6">
        <v>1.51551746E-2</v>
      </c>
      <c r="J134" s="6">
        <v>9.2129802E-3</v>
      </c>
      <c r="K134" s="6">
        <v>2.1705683008356499E-2</v>
      </c>
      <c r="L134" s="6" t="s">
        <v>422</v>
      </c>
      <c r="M134" s="6">
        <v>2.3654000000000001E-2</v>
      </c>
      <c r="N134" s="6">
        <v>6.4074000000000006E-2</v>
      </c>
      <c r="O134" s="6">
        <v>2.7910000000000001E-3</v>
      </c>
      <c r="P134" s="6">
        <v>0.13142400000000001</v>
      </c>
      <c r="Q134" s="6" t="s">
        <v>423</v>
      </c>
      <c r="R134" s="6" t="s">
        <v>423</v>
      </c>
      <c r="S134" s="6" t="s">
        <v>423</v>
      </c>
      <c r="T134" s="6" t="s">
        <v>423</v>
      </c>
      <c r="U134" s="6" t="s">
        <v>423</v>
      </c>
      <c r="V134" s="6" t="s">
        <v>423</v>
      </c>
      <c r="W134" s="6">
        <v>0.59650000000000003</v>
      </c>
      <c r="X134" s="6" t="s">
        <v>422</v>
      </c>
      <c r="Y134" s="6" t="s">
        <v>422</v>
      </c>
      <c r="Z134" s="6" t="s">
        <v>422</v>
      </c>
      <c r="AA134" s="6" t="s">
        <v>422</v>
      </c>
      <c r="AB134" s="6" t="s">
        <v>422</v>
      </c>
      <c r="AC134" s="6">
        <v>0.128695</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0.72571714700821399</v>
      </c>
      <c r="F135" s="6">
        <v>3.6285857350410602</v>
      </c>
      <c r="G135" s="6">
        <v>0.120952857834702</v>
      </c>
      <c r="H135" s="6">
        <v>7.74098290142093E-2</v>
      </c>
      <c r="I135" s="6">
        <v>1.93524572535523</v>
      </c>
      <c r="J135" s="6">
        <v>1.93524572535523</v>
      </c>
      <c r="K135" s="6">
        <v>1.93524572535523</v>
      </c>
      <c r="L135" s="6" t="s">
        <v>422</v>
      </c>
      <c r="M135" s="6">
        <v>10.160040058114999</v>
      </c>
      <c r="N135" s="6" t="s">
        <v>422</v>
      </c>
      <c r="O135" s="6" t="s">
        <v>422</v>
      </c>
      <c r="P135" s="6" t="s">
        <v>422</v>
      </c>
      <c r="Q135" s="6" t="s">
        <v>423</v>
      </c>
      <c r="R135" s="6" t="s">
        <v>423</v>
      </c>
      <c r="S135" s="6" t="s">
        <v>423</v>
      </c>
      <c r="T135" s="6" t="s">
        <v>423</v>
      </c>
      <c r="U135" s="6" t="s">
        <v>423</v>
      </c>
      <c r="V135" s="6" t="s">
        <v>423</v>
      </c>
      <c r="W135" s="6">
        <v>17.533326271718401</v>
      </c>
      <c r="X135" s="6">
        <v>0.16493687423686801</v>
      </c>
      <c r="Y135" s="6">
        <v>0.21832710018318399</v>
      </c>
      <c r="Z135" s="6">
        <v>7.9307154384135298E-2</v>
      </c>
      <c r="AA135" s="6">
        <v>0.14979978752866299</v>
      </c>
      <c r="AB135" s="6">
        <v>0.61237091633285001</v>
      </c>
      <c r="AC135" s="6">
        <v>4.1542403171983597</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3.8172861687739999E-2</v>
      </c>
      <c r="F136" s="6">
        <v>0.35394842397026699</v>
      </c>
      <c r="G136" s="6">
        <v>2.4981117741438401E-2</v>
      </c>
      <c r="H136" s="6">
        <v>4.2015302986289003</v>
      </c>
      <c r="I136" s="6">
        <v>1.12507316493892E-2</v>
      </c>
      <c r="J136" s="6">
        <v>1.1600153995556001E-2</v>
      </c>
      <c r="K136" s="6">
        <v>4.6665350777530604E-3</v>
      </c>
      <c r="L136" s="6" t="s">
        <v>422</v>
      </c>
      <c r="M136" s="6">
        <v>2.63593149614728E-4</v>
      </c>
      <c r="N136" s="6">
        <v>2.5747030712616999E-5</v>
      </c>
      <c r="O136" s="6">
        <v>8.6157936850126907E-6</v>
      </c>
      <c r="P136" s="6">
        <v>1.3785251030000001E-2</v>
      </c>
      <c r="Q136" s="6" t="s">
        <v>423</v>
      </c>
      <c r="R136" s="6" t="s">
        <v>423</v>
      </c>
      <c r="S136" s="6" t="s">
        <v>423</v>
      </c>
      <c r="T136" s="6" t="s">
        <v>423</v>
      </c>
      <c r="U136" s="6" t="s">
        <v>423</v>
      </c>
      <c r="V136" s="6" t="s">
        <v>423</v>
      </c>
      <c r="W136" s="6">
        <v>0</v>
      </c>
      <c r="X136" s="6" t="s">
        <v>422</v>
      </c>
      <c r="Y136" s="6" t="s">
        <v>422</v>
      </c>
      <c r="Z136" s="6" t="s">
        <v>422</v>
      </c>
      <c r="AA136" s="6" t="s">
        <v>422</v>
      </c>
      <c r="AB136" s="6" t="s">
        <v>422</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1.1125499094667099E-2</v>
      </c>
      <c r="G139" s="6" t="s">
        <v>422</v>
      </c>
      <c r="H139" s="6" t="s">
        <v>422</v>
      </c>
      <c r="I139" s="6">
        <v>3.9688145801686798E-6</v>
      </c>
      <c r="J139" s="6">
        <v>1.0389810642540501E-5</v>
      </c>
      <c r="K139" s="6">
        <v>7.4034348124228102E-4</v>
      </c>
      <c r="L139" s="6" t="s">
        <v>422</v>
      </c>
      <c r="M139" s="6" t="s">
        <v>422</v>
      </c>
      <c r="N139" s="6">
        <v>2.4947622582867702E-3</v>
      </c>
      <c r="O139" s="6">
        <v>4.9911521090101797E-5</v>
      </c>
      <c r="P139" s="6">
        <v>3.6124933016918001E-6</v>
      </c>
      <c r="Q139" s="6" t="s">
        <v>423</v>
      </c>
      <c r="R139" s="6" t="s">
        <v>423</v>
      </c>
      <c r="S139" s="6" t="s">
        <v>423</v>
      </c>
      <c r="T139" s="6" t="s">
        <v>423</v>
      </c>
      <c r="U139" s="6" t="s">
        <v>423</v>
      </c>
      <c r="V139" s="6" t="s">
        <v>423</v>
      </c>
      <c r="W139" s="6">
        <v>6.5681696394396403E-7</v>
      </c>
      <c r="X139" s="6" t="s">
        <v>422</v>
      </c>
      <c r="Y139" s="6" t="s">
        <v>422</v>
      </c>
      <c r="Z139" s="6" t="s">
        <v>422</v>
      </c>
      <c r="AA139" s="6" t="s">
        <v>422</v>
      </c>
      <c r="AB139" s="6" t="s">
        <v>422</v>
      </c>
      <c r="AC139" s="6">
        <v>3.9317063461685696E-6</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0.79103781908774196</v>
      </c>
      <c r="F140" s="6">
        <v>2.4126674225173899</v>
      </c>
      <c r="G140" s="6">
        <v>1.5506855441895199E-2</v>
      </c>
      <c r="H140" s="6">
        <v>0.65093959632514697</v>
      </c>
      <c r="I140" s="6">
        <v>366.94277934937901</v>
      </c>
      <c r="J140" s="6">
        <v>3532.2388494849201</v>
      </c>
      <c r="K140" s="6">
        <v>12891.0842630647</v>
      </c>
      <c r="L140" s="6" t="s">
        <v>422</v>
      </c>
      <c r="M140" s="6">
        <v>53.117356002853903</v>
      </c>
      <c r="N140" s="6">
        <v>0</v>
      </c>
      <c r="O140" s="6">
        <v>0</v>
      </c>
      <c r="P140" s="6">
        <v>0.52756410737502502</v>
      </c>
      <c r="Q140" s="6" t="s">
        <v>423</v>
      </c>
      <c r="R140" s="6" t="s">
        <v>423</v>
      </c>
      <c r="S140" s="6" t="s">
        <v>423</v>
      </c>
      <c r="T140" s="6" t="s">
        <v>423</v>
      </c>
      <c r="U140" s="6" t="s">
        <v>423</v>
      </c>
      <c r="V140" s="6" t="s">
        <v>423</v>
      </c>
      <c r="W140" s="6">
        <v>0.83753426037920198</v>
      </c>
      <c r="X140" s="6">
        <v>0.30988767634030501</v>
      </c>
      <c r="Y140" s="6">
        <v>2.0938356509480099E-2</v>
      </c>
      <c r="Z140" s="6">
        <v>3.7689041717064102E-2</v>
      </c>
      <c r="AA140" s="6">
        <v>0.71190412132232195</v>
      </c>
      <c r="AB140" s="6">
        <v>1.08041919588917</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1940.3739773942266</v>
      </c>
      <c r="F141" s="20">
        <f t="shared" ref="F141:AD141" si="0">SUM(F14:F140)</f>
        <v>1931.6286064669175</v>
      </c>
      <c r="G141" s="20">
        <f t="shared" si="0"/>
        <v>1282.6422002513159</v>
      </c>
      <c r="H141" s="20">
        <f t="shared" si="0"/>
        <v>459.792968782397</v>
      </c>
      <c r="I141" s="20">
        <f t="shared" si="0"/>
        <v>1346.0424377508439</v>
      </c>
      <c r="J141" s="20">
        <f t="shared" si="0"/>
        <v>7202.5476591596462</v>
      </c>
      <c r="K141" s="20">
        <f t="shared" si="0"/>
        <v>23340.939066831052</v>
      </c>
      <c r="L141" s="20">
        <f t="shared" si="0"/>
        <v>0</v>
      </c>
      <c r="M141" s="20">
        <f t="shared" si="0"/>
        <v>6038.4987741834811</v>
      </c>
      <c r="N141" s="20">
        <f t="shared" si="0"/>
        <v>192.18146949895302</v>
      </c>
      <c r="O141" s="20">
        <f t="shared" si="0"/>
        <v>16.33237786981984</v>
      </c>
      <c r="P141" s="20">
        <f t="shared" si="0"/>
        <v>5.1339837937626109</v>
      </c>
      <c r="Q141" s="20">
        <f t="shared" si="0"/>
        <v>0</v>
      </c>
      <c r="R141" s="20">
        <f>SUM(R14:R140)</f>
        <v>0</v>
      </c>
      <c r="S141" s="20">
        <f t="shared" si="0"/>
        <v>0</v>
      </c>
      <c r="T141" s="20">
        <f t="shared" si="0"/>
        <v>0</v>
      </c>
      <c r="U141" s="20">
        <f t="shared" si="0"/>
        <v>0</v>
      </c>
      <c r="V141" s="20">
        <f t="shared" si="0"/>
        <v>0</v>
      </c>
      <c r="W141" s="20">
        <f t="shared" si="0"/>
        <v>61.90527746856494</v>
      </c>
      <c r="X141" s="20">
        <f t="shared" si="0"/>
        <v>24.098255551860863</v>
      </c>
      <c r="Y141" s="20">
        <f t="shared" si="0"/>
        <v>35.629866902757065</v>
      </c>
      <c r="Z141" s="20">
        <f t="shared" si="0"/>
        <v>13.366204936345499</v>
      </c>
      <c r="AA141" s="20">
        <f t="shared" si="0"/>
        <v>19.551109424453173</v>
      </c>
      <c r="AB141" s="20">
        <f t="shared" si="0"/>
        <v>92.645436815227782</v>
      </c>
      <c r="AC141" s="20">
        <f t="shared" si="0"/>
        <v>9.8278997171893607</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1940.3739773942266</v>
      </c>
      <c r="F152" s="14">
        <f t="shared" ref="F152:AD152" si="1">SUM(F$141, F$151, IF(AND(ISNUMBER(SEARCH($B$4,"AT|BE|CH|GB|IE|LT|LU|NL")),SUM(F$143:F$149)&gt;0),SUM(F$143:F$149)-SUM(F$27:F$33),0))</f>
        <v>1931.6286064669175</v>
      </c>
      <c r="G152" s="14">
        <f t="shared" si="1"/>
        <v>1282.6422002513159</v>
      </c>
      <c r="H152" s="14">
        <f t="shared" si="1"/>
        <v>459.792968782397</v>
      </c>
      <c r="I152" s="14">
        <f t="shared" si="1"/>
        <v>1346.0424377508439</v>
      </c>
      <c r="J152" s="14">
        <f t="shared" si="1"/>
        <v>7202.5476591596462</v>
      </c>
      <c r="K152" s="14">
        <f t="shared" si="1"/>
        <v>23340.939066831052</v>
      </c>
      <c r="L152" s="14">
        <f t="shared" si="1"/>
        <v>0</v>
      </c>
      <c r="M152" s="14">
        <f t="shared" si="1"/>
        <v>6038.4987741834811</v>
      </c>
      <c r="N152" s="14">
        <f t="shared" si="1"/>
        <v>192.18146949895302</v>
      </c>
      <c r="O152" s="14">
        <f t="shared" si="1"/>
        <v>16.33237786981984</v>
      </c>
      <c r="P152" s="14">
        <f t="shared" si="1"/>
        <v>5.1339837937626109</v>
      </c>
      <c r="Q152" s="14">
        <f t="shared" si="1"/>
        <v>0</v>
      </c>
      <c r="R152" s="14">
        <f t="shared" si="1"/>
        <v>0</v>
      </c>
      <c r="S152" s="14">
        <f t="shared" si="1"/>
        <v>0</v>
      </c>
      <c r="T152" s="14">
        <f t="shared" si="1"/>
        <v>0</v>
      </c>
      <c r="U152" s="14">
        <f t="shared" si="1"/>
        <v>0</v>
      </c>
      <c r="V152" s="14">
        <f t="shared" si="1"/>
        <v>0</v>
      </c>
      <c r="W152" s="14">
        <f t="shared" si="1"/>
        <v>61.90527746856494</v>
      </c>
      <c r="X152" s="14">
        <f t="shared" si="1"/>
        <v>24.098255551860863</v>
      </c>
      <c r="Y152" s="14">
        <f t="shared" si="1"/>
        <v>35.629866902757065</v>
      </c>
      <c r="Z152" s="14">
        <f t="shared" si="1"/>
        <v>13.366204936345499</v>
      </c>
      <c r="AA152" s="14">
        <f t="shared" si="1"/>
        <v>19.551109424453173</v>
      </c>
      <c r="AB152" s="14">
        <f t="shared" si="1"/>
        <v>92.645436815227782</v>
      </c>
      <c r="AC152" s="14">
        <f t="shared" si="1"/>
        <v>9.8278997171893607</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1940.1656462487288</v>
      </c>
      <c r="F154" s="14">
        <f ca="1">SUM(F$141, F$153, -1 * IF(OR($B$6=2005,$B$6&gt;=2020),SUM(F$99:F$122),0), IF(AND(ISNUMBER(SEARCH($B$4,"AT|BE|CH|GB|IE|LT|LU|NL")),SUM(F$143:F$149)&gt;0),SUM(F$143:F$149)-SUM(F$27:F$33),0))</f>
        <v>1813.6223876590984</v>
      </c>
      <c r="G154" s="14">
        <f>SUM(G$141, G$153, IF(AND(ISNUMBER(SEARCH($B$4,"AT|BE|CH|GB|IE|LT|LU|NL")),SUM(G$143:G$149)&gt;0),SUM(G$143:G$149)-SUM(G$27:G$33),0))</f>
        <v>1282.6422002513159</v>
      </c>
      <c r="H154" s="14">
        <f>SUM(H$141, H$153, IF(AND(ISNUMBER(SEARCH($B$4,"AT|BE|CH|GB|IE|LT|LU|NL")),SUM(H$143:H$149)&gt;0),SUM(H$143:H$149)-SUM(H$27:H$33),0))</f>
        <v>459.792968782397</v>
      </c>
      <c r="I154" s="14">
        <f t="shared" ref="I154:AD154" si="2">SUM(I$141, I$153, IF(AND(ISNUMBER(SEARCH($B$4,"AT|BE|CH|GB|IE|LT|LU|NL")),SUM(I$143:I$149)&gt;0),SUM(I$143:I$149)-SUM(I$27:I$33),0))</f>
        <v>1346.0424377508439</v>
      </c>
      <c r="J154" s="14">
        <f t="shared" si="2"/>
        <v>7202.5476591596462</v>
      </c>
      <c r="K154" s="14">
        <f t="shared" si="2"/>
        <v>23340.939066831052</v>
      </c>
      <c r="L154" s="14">
        <f t="shared" si="2"/>
        <v>0</v>
      </c>
      <c r="M154" s="14">
        <f t="shared" si="2"/>
        <v>6038.4987741834811</v>
      </c>
      <c r="N154" s="14">
        <f t="shared" si="2"/>
        <v>192.18146949895302</v>
      </c>
      <c r="O154" s="14">
        <f t="shared" si="2"/>
        <v>16.33237786981984</v>
      </c>
      <c r="P154" s="14">
        <f t="shared" si="2"/>
        <v>5.1339837937626109</v>
      </c>
      <c r="Q154" s="14">
        <f t="shared" si="2"/>
        <v>0</v>
      </c>
      <c r="R154" s="14">
        <f t="shared" si="2"/>
        <v>0</v>
      </c>
      <c r="S154" s="14">
        <f t="shared" si="2"/>
        <v>0</v>
      </c>
      <c r="T154" s="14">
        <f t="shared" si="2"/>
        <v>0</v>
      </c>
      <c r="U154" s="14">
        <f t="shared" si="2"/>
        <v>0</v>
      </c>
      <c r="V154" s="14">
        <f t="shared" si="2"/>
        <v>0</v>
      </c>
      <c r="W154" s="14">
        <f t="shared" si="2"/>
        <v>61.90527746856494</v>
      </c>
      <c r="X154" s="14">
        <f t="shared" si="2"/>
        <v>24.098255551860863</v>
      </c>
      <c r="Y154" s="14">
        <f t="shared" si="2"/>
        <v>35.629866902757065</v>
      </c>
      <c r="Z154" s="14">
        <f t="shared" si="2"/>
        <v>13.366204936345499</v>
      </c>
      <c r="AA154" s="14">
        <f t="shared" si="2"/>
        <v>19.551109424453173</v>
      </c>
      <c r="AB154" s="14">
        <f t="shared" si="2"/>
        <v>92.645436815227782</v>
      </c>
      <c r="AC154" s="14">
        <f t="shared" si="2"/>
        <v>9.8278997171893607</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43.937475968021303</v>
      </c>
      <c r="F157" s="23">
        <v>0.86245878505365603</v>
      </c>
      <c r="G157" s="23">
        <v>2.7368272034106602</v>
      </c>
      <c r="H157" s="23">
        <v>1.6624330685445499E-2</v>
      </c>
      <c r="I157" s="23">
        <v>0.438331457193948</v>
      </c>
      <c r="J157" s="23">
        <v>0.44911009958396397</v>
      </c>
      <c r="K157" s="23">
        <v>0.44911009958396397</v>
      </c>
      <c r="L157" s="23" t="s">
        <v>422</v>
      </c>
      <c r="M157" s="23">
        <v>7.4462364477698504</v>
      </c>
      <c r="N157" s="23">
        <v>0.85491375835361205</v>
      </c>
      <c r="O157" s="23" t="s">
        <v>422</v>
      </c>
      <c r="P157" s="23" t="s">
        <v>422</v>
      </c>
      <c r="Q157" s="23" t="s">
        <v>423</v>
      </c>
      <c r="R157" s="23" t="s">
        <v>423</v>
      </c>
      <c r="S157" s="23" t="s">
        <v>423</v>
      </c>
      <c r="T157" s="23" t="s">
        <v>423</v>
      </c>
      <c r="U157" s="23" t="s">
        <v>423</v>
      </c>
      <c r="V157" s="23" t="s">
        <v>423</v>
      </c>
      <c r="W157" s="23" t="s">
        <v>422</v>
      </c>
      <c r="X157" s="23">
        <v>1.7191322893692E-4</v>
      </c>
      <c r="Y157" s="23">
        <v>5.4498861844121495E-4</v>
      </c>
      <c r="Z157" s="23">
        <v>5.4498861844121495E-4</v>
      </c>
      <c r="AA157" s="23">
        <v>5.9053519218510203E-4</v>
      </c>
      <c r="AB157" s="23">
        <v>1.85242565800445E-3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25.112594979786302</v>
      </c>
      <c r="F158" s="23">
        <v>1.8134014523217701</v>
      </c>
      <c r="G158" s="23">
        <v>1.5560248625220101</v>
      </c>
      <c r="H158" s="23">
        <v>1.1681220555287E-2</v>
      </c>
      <c r="I158" s="23">
        <v>0.25146402563993703</v>
      </c>
      <c r="J158" s="23">
        <v>0.25764756725402999</v>
      </c>
      <c r="K158" s="23">
        <v>0.25764756725402999</v>
      </c>
      <c r="L158" s="23" t="s">
        <v>422</v>
      </c>
      <c r="M158" s="23">
        <v>48.928317051620702</v>
      </c>
      <c r="N158" s="23">
        <v>26.414998663905099</v>
      </c>
      <c r="O158" s="23" t="s">
        <v>422</v>
      </c>
      <c r="P158" s="23" t="s">
        <v>422</v>
      </c>
      <c r="Q158" s="23" t="s">
        <v>423</v>
      </c>
      <c r="R158" s="23" t="s">
        <v>423</v>
      </c>
      <c r="S158" s="23" t="s">
        <v>423</v>
      </c>
      <c r="T158" s="23" t="s">
        <v>423</v>
      </c>
      <c r="U158" s="23" t="s">
        <v>423</v>
      </c>
      <c r="V158" s="23" t="s">
        <v>423</v>
      </c>
      <c r="W158" s="23" t="s">
        <v>422</v>
      </c>
      <c r="X158" s="23">
        <v>2.2652186581020799E-4</v>
      </c>
      <c r="Y158" s="23">
        <v>8.1055036328915304E-4</v>
      </c>
      <c r="Z158" s="23">
        <v>8.1055036328915304E-4</v>
      </c>
      <c r="AA158" s="23">
        <v>8.7831765568472796E-4</v>
      </c>
      <c r="AB158" s="23">
        <v>2.7259402480732399E-3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124.77725030859</v>
      </c>
      <c r="F159" s="23">
        <v>4.8710599230681897</v>
      </c>
      <c r="G159" s="23">
        <v>76.600000193982495</v>
      </c>
      <c r="H159" s="23">
        <v>0.15093189390528</v>
      </c>
      <c r="I159" s="23">
        <v>9.1494762556593692</v>
      </c>
      <c r="J159" s="23">
        <v>9.9450828865692102</v>
      </c>
      <c r="K159" s="23">
        <v>10.359461340213601</v>
      </c>
      <c r="L159" s="23" t="s">
        <v>422</v>
      </c>
      <c r="M159" s="23">
        <v>11.016076286002599</v>
      </c>
      <c r="N159" s="23">
        <v>0.372857207297069</v>
      </c>
      <c r="O159" s="23">
        <v>0.20893039324920001</v>
      </c>
      <c r="P159" s="23">
        <v>4.7812693056875901E-3</v>
      </c>
      <c r="Q159" s="23" t="s">
        <v>423</v>
      </c>
      <c r="R159" s="23" t="s">
        <v>423</v>
      </c>
      <c r="S159" s="23" t="s">
        <v>423</v>
      </c>
      <c r="T159" s="23" t="s">
        <v>423</v>
      </c>
      <c r="U159" s="23" t="s">
        <v>423</v>
      </c>
      <c r="V159" s="23" t="s">
        <v>423</v>
      </c>
      <c r="W159" s="23">
        <v>12.434598914348699</v>
      </c>
      <c r="X159" s="23">
        <v>1.2434598914348701E-2</v>
      </c>
      <c r="Y159" s="23">
        <v>2.48872738420364E-2</v>
      </c>
      <c r="Z159" s="23">
        <v>1.2434598914348701E-2</v>
      </c>
      <c r="AA159" s="23">
        <v>2.48872738420364E-2</v>
      </c>
      <c r="AB159" s="23">
        <v>7.4643745512770199E-2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E12" sqref="E12"/>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2009</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2009</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217.542400673336</v>
      </c>
      <c r="F14" s="6">
        <v>1.87495219806573</v>
      </c>
      <c r="G14" s="6">
        <v>373.302708920155</v>
      </c>
      <c r="H14" s="6">
        <v>0.53956174937458401</v>
      </c>
      <c r="I14" s="6">
        <v>5.9835204896618803</v>
      </c>
      <c r="J14" s="6">
        <v>10.350514567148901</v>
      </c>
      <c r="K14" s="6">
        <v>22.660451609830201</v>
      </c>
      <c r="L14" s="6" t="s">
        <v>422</v>
      </c>
      <c r="M14" s="6">
        <v>38.782781617394598</v>
      </c>
      <c r="N14" s="6">
        <v>2.6590601187385099</v>
      </c>
      <c r="O14" s="6">
        <v>0.38956818620129202</v>
      </c>
      <c r="P14" s="6">
        <v>1.66533767670513</v>
      </c>
      <c r="Q14" s="6" t="s">
        <v>423</v>
      </c>
      <c r="R14" s="6" t="s">
        <v>423</v>
      </c>
      <c r="S14" s="6" t="s">
        <v>423</v>
      </c>
      <c r="T14" s="6" t="s">
        <v>423</v>
      </c>
      <c r="U14" s="6" t="s">
        <v>423</v>
      </c>
      <c r="V14" s="6" t="s">
        <v>423</v>
      </c>
      <c r="W14" s="6">
        <v>2.7844358365652302</v>
      </c>
      <c r="X14" s="6">
        <v>8.6381239503628395E-5</v>
      </c>
      <c r="Y14" s="6">
        <v>1.3168908918827099E-4</v>
      </c>
      <c r="Z14" s="6">
        <v>1.3168908918827099E-4</v>
      </c>
      <c r="AA14" s="6">
        <v>4.7388298761914697E-5</v>
      </c>
      <c r="AB14" s="6">
        <v>3.9714771664208501E-4</v>
      </c>
      <c r="AC14" s="6">
        <v>2.3212351745674402</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18.396278762402801</v>
      </c>
      <c r="F15" s="6">
        <v>0.94865688273556903</v>
      </c>
      <c r="G15" s="6">
        <v>56.0026031448255</v>
      </c>
      <c r="H15" s="6">
        <v>1.35332285380107E-2</v>
      </c>
      <c r="I15" s="6">
        <v>1.7362256652224</v>
      </c>
      <c r="J15" s="6">
        <v>2.7215638603898999</v>
      </c>
      <c r="K15" s="6">
        <v>3.8108763279917901</v>
      </c>
      <c r="L15" s="6" t="s">
        <v>422</v>
      </c>
      <c r="M15" s="6">
        <v>16.2975409575042</v>
      </c>
      <c r="N15" s="6">
        <v>8.9840488438899593E-2</v>
      </c>
      <c r="O15" s="6">
        <v>2.3114565293631199E-2</v>
      </c>
      <c r="P15" s="6">
        <v>1.01484936312429E-2</v>
      </c>
      <c r="Q15" s="6" t="s">
        <v>423</v>
      </c>
      <c r="R15" s="6" t="s">
        <v>423</v>
      </c>
      <c r="S15" s="6" t="s">
        <v>423</v>
      </c>
      <c r="T15" s="6" t="s">
        <v>423</v>
      </c>
      <c r="U15" s="6" t="s">
        <v>423</v>
      </c>
      <c r="V15" s="6" t="s">
        <v>423</v>
      </c>
      <c r="W15" s="6" t="s">
        <v>422</v>
      </c>
      <c r="X15" s="6">
        <v>4.24512163662903E-3</v>
      </c>
      <c r="Y15" s="6">
        <v>9.6991288677261602E-4</v>
      </c>
      <c r="Z15" s="6">
        <v>4.8234576269980302E-4</v>
      </c>
      <c r="AA15" s="6">
        <v>5.6714787327524405E-4</v>
      </c>
      <c r="AB15" s="6">
        <v>6.2645281593767003E-3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419.598799274388</v>
      </c>
      <c r="F16" s="6">
        <v>16.216345457079701</v>
      </c>
      <c r="G16" s="6">
        <v>258.69224773406302</v>
      </c>
      <c r="H16" s="6">
        <v>1.28598431049047</v>
      </c>
      <c r="I16" s="6">
        <v>3.1616567775372402</v>
      </c>
      <c r="J16" s="6">
        <v>4.0641167880982998</v>
      </c>
      <c r="K16" s="6">
        <v>6.6007233162971204</v>
      </c>
      <c r="L16" s="6" t="s">
        <v>422</v>
      </c>
      <c r="M16" s="6">
        <v>489.85135356739698</v>
      </c>
      <c r="N16" s="6">
        <v>0.77402318334296005</v>
      </c>
      <c r="O16" s="6">
        <v>0.28391769905394199</v>
      </c>
      <c r="P16" s="6">
        <v>7.5381167131902599E-2</v>
      </c>
      <c r="Q16" s="6" t="s">
        <v>423</v>
      </c>
      <c r="R16" s="6" t="s">
        <v>423</v>
      </c>
      <c r="S16" s="6" t="s">
        <v>423</v>
      </c>
      <c r="T16" s="6" t="s">
        <v>423</v>
      </c>
      <c r="U16" s="6" t="s">
        <v>423</v>
      </c>
      <c r="V16" s="6" t="s">
        <v>423</v>
      </c>
      <c r="W16" s="6" t="s">
        <v>422</v>
      </c>
      <c r="X16" s="6">
        <v>1.29800235967534E-3</v>
      </c>
      <c r="Y16" s="6">
        <v>1.53294144772259E-3</v>
      </c>
      <c r="Z16" s="6">
        <v>1.09885373088072E-3</v>
      </c>
      <c r="AA16" s="6">
        <v>1.1140581802774601E-3</v>
      </c>
      <c r="AB16" s="6">
        <v>5.0438557185561103E-3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15.231675843</v>
      </c>
      <c r="F17" s="6">
        <v>5.3407282479E-2</v>
      </c>
      <c r="G17" s="6">
        <v>17.805096008</v>
      </c>
      <c r="H17" s="6" t="s">
        <v>422</v>
      </c>
      <c r="I17" s="6">
        <v>0.23596147281999999</v>
      </c>
      <c r="J17" s="6">
        <v>0.30087144399999999</v>
      </c>
      <c r="K17" s="6">
        <v>0.46815301302000001</v>
      </c>
      <c r="L17" s="6" t="s">
        <v>422</v>
      </c>
      <c r="M17" s="6">
        <v>19.324211742999999</v>
      </c>
      <c r="N17" s="6">
        <v>2.16054112</v>
      </c>
      <c r="O17" s="6">
        <v>8.5708957954000006E-2</v>
      </c>
      <c r="P17" s="6">
        <v>9.4864970832999995E-2</v>
      </c>
      <c r="Q17" s="6" t="s">
        <v>423</v>
      </c>
      <c r="R17" s="6" t="s">
        <v>423</v>
      </c>
      <c r="S17" s="6" t="s">
        <v>423</v>
      </c>
      <c r="T17" s="6" t="s">
        <v>423</v>
      </c>
      <c r="U17" s="6" t="s">
        <v>423</v>
      </c>
      <c r="V17" s="6" t="s">
        <v>423</v>
      </c>
      <c r="W17" s="6">
        <v>0.68782632917999997</v>
      </c>
      <c r="X17" s="6">
        <v>6.617411141E-2</v>
      </c>
      <c r="Y17" s="6">
        <v>7.7783648245000003E-2</v>
      </c>
      <c r="Z17" s="6">
        <v>4.2620081360999998E-2</v>
      </c>
      <c r="AA17" s="6">
        <v>2.4521128348E-2</v>
      </c>
      <c r="AB17" s="6">
        <v>0.21109896936</v>
      </c>
      <c r="AC17" s="6">
        <v>0.40425827378000001</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1.7194585011000001</v>
      </c>
      <c r="F18" s="6">
        <v>0.71080817301999999</v>
      </c>
      <c r="G18" s="6">
        <v>5.0391192154000004</v>
      </c>
      <c r="H18" s="6">
        <v>3.7389685150000002E-3</v>
      </c>
      <c r="I18" s="6">
        <v>0.17847758681000001</v>
      </c>
      <c r="J18" s="6">
        <v>0.16459898648999999</v>
      </c>
      <c r="K18" s="6">
        <v>0.20322114430999999</v>
      </c>
      <c r="L18" s="6" t="s">
        <v>422</v>
      </c>
      <c r="M18" s="6">
        <v>26.556819393000001</v>
      </c>
      <c r="N18" s="6">
        <v>1.8240559167999999</v>
      </c>
      <c r="O18" s="6">
        <v>0.18381005085999999</v>
      </c>
      <c r="P18" s="6">
        <v>1.3856829128999999E-2</v>
      </c>
      <c r="Q18" s="6" t="s">
        <v>423</v>
      </c>
      <c r="R18" s="6" t="s">
        <v>423</v>
      </c>
      <c r="S18" s="6" t="s">
        <v>423</v>
      </c>
      <c r="T18" s="6" t="s">
        <v>423</v>
      </c>
      <c r="U18" s="6" t="s">
        <v>423</v>
      </c>
      <c r="V18" s="6" t="s">
        <v>423</v>
      </c>
      <c r="W18" s="6">
        <v>1.5479824095999999E-2</v>
      </c>
      <c r="X18" s="6">
        <v>0.25059860027000003</v>
      </c>
      <c r="Y18" s="6">
        <v>0.58291437538000002</v>
      </c>
      <c r="Z18" s="6">
        <v>0.21592742069000001</v>
      </c>
      <c r="AA18" s="6">
        <v>0.14292361146999999</v>
      </c>
      <c r="AB18" s="6">
        <v>1.1923640078</v>
      </c>
      <c r="AC18" s="6">
        <v>8.2512098814000005E-3</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4.9498650449000001</v>
      </c>
      <c r="F19" s="6">
        <v>0.47681067772000002</v>
      </c>
      <c r="G19" s="6">
        <v>7.4420071652999997</v>
      </c>
      <c r="H19" s="6">
        <v>1.9915628176999999E-2</v>
      </c>
      <c r="I19" s="6">
        <v>0.51342102753999996</v>
      </c>
      <c r="J19" s="6">
        <v>0.79179408073000002</v>
      </c>
      <c r="K19" s="6">
        <v>0.71615390243999999</v>
      </c>
      <c r="L19" s="6" t="s">
        <v>422</v>
      </c>
      <c r="M19" s="6">
        <v>1.3024362345</v>
      </c>
      <c r="N19" s="6">
        <v>0.70803267585999996</v>
      </c>
      <c r="O19" s="6">
        <v>1.4492457520000001E-3</v>
      </c>
      <c r="P19" s="6">
        <v>6.7008419997999997E-3</v>
      </c>
      <c r="Q19" s="6" t="s">
        <v>423</v>
      </c>
      <c r="R19" s="6" t="s">
        <v>423</v>
      </c>
      <c r="S19" s="6" t="s">
        <v>423</v>
      </c>
      <c r="T19" s="6" t="s">
        <v>423</v>
      </c>
      <c r="U19" s="6" t="s">
        <v>423</v>
      </c>
      <c r="V19" s="6" t="s">
        <v>423</v>
      </c>
      <c r="W19" s="6">
        <v>0.10495645712</v>
      </c>
      <c r="X19" s="6">
        <v>1.1824757195999999E-3</v>
      </c>
      <c r="Y19" s="6">
        <v>6.2932279206000001E-3</v>
      </c>
      <c r="Z19" s="6">
        <v>2.7743205844E-3</v>
      </c>
      <c r="AA19" s="6">
        <v>1.8963488163E-3</v>
      </c>
      <c r="AB19" s="6">
        <v>1.2146373041000001E-2</v>
      </c>
      <c r="AC19" s="6">
        <v>7.5906604633E-5</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17.318014477999998</v>
      </c>
      <c r="F20" s="6">
        <v>2.2818889325726102</v>
      </c>
      <c r="G20" s="6">
        <v>22.329681862000001</v>
      </c>
      <c r="H20" s="6">
        <v>0.14465770451646501</v>
      </c>
      <c r="I20" s="6">
        <v>3.5303383437765201</v>
      </c>
      <c r="J20" s="6">
        <v>5.3983741425376097</v>
      </c>
      <c r="K20" s="6">
        <v>7.70394044111117</v>
      </c>
      <c r="L20" s="6" t="s">
        <v>422</v>
      </c>
      <c r="M20" s="6">
        <v>22.018252294</v>
      </c>
      <c r="N20" s="6">
        <v>0.79673708692961898</v>
      </c>
      <c r="O20" s="6">
        <v>0.26639097803455603</v>
      </c>
      <c r="P20" s="6">
        <v>2.152651207E-2</v>
      </c>
      <c r="Q20" s="6" t="s">
        <v>423</v>
      </c>
      <c r="R20" s="6" t="s">
        <v>423</v>
      </c>
      <c r="S20" s="6" t="s">
        <v>423</v>
      </c>
      <c r="T20" s="6" t="s">
        <v>423</v>
      </c>
      <c r="U20" s="6" t="s">
        <v>423</v>
      </c>
      <c r="V20" s="6" t="s">
        <v>423</v>
      </c>
      <c r="W20" s="6">
        <v>0.2553965493</v>
      </c>
      <c r="X20" s="6">
        <v>7.3166749359000003E-3</v>
      </c>
      <c r="Y20" s="6">
        <v>3.9512484448999997E-3</v>
      </c>
      <c r="Z20" s="6">
        <v>3.8192284117999999E-3</v>
      </c>
      <c r="AA20" s="6">
        <v>2.6467712388000002E-3</v>
      </c>
      <c r="AB20" s="6">
        <v>1.7733923031E-2</v>
      </c>
      <c r="AC20" s="6">
        <v>1.9172114572999999E-2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2.4186336313494698</v>
      </c>
      <c r="F21" s="6">
        <v>0.15694890376786799</v>
      </c>
      <c r="G21" s="6">
        <v>2.6957515383625799</v>
      </c>
      <c r="H21" s="6">
        <v>1.50934735186998E-2</v>
      </c>
      <c r="I21" s="6">
        <v>0.108254327456671</v>
      </c>
      <c r="J21" s="6">
        <v>0.216901360411873</v>
      </c>
      <c r="K21" s="6">
        <v>0.29883184929738998</v>
      </c>
      <c r="L21" s="6" t="s">
        <v>422</v>
      </c>
      <c r="M21" s="6">
        <v>0.41368096924638997</v>
      </c>
      <c r="N21" s="6" t="s">
        <v>422</v>
      </c>
      <c r="O21" s="6" t="s">
        <v>422</v>
      </c>
      <c r="P21" s="6">
        <v>3.9445332373999999E-5</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5.1697814474000001</v>
      </c>
      <c r="F22" s="6">
        <v>6.9205648152000004E-2</v>
      </c>
      <c r="G22" s="6">
        <v>7.3473800948000001</v>
      </c>
      <c r="H22" s="6">
        <v>2.9947802224000002E-3</v>
      </c>
      <c r="I22" s="6">
        <v>0.18938376499000001</v>
      </c>
      <c r="J22" s="6">
        <v>0.27229236113999999</v>
      </c>
      <c r="K22" s="6">
        <v>0.45467470226000001</v>
      </c>
      <c r="L22" s="6" t="s">
        <v>422</v>
      </c>
      <c r="M22" s="6">
        <v>2.2943918618999999</v>
      </c>
      <c r="N22" s="6">
        <v>0.14492535975000001</v>
      </c>
      <c r="O22" s="6">
        <v>2.9979253488E-3</v>
      </c>
      <c r="P22" s="6">
        <v>3.5028587345000001E-2</v>
      </c>
      <c r="Q22" s="6" t="s">
        <v>423</v>
      </c>
      <c r="R22" s="6" t="s">
        <v>423</v>
      </c>
      <c r="S22" s="6" t="s">
        <v>423</v>
      </c>
      <c r="T22" s="6" t="s">
        <v>423</v>
      </c>
      <c r="U22" s="6" t="s">
        <v>423</v>
      </c>
      <c r="V22" s="6" t="s">
        <v>423</v>
      </c>
      <c r="W22" s="6">
        <v>9.0221720611999998E-2</v>
      </c>
      <c r="X22" s="6">
        <v>4.4066659132999996E-6</v>
      </c>
      <c r="Y22" s="6">
        <v>1.2386304188999999E-5</v>
      </c>
      <c r="Z22" s="6">
        <v>8.8133318265999992E-6</v>
      </c>
      <c r="AA22" s="6">
        <v>8.0987373542000004E-6</v>
      </c>
      <c r="AB22" s="6">
        <v>3.3705039282999999E-5</v>
      </c>
      <c r="AC22" s="6">
        <v>5.5922138727999997E-2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102.133654417673</v>
      </c>
      <c r="F23" s="6">
        <v>18.643049370423402</v>
      </c>
      <c r="G23" s="6">
        <v>0.13027964883894699</v>
      </c>
      <c r="H23" s="6">
        <v>8.6925406229846097E-2</v>
      </c>
      <c r="I23" s="6">
        <v>10.2755487374429</v>
      </c>
      <c r="J23" s="6">
        <v>10.5032243310642</v>
      </c>
      <c r="K23" s="6">
        <v>10.5204901222407</v>
      </c>
      <c r="L23" s="6" t="s">
        <v>422</v>
      </c>
      <c r="M23" s="6">
        <v>136.37789027946999</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29.658283742623599</v>
      </c>
      <c r="F24" s="6">
        <v>2.7349088675657498</v>
      </c>
      <c r="G24" s="6">
        <v>12.8632821024037</v>
      </c>
      <c r="H24" s="6">
        <v>0.79254350096477999</v>
      </c>
      <c r="I24" s="6">
        <v>3.1277830935031701</v>
      </c>
      <c r="J24" s="6">
        <v>5.1681916339741898</v>
      </c>
      <c r="K24" s="6">
        <v>9.5023448908089296</v>
      </c>
      <c r="L24" s="6" t="s">
        <v>422</v>
      </c>
      <c r="M24" s="6">
        <v>134.34362893484601</v>
      </c>
      <c r="N24" s="6">
        <v>2.0535579790168099</v>
      </c>
      <c r="O24" s="6">
        <v>9.4315706271476299E-2</v>
      </c>
      <c r="P24" s="6">
        <v>0.27332534450831197</v>
      </c>
      <c r="Q24" s="6" t="s">
        <v>423</v>
      </c>
      <c r="R24" s="6" t="s">
        <v>423</v>
      </c>
      <c r="S24" s="6" t="s">
        <v>423</v>
      </c>
      <c r="T24" s="6" t="s">
        <v>423</v>
      </c>
      <c r="U24" s="6" t="s">
        <v>423</v>
      </c>
      <c r="V24" s="6" t="s">
        <v>423</v>
      </c>
      <c r="W24" s="6">
        <v>1.3833762555336899</v>
      </c>
      <c r="X24" s="6">
        <v>1.7645363763773798E-2</v>
      </c>
      <c r="Y24" s="6">
        <v>4.3698909982320903E-3</v>
      </c>
      <c r="Z24" s="6">
        <v>2.5482172437776901E-3</v>
      </c>
      <c r="AA24" s="6">
        <v>1.35991602284955E-3</v>
      </c>
      <c r="AB24" s="6">
        <v>2.5923388028733198E-2</v>
      </c>
      <c r="AC24" s="6">
        <v>6.5789999999999998E-3</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1.9102348828792199</v>
      </c>
      <c r="F25" s="6">
        <v>0.35801352631733502</v>
      </c>
      <c r="G25" s="6">
        <v>0.143730650409744</v>
      </c>
      <c r="H25" s="6">
        <v>9.2773188210725703E-4</v>
      </c>
      <c r="I25" s="6">
        <v>2.5173597849106302E-2</v>
      </c>
      <c r="J25" s="6">
        <v>2.57971003860629E-2</v>
      </c>
      <c r="K25" s="6">
        <v>2.57971003860629E-2</v>
      </c>
      <c r="L25" s="6" t="s">
        <v>422</v>
      </c>
      <c r="M25" s="6">
        <v>2.3609363354259698</v>
      </c>
      <c r="N25" s="6">
        <v>0.112556340112138</v>
      </c>
      <c r="O25" s="6" t="s">
        <v>422</v>
      </c>
      <c r="P25" s="6" t="s">
        <v>422</v>
      </c>
      <c r="Q25" s="6" t="s">
        <v>423</v>
      </c>
      <c r="R25" s="6" t="s">
        <v>423</v>
      </c>
      <c r="S25" s="6" t="s">
        <v>423</v>
      </c>
      <c r="T25" s="6" t="s">
        <v>423</v>
      </c>
      <c r="U25" s="6" t="s">
        <v>423</v>
      </c>
      <c r="V25" s="6" t="s">
        <v>423</v>
      </c>
      <c r="W25" s="6" t="s">
        <v>422</v>
      </c>
      <c r="X25" s="6">
        <v>9.8059583320191199E-5</v>
      </c>
      <c r="Y25" s="6">
        <v>2.3158624867242099E-4</v>
      </c>
      <c r="Z25" s="6">
        <v>2.3158624867242099E-4</v>
      </c>
      <c r="AA25" s="6">
        <v>2.50179784342302E-4</v>
      </c>
      <c r="AB25" s="6">
        <v>8.1141186500733502E-4</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2.7919475985695001</v>
      </c>
      <c r="F26" s="6">
        <v>1.5458813412632999</v>
      </c>
      <c r="G26" s="6">
        <v>0.25645454910400001</v>
      </c>
      <c r="H26" s="6">
        <v>2.36334409622981E-3</v>
      </c>
      <c r="I26" s="6">
        <v>0.20226919660096801</v>
      </c>
      <c r="J26" s="6">
        <v>0.20758195434889701</v>
      </c>
      <c r="K26" s="6">
        <v>0.20758195434889701</v>
      </c>
      <c r="L26" s="6" t="s">
        <v>422</v>
      </c>
      <c r="M26" s="6">
        <v>20.0038232130068</v>
      </c>
      <c r="N26" s="6">
        <v>10.7792633519418</v>
      </c>
      <c r="O26" s="6" t="s">
        <v>422</v>
      </c>
      <c r="P26" s="6" t="s">
        <v>422</v>
      </c>
      <c r="Q26" s="6" t="s">
        <v>423</v>
      </c>
      <c r="R26" s="6" t="s">
        <v>423</v>
      </c>
      <c r="S26" s="6" t="s">
        <v>423</v>
      </c>
      <c r="T26" s="6" t="s">
        <v>423</v>
      </c>
      <c r="U26" s="6" t="s">
        <v>423</v>
      </c>
      <c r="V26" s="6" t="s">
        <v>423</v>
      </c>
      <c r="W26" s="6" t="s">
        <v>422</v>
      </c>
      <c r="X26" s="6">
        <v>2.8838504599370298E-4</v>
      </c>
      <c r="Y26" s="6">
        <v>9.5960771325254005E-4</v>
      </c>
      <c r="Z26" s="6">
        <v>9.5960771325254005E-4</v>
      </c>
      <c r="AA26" s="6">
        <v>9.8199675281591199E-4</v>
      </c>
      <c r="AB26" s="6">
        <v>3.1895972253146998E-3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82.087482883732704</v>
      </c>
      <c r="F27" s="6">
        <v>72.172004433432605</v>
      </c>
      <c r="G27" s="6">
        <v>0.45262507552520598</v>
      </c>
      <c r="H27" s="6">
        <v>4.4139692247280502</v>
      </c>
      <c r="I27" s="6">
        <v>1.7319880675864201</v>
      </c>
      <c r="J27" s="6">
        <v>1.9573838443904901</v>
      </c>
      <c r="K27" s="6">
        <v>1.9573838443904901</v>
      </c>
      <c r="L27" s="6" t="s">
        <v>422</v>
      </c>
      <c r="M27" s="6">
        <v>708.54520056634601</v>
      </c>
      <c r="N27" s="6" t="s">
        <v>422</v>
      </c>
      <c r="O27" s="6" t="s">
        <v>422</v>
      </c>
      <c r="P27" s="6">
        <v>1.30872193119751E-5</v>
      </c>
      <c r="Q27" s="6" t="s">
        <v>423</v>
      </c>
      <c r="R27" s="6" t="s">
        <v>423</v>
      </c>
      <c r="S27" s="6" t="s">
        <v>423</v>
      </c>
      <c r="T27" s="6" t="s">
        <v>423</v>
      </c>
      <c r="U27" s="6" t="s">
        <v>423</v>
      </c>
      <c r="V27" s="6" t="s">
        <v>423</v>
      </c>
      <c r="W27" s="6">
        <v>4.5799103948787401E-6</v>
      </c>
      <c r="X27" s="6">
        <v>1.1610757464571799</v>
      </c>
      <c r="Y27" s="6">
        <v>0.78416566367272</v>
      </c>
      <c r="Z27" s="6">
        <v>0.78369861348396197</v>
      </c>
      <c r="AA27" s="6">
        <v>1.1617378586273901</v>
      </c>
      <c r="AB27" s="6">
        <v>3.89067788224125</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104.27060196531799</v>
      </c>
      <c r="F28" s="6">
        <v>72.290974013654306</v>
      </c>
      <c r="G28" s="6">
        <v>0.47289243987454999</v>
      </c>
      <c r="H28" s="6">
        <v>3.32469414273069</v>
      </c>
      <c r="I28" s="6">
        <v>1.4459756403221</v>
      </c>
      <c r="J28" s="6">
        <v>1.6341153913438</v>
      </c>
      <c r="K28" s="6">
        <v>1.6341153913438</v>
      </c>
      <c r="L28" s="6" t="s">
        <v>422</v>
      </c>
      <c r="M28" s="6">
        <v>869.54271830962398</v>
      </c>
      <c r="N28" s="6" t="s">
        <v>422</v>
      </c>
      <c r="O28" s="6" t="s">
        <v>422</v>
      </c>
      <c r="P28" s="6">
        <v>9.9405980194711399E-6</v>
      </c>
      <c r="Q28" s="6" t="s">
        <v>423</v>
      </c>
      <c r="R28" s="6" t="s">
        <v>423</v>
      </c>
      <c r="S28" s="6" t="s">
        <v>423</v>
      </c>
      <c r="T28" s="6" t="s">
        <v>423</v>
      </c>
      <c r="U28" s="6" t="s">
        <v>423</v>
      </c>
      <c r="V28" s="6" t="s">
        <v>423</v>
      </c>
      <c r="W28" s="6">
        <v>3.4793590427317301E-6</v>
      </c>
      <c r="X28" s="6">
        <v>0.98133334669387495</v>
      </c>
      <c r="Y28" s="6">
        <v>0.71883977160757395</v>
      </c>
      <c r="Z28" s="6">
        <v>0.718489969301081</v>
      </c>
      <c r="AA28" s="6">
        <v>0.97772105060396997</v>
      </c>
      <c r="AB28" s="6">
        <v>3.3963841382064999</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375.72361460845002</v>
      </c>
      <c r="F29" s="6">
        <v>40.067805478245198</v>
      </c>
      <c r="G29" s="6">
        <v>0.26476748050007898</v>
      </c>
      <c r="H29" s="6">
        <v>0.90919587643287902</v>
      </c>
      <c r="I29" s="6">
        <v>14.6784640465542</v>
      </c>
      <c r="J29" s="6">
        <v>16.037717116356401</v>
      </c>
      <c r="K29" s="6">
        <v>16.037717116356401</v>
      </c>
      <c r="L29" s="6" t="s">
        <v>422</v>
      </c>
      <c r="M29" s="6">
        <v>725.70544620285602</v>
      </c>
      <c r="N29" s="6" t="s">
        <v>422</v>
      </c>
      <c r="O29" s="6" t="s">
        <v>422</v>
      </c>
      <c r="P29" s="6">
        <v>9.9624655792272709E-7</v>
      </c>
      <c r="Q29" s="6" t="s">
        <v>423</v>
      </c>
      <c r="R29" s="6" t="s">
        <v>423</v>
      </c>
      <c r="S29" s="6" t="s">
        <v>423</v>
      </c>
      <c r="T29" s="6" t="s">
        <v>423</v>
      </c>
      <c r="U29" s="6" t="s">
        <v>423</v>
      </c>
      <c r="V29" s="6" t="s">
        <v>423</v>
      </c>
      <c r="W29" s="6">
        <v>2.9647509654154201E-7</v>
      </c>
      <c r="X29" s="6">
        <v>1.8806470630746199</v>
      </c>
      <c r="Y29" s="6">
        <v>0.85981870754060097</v>
      </c>
      <c r="Z29" s="6">
        <v>0.69401783304020004</v>
      </c>
      <c r="AA29" s="6">
        <v>1.3006729545534199</v>
      </c>
      <c r="AB29" s="6">
        <v>4.7351565582088497</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0.59280206333466801</v>
      </c>
      <c r="F30" s="6">
        <v>1.8866905142302099</v>
      </c>
      <c r="G30" s="6">
        <v>2.8275706845544502E-3</v>
      </c>
      <c r="H30" s="6">
        <v>2.3916813853872999E-2</v>
      </c>
      <c r="I30" s="6">
        <v>2.1793011592316201E-2</v>
      </c>
      <c r="J30" s="6">
        <v>2.46354757506442E-2</v>
      </c>
      <c r="K30" s="6">
        <v>2.46354757506442E-2</v>
      </c>
      <c r="L30" s="6" t="s">
        <v>422</v>
      </c>
      <c r="M30" s="6">
        <v>14.5753961029615</v>
      </c>
      <c r="N30" s="6" t="s">
        <v>422</v>
      </c>
      <c r="O30" s="6" t="s">
        <v>422</v>
      </c>
      <c r="P30" s="6">
        <v>7.72244300370173E-8</v>
      </c>
      <c r="Q30" s="6" t="s">
        <v>423</v>
      </c>
      <c r="R30" s="6" t="s">
        <v>423</v>
      </c>
      <c r="S30" s="6" t="s">
        <v>423</v>
      </c>
      <c r="T30" s="6" t="s">
        <v>423</v>
      </c>
      <c r="U30" s="6" t="s">
        <v>423</v>
      </c>
      <c r="V30" s="6" t="s">
        <v>423</v>
      </c>
      <c r="W30" s="6">
        <v>2.70419519668902E-8</v>
      </c>
      <c r="X30" s="6">
        <v>1.14047577611339E-2</v>
      </c>
      <c r="Y30" s="6">
        <v>8.8762833857454603E-3</v>
      </c>
      <c r="Z30" s="6">
        <v>8.8762833857454603E-3</v>
      </c>
      <c r="AA30" s="6">
        <v>1.13374888434878E-2</v>
      </c>
      <c r="AB30" s="6">
        <v>4.0494813376112597E-2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1.28075699268242</v>
      </c>
      <c r="J32" s="6">
        <v>9.7983724497351705</v>
      </c>
      <c r="K32" s="6">
        <v>9.7983724497351794</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2.18671180121938</v>
      </c>
      <c r="J33" s="6">
        <v>4.0494662985543997</v>
      </c>
      <c r="K33" s="6">
        <v>8.0989325971087993</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114.55110551094199</v>
      </c>
      <c r="F34" s="6">
        <v>5.8971735142835202</v>
      </c>
      <c r="G34" s="6">
        <v>0.40400978096201201</v>
      </c>
      <c r="H34" s="6">
        <v>4.9087993679999997E-2</v>
      </c>
      <c r="I34" s="6">
        <v>2.84220851037376</v>
      </c>
      <c r="J34" s="6">
        <v>2.9301118663647001</v>
      </c>
      <c r="K34" s="6">
        <v>2.9301118663647001</v>
      </c>
      <c r="L34" s="6" t="s">
        <v>422</v>
      </c>
      <c r="M34" s="6">
        <v>15.7874018437386</v>
      </c>
      <c r="N34" s="6">
        <v>0.246129396774635</v>
      </c>
      <c r="O34" s="6">
        <v>8.2043132258211707E-2</v>
      </c>
      <c r="P34" s="6">
        <v>8.2043132258211707E-2</v>
      </c>
      <c r="Q34" s="6" t="s">
        <v>423</v>
      </c>
      <c r="R34" s="6" t="s">
        <v>423</v>
      </c>
      <c r="S34" s="6" t="s">
        <v>423</v>
      </c>
      <c r="T34" s="6" t="s">
        <v>423</v>
      </c>
      <c r="U34" s="6" t="s">
        <v>423</v>
      </c>
      <c r="V34" s="6" t="s">
        <v>423</v>
      </c>
      <c r="W34" s="6">
        <v>1.2053692653061201</v>
      </c>
      <c r="X34" s="6">
        <v>7.9113020391846992E-3</v>
      </c>
      <c r="Y34" s="6">
        <v>1.87527159447341E-2</v>
      </c>
      <c r="Z34" s="6">
        <v>1.52365817050964E-2</v>
      </c>
      <c r="AA34" s="6">
        <v>7.9113020391846992E-3</v>
      </c>
      <c r="AB34" s="6">
        <v>4.9811901728199902E-2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55.1765353028117</v>
      </c>
      <c r="F36" s="6">
        <v>2.1274697063188199</v>
      </c>
      <c r="G36" s="6">
        <v>30.2708607301816</v>
      </c>
      <c r="H36" s="6">
        <v>6.4987277418969105E-2</v>
      </c>
      <c r="I36" s="6">
        <v>3.62195945623154</v>
      </c>
      <c r="J36" s="6">
        <v>3.9369124524443899</v>
      </c>
      <c r="K36" s="6">
        <v>4.1009504712588702</v>
      </c>
      <c r="L36" s="6" t="s">
        <v>422</v>
      </c>
      <c r="M36" s="6">
        <v>5.16608920576458</v>
      </c>
      <c r="N36" s="6">
        <v>0.20113757459558099</v>
      </c>
      <c r="O36" s="6">
        <v>7.5162156218782597E-2</v>
      </c>
      <c r="P36" s="6">
        <v>1.6877605257764299E-3</v>
      </c>
      <c r="Q36" s="6" t="s">
        <v>423</v>
      </c>
      <c r="R36" s="6" t="s">
        <v>423</v>
      </c>
      <c r="S36" s="6" t="s">
        <v>423</v>
      </c>
      <c r="T36" s="6" t="s">
        <v>423</v>
      </c>
      <c r="U36" s="6" t="s">
        <v>423</v>
      </c>
      <c r="V36" s="6" t="s">
        <v>423</v>
      </c>
      <c r="W36" s="6">
        <v>6.7066827465800598</v>
      </c>
      <c r="X36" s="6">
        <v>6.7066827465800602E-3</v>
      </c>
      <c r="Y36" s="6">
        <v>1.34196562733422E-2</v>
      </c>
      <c r="Z36" s="6">
        <v>6.7066827465800602E-3</v>
      </c>
      <c r="AA36" s="6">
        <v>1.34196562733422E-2</v>
      </c>
      <c r="AB36" s="6">
        <v>4.0252678039844503E-2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18.474831951987301</v>
      </c>
      <c r="F37" s="6">
        <v>1.0615515553789501</v>
      </c>
      <c r="G37" s="6">
        <v>0.76875436589992896</v>
      </c>
      <c r="H37" s="6">
        <v>7.3387041035077199E-4</v>
      </c>
      <c r="I37" s="6">
        <v>0.13107962398727399</v>
      </c>
      <c r="J37" s="6">
        <v>0.13107962398727299</v>
      </c>
      <c r="K37" s="6">
        <v>0.13107962398727399</v>
      </c>
      <c r="L37" s="6" t="s">
        <v>422</v>
      </c>
      <c r="M37" s="6">
        <v>8.1990211186536399</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27.054894859450101</v>
      </c>
      <c r="F38" s="6">
        <v>218.95640527741699</v>
      </c>
      <c r="G38" s="6">
        <v>0.18069514685364099</v>
      </c>
      <c r="H38" s="6">
        <v>7.2955146322113806E-2</v>
      </c>
      <c r="I38" s="6">
        <v>4.8925785483453401</v>
      </c>
      <c r="J38" s="6">
        <v>5.1653856259580904</v>
      </c>
      <c r="K38" s="6">
        <v>5.3315614740890496</v>
      </c>
      <c r="L38" s="6" t="s">
        <v>422</v>
      </c>
      <c r="M38" s="6">
        <v>769.17333184799804</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26.675671999999999</v>
      </c>
      <c r="F39" s="6">
        <v>1.3294701</v>
      </c>
      <c r="G39" s="6">
        <v>8.6374931499999992</v>
      </c>
      <c r="H39" s="6">
        <v>0.20582719444467701</v>
      </c>
      <c r="I39" s="6">
        <v>2.4546366698426501</v>
      </c>
      <c r="J39" s="6">
        <v>2.6564442729003002</v>
      </c>
      <c r="K39" s="6">
        <v>2.8972190130893201</v>
      </c>
      <c r="L39" s="6" t="s">
        <v>422</v>
      </c>
      <c r="M39" s="6">
        <v>18.6823424</v>
      </c>
      <c r="N39" s="6">
        <v>0.325225078247944</v>
      </c>
      <c r="O39" s="6">
        <v>0.45501056861772499</v>
      </c>
      <c r="P39" s="6">
        <v>5.9062868813111999E-2</v>
      </c>
      <c r="Q39" s="6" t="s">
        <v>423</v>
      </c>
      <c r="R39" s="6" t="s">
        <v>423</v>
      </c>
      <c r="S39" s="6" t="s">
        <v>423</v>
      </c>
      <c r="T39" s="6" t="s">
        <v>423</v>
      </c>
      <c r="U39" s="6" t="s">
        <v>423</v>
      </c>
      <c r="V39" s="6" t="s">
        <v>423</v>
      </c>
      <c r="W39" s="6">
        <v>0.183391106</v>
      </c>
      <c r="X39" s="6">
        <v>4.0537324041918201E-4</v>
      </c>
      <c r="Y39" s="6">
        <v>5.9365432651970504E-4</v>
      </c>
      <c r="Z39" s="6">
        <v>5.9365432651970504E-4</v>
      </c>
      <c r="AA39" s="6">
        <v>6.23077779778106E-4</v>
      </c>
      <c r="AB39" s="6">
        <v>2.2157596732367002E-3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17.221786645423599</v>
      </c>
      <c r="F40" s="6">
        <v>29.447920978821301</v>
      </c>
      <c r="G40" s="6">
        <v>2.8115865891247701E-2</v>
      </c>
      <c r="H40" s="6">
        <v>2.4731803838716E-2</v>
      </c>
      <c r="I40" s="6">
        <v>1.82411593803343</v>
      </c>
      <c r="J40" s="6">
        <v>1.8868371393244401</v>
      </c>
      <c r="K40" s="6">
        <v>1.91133170648573</v>
      </c>
      <c r="L40" s="6" t="s">
        <v>422</v>
      </c>
      <c r="M40" s="6">
        <v>420.30442237047703</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45.573450528763402</v>
      </c>
      <c r="F41" s="6">
        <v>140.729857878563</v>
      </c>
      <c r="G41" s="6">
        <v>8.8371689654882104</v>
      </c>
      <c r="H41" s="6">
        <v>1.51529965504</v>
      </c>
      <c r="I41" s="6">
        <v>97.2882920291799</v>
      </c>
      <c r="J41" s="6">
        <v>97.483114323969602</v>
      </c>
      <c r="K41" s="6">
        <v>103.726462356602</v>
      </c>
      <c r="L41" s="6" t="s">
        <v>422</v>
      </c>
      <c r="M41" s="6">
        <v>664.62329890451497</v>
      </c>
      <c r="N41" s="6">
        <v>1.95633519491599</v>
      </c>
      <c r="O41" s="6">
        <v>0.59149300338907496</v>
      </c>
      <c r="P41" s="6">
        <v>0.10026493303876</v>
      </c>
      <c r="Q41" s="6" t="s">
        <v>423</v>
      </c>
      <c r="R41" s="6" t="s">
        <v>423</v>
      </c>
      <c r="S41" s="6" t="s">
        <v>423</v>
      </c>
      <c r="T41" s="6" t="s">
        <v>423</v>
      </c>
      <c r="U41" s="6" t="s">
        <v>423</v>
      </c>
      <c r="V41" s="6" t="s">
        <v>423</v>
      </c>
      <c r="W41" s="6">
        <v>5.1423640987205301</v>
      </c>
      <c r="X41" s="6">
        <v>16.302324322811799</v>
      </c>
      <c r="Y41" s="6">
        <v>24.4533109340727</v>
      </c>
      <c r="Z41" s="6">
        <v>8.1517851791905507</v>
      </c>
      <c r="AA41" s="6">
        <v>14.400864346833499</v>
      </c>
      <c r="AB41" s="6">
        <v>63.308284782908501</v>
      </c>
      <c r="AC41" s="6">
        <v>1.2928E-3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4.4525070159361801</v>
      </c>
      <c r="F42" s="6">
        <v>39.9021601377164</v>
      </c>
      <c r="G42" s="6">
        <v>1.29132480850101E-2</v>
      </c>
      <c r="H42" s="6">
        <v>1.41984576661614E-2</v>
      </c>
      <c r="I42" s="6">
        <v>1.4670197281911199</v>
      </c>
      <c r="J42" s="6">
        <v>1.5543401040573499</v>
      </c>
      <c r="K42" s="6">
        <v>1.6094710587486001</v>
      </c>
      <c r="L42" s="6" t="s">
        <v>422</v>
      </c>
      <c r="M42" s="6">
        <v>396.60756412442998</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3.5186863879641201</v>
      </c>
      <c r="F43" s="6">
        <v>0.25188585534896402</v>
      </c>
      <c r="G43" s="6">
        <v>6.46561962</v>
      </c>
      <c r="H43" s="6">
        <v>3.5136169063116202E-2</v>
      </c>
      <c r="I43" s="6">
        <v>0.691536488038205</v>
      </c>
      <c r="J43" s="6">
        <v>1.0843449068562101</v>
      </c>
      <c r="K43" s="6">
        <v>1.7673705842722101</v>
      </c>
      <c r="L43" s="6" t="s">
        <v>422</v>
      </c>
      <c r="M43" s="6">
        <v>1.6980489815379201</v>
      </c>
      <c r="N43" s="6">
        <v>6.3097919520931897E-2</v>
      </c>
      <c r="O43" s="6">
        <v>6.9229640548148202E-2</v>
      </c>
      <c r="P43" s="6">
        <v>8.9020147790008896E-3</v>
      </c>
      <c r="Q43" s="6" t="s">
        <v>423</v>
      </c>
      <c r="R43" s="6" t="s">
        <v>423</v>
      </c>
      <c r="S43" s="6" t="s">
        <v>423</v>
      </c>
      <c r="T43" s="6" t="s">
        <v>423</v>
      </c>
      <c r="U43" s="6" t="s">
        <v>423</v>
      </c>
      <c r="V43" s="6" t="s">
        <v>423</v>
      </c>
      <c r="W43" s="6">
        <v>0.73613731599999999</v>
      </c>
      <c r="X43" s="6">
        <v>3.2667206528389501E-4</v>
      </c>
      <c r="Y43" s="6">
        <v>8.4536159576802596E-5</v>
      </c>
      <c r="Z43" s="6">
        <v>7.7536159576802602E-5</v>
      </c>
      <c r="AA43" s="6">
        <v>9.4052845814373496E-5</v>
      </c>
      <c r="AB43" s="6">
        <v>5.8279723025187402E-4</v>
      </c>
      <c r="AC43" s="6">
        <v>1.5250000000000001E-3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113.929909269444</v>
      </c>
      <c r="F44" s="6">
        <v>13.455237211321601</v>
      </c>
      <c r="G44" s="6">
        <v>0.10261614366162899</v>
      </c>
      <c r="H44" s="6">
        <v>8.3929974981585595E-2</v>
      </c>
      <c r="I44" s="6">
        <v>11.074583000127999</v>
      </c>
      <c r="J44" s="6">
        <v>11.304743135686699</v>
      </c>
      <c r="K44" s="6">
        <v>11.308728697299401</v>
      </c>
      <c r="L44" s="6" t="s">
        <v>422</v>
      </c>
      <c r="M44" s="6">
        <v>82.794677338220396</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16.580641762592698</v>
      </c>
      <c r="F45" s="6">
        <v>1.1281858649812999</v>
      </c>
      <c r="G45" s="6">
        <v>1.0759563844394899</v>
      </c>
      <c r="H45" s="6">
        <v>2.0185890590959599E-2</v>
      </c>
      <c r="I45" s="6">
        <v>0.41016215125577998</v>
      </c>
      <c r="J45" s="6">
        <v>0.44582842527802102</v>
      </c>
      <c r="K45" s="6">
        <v>0.46440460966460501</v>
      </c>
      <c r="L45" s="6" t="s">
        <v>422</v>
      </c>
      <c r="M45" s="6">
        <v>1.8314606828431601</v>
      </c>
      <c r="N45" s="6">
        <v>6.6874263791703095E-2</v>
      </c>
      <c r="O45" s="6">
        <v>2.2960163901818102E-3</v>
      </c>
      <c r="P45" s="6">
        <v>2.2291421263901001E-5</v>
      </c>
      <c r="Q45" s="6" t="s">
        <v>423</v>
      </c>
      <c r="R45" s="6" t="s">
        <v>423</v>
      </c>
      <c r="S45" s="6" t="s">
        <v>423</v>
      </c>
      <c r="T45" s="6" t="s">
        <v>423</v>
      </c>
      <c r="U45" s="6" t="s">
        <v>423</v>
      </c>
      <c r="V45" s="6" t="s">
        <v>423</v>
      </c>
      <c r="W45" s="6">
        <v>2.2291421263901099</v>
      </c>
      <c r="X45" s="6">
        <v>2.2291421263901101E-3</v>
      </c>
      <c r="Y45" s="6">
        <v>4.4582842527802098E-3</v>
      </c>
      <c r="Z45" s="6">
        <v>2.2291421263901101E-3</v>
      </c>
      <c r="AA45" s="6">
        <v>4.4582842527802098E-3</v>
      </c>
      <c r="AB45" s="6">
        <v>1.33748527583406E-2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1.76870964456846</v>
      </c>
      <c r="F47" s="6">
        <v>0.257435844773648</v>
      </c>
      <c r="G47" s="6">
        <v>0.16767058838003099</v>
      </c>
      <c r="H47" s="6">
        <v>1.0648846602413001E-3</v>
      </c>
      <c r="I47" s="6">
        <v>3.1516670440726403E-2</v>
      </c>
      <c r="J47" s="6">
        <v>3.3034198645466403E-2</v>
      </c>
      <c r="K47" s="6">
        <v>3.3571619087242897E-2</v>
      </c>
      <c r="L47" s="6" t="s">
        <v>422</v>
      </c>
      <c r="M47" s="6">
        <v>0.94685028093062396</v>
      </c>
      <c r="N47" s="6">
        <v>0.17103421879844299</v>
      </c>
      <c r="O47" s="6">
        <v>6.6425166603577995E-5</v>
      </c>
      <c r="P47" s="6">
        <v>6.4490453013182605E-7</v>
      </c>
      <c r="Q47" s="6" t="s">
        <v>423</v>
      </c>
      <c r="R47" s="6" t="s">
        <v>423</v>
      </c>
      <c r="S47" s="6" t="s">
        <v>423</v>
      </c>
      <c r="T47" s="6" t="s">
        <v>423</v>
      </c>
      <c r="U47" s="6" t="s">
        <v>423</v>
      </c>
      <c r="V47" s="6" t="s">
        <v>423</v>
      </c>
      <c r="W47" s="6">
        <v>6.4490453013182597E-2</v>
      </c>
      <c r="X47" s="6">
        <v>1.1064580416578899E-4</v>
      </c>
      <c r="Y47" s="6">
        <v>2.7836574820993198E-4</v>
      </c>
      <c r="Z47" s="6">
        <v>2.1387529519675E-4</v>
      </c>
      <c r="AA47" s="6">
        <v>2.90433752999486E-4</v>
      </c>
      <c r="AB47" s="6">
        <v>8.9332060057195596E-4</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0.28405922363720298</v>
      </c>
      <c r="F48" s="6">
        <v>6.7514704279472496E-2</v>
      </c>
      <c r="G48" s="6">
        <v>3.11907370318809E-2</v>
      </c>
      <c r="H48" s="6" t="s">
        <v>422</v>
      </c>
      <c r="I48" s="6">
        <v>0.93301126836998005</v>
      </c>
      <c r="J48" s="6">
        <v>10.0294795875538</v>
      </c>
      <c r="K48" s="6">
        <v>24.512701128832401</v>
      </c>
      <c r="L48" s="6" t="s">
        <v>422</v>
      </c>
      <c r="M48" s="6">
        <v>5.8536760117001797E-2</v>
      </c>
      <c r="N48" s="6">
        <v>5.2195020921761695E-4</v>
      </c>
      <c r="O48" s="6">
        <v>3.5896203979650197E-5</v>
      </c>
      <c r="P48" s="6">
        <v>6.7911737258797697E-6</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1.41969062769463E-2</v>
      </c>
      <c r="G50" s="6">
        <v>10.667070747035201</v>
      </c>
      <c r="H50" s="6">
        <v>3.19725430633689E-2</v>
      </c>
      <c r="I50" s="6">
        <v>6.1437097986141401E-2</v>
      </c>
      <c r="J50" s="6">
        <v>0.111474087940116</v>
      </c>
      <c r="K50" s="6">
        <v>0.14434881608664399</v>
      </c>
      <c r="L50" s="6" t="s">
        <v>422</v>
      </c>
      <c r="M50" s="6" t="s">
        <v>422</v>
      </c>
      <c r="N50" s="6" t="s">
        <v>422</v>
      </c>
      <c r="O50" s="6" t="s">
        <v>422</v>
      </c>
      <c r="P50" s="6" t="s">
        <v>422</v>
      </c>
      <c r="Q50" s="6" t="s">
        <v>423</v>
      </c>
      <c r="R50" s="6" t="s">
        <v>423</v>
      </c>
      <c r="S50" s="6" t="s">
        <v>423</v>
      </c>
      <c r="T50" s="6" t="s">
        <v>423</v>
      </c>
      <c r="U50" s="6" t="s">
        <v>423</v>
      </c>
      <c r="V50" s="6" t="s">
        <v>423</v>
      </c>
      <c r="W50" s="6">
        <v>5.4657810044060097E-2</v>
      </c>
      <c r="X50" s="6">
        <v>4.5284325201974197E-8</v>
      </c>
      <c r="Y50" s="6">
        <v>1.3099057344742901E-7</v>
      </c>
      <c r="Z50" s="6">
        <v>1.3099057344742901E-7</v>
      </c>
      <c r="AA50" s="6" t="s">
        <v>422</v>
      </c>
      <c r="AB50" s="6">
        <v>3.0726547209683298E-7</v>
      </c>
      <c r="AC50" s="6">
        <v>6.53307307852595E-2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0.52106384022656305</v>
      </c>
      <c r="F51" s="6">
        <v>334.36289795902599</v>
      </c>
      <c r="G51" s="6">
        <v>6.6373297107148597</v>
      </c>
      <c r="H51" s="6">
        <v>0</v>
      </c>
      <c r="I51" s="6">
        <v>1.1625584985926201</v>
      </c>
      <c r="J51" s="6">
        <v>2.45705360789393</v>
      </c>
      <c r="K51" s="6">
        <v>4.5523385443589897</v>
      </c>
      <c r="L51" s="6" t="s">
        <v>422</v>
      </c>
      <c r="M51" s="6">
        <v>1.8818661625522299</v>
      </c>
      <c r="N51" s="6">
        <v>7.6898664478222897E-3</v>
      </c>
      <c r="O51" s="6">
        <v>7.7834047420777498E-3</v>
      </c>
      <c r="P51" s="6">
        <v>2.2240416943715398E-3</v>
      </c>
      <c r="Q51" s="6" t="s">
        <v>423</v>
      </c>
      <c r="R51" s="6" t="s">
        <v>423</v>
      </c>
      <c r="S51" s="6" t="s">
        <v>423</v>
      </c>
      <c r="T51" s="6" t="s">
        <v>423</v>
      </c>
      <c r="U51" s="6" t="s">
        <v>423</v>
      </c>
      <c r="V51" s="6" t="s">
        <v>423</v>
      </c>
      <c r="W51" s="6" t="s">
        <v>422</v>
      </c>
      <c r="X51" s="6">
        <v>1.9976403246623398E-6</v>
      </c>
      <c r="Y51" s="6">
        <v>3.05058552277407E-4</v>
      </c>
      <c r="Z51" s="6">
        <v>2.1462691192766901E-6</v>
      </c>
      <c r="AA51" s="6">
        <v>9.4181972253596105E-7</v>
      </c>
      <c r="AB51" s="6">
        <v>3.1014428144388202E-4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5.0264812375972401</v>
      </c>
      <c r="F52" s="6">
        <v>13.148130587264401</v>
      </c>
      <c r="G52" s="6">
        <v>18.1779468551745</v>
      </c>
      <c r="H52" s="6">
        <v>6.1631771461989303E-2</v>
      </c>
      <c r="I52" s="6">
        <v>0.45247949477759702</v>
      </c>
      <c r="J52" s="6">
        <v>0.64459499961009503</v>
      </c>
      <c r="K52" s="6">
        <v>0.79099398200821502</v>
      </c>
      <c r="L52" s="6" t="s">
        <v>422</v>
      </c>
      <c r="M52" s="6">
        <v>4.1496450424958304</v>
      </c>
      <c r="N52" s="6">
        <v>0.40914320156110001</v>
      </c>
      <c r="O52" s="6">
        <v>0.10526620470636899</v>
      </c>
      <c r="P52" s="6">
        <v>4.6217326368757097E-2</v>
      </c>
      <c r="Q52" s="6" t="s">
        <v>423</v>
      </c>
      <c r="R52" s="6" t="s">
        <v>423</v>
      </c>
      <c r="S52" s="6" t="s">
        <v>423</v>
      </c>
      <c r="T52" s="6" t="s">
        <v>423</v>
      </c>
      <c r="U52" s="6" t="s">
        <v>423</v>
      </c>
      <c r="V52" s="6" t="s">
        <v>423</v>
      </c>
      <c r="W52" s="6" t="s">
        <v>422</v>
      </c>
      <c r="X52" s="6">
        <v>1.9332738363370999E-2</v>
      </c>
      <c r="Y52" s="6">
        <v>4.4170871132273798E-3</v>
      </c>
      <c r="Z52" s="6">
        <v>2.1966542373002E-3</v>
      </c>
      <c r="AA52" s="6">
        <v>2.5828521267247501E-3</v>
      </c>
      <c r="AB52" s="6">
        <v>2.8529331840623302E-2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70.619047486574502</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1.8970920358344101E-3</v>
      </c>
      <c r="F54" s="6">
        <v>165.57315337414801</v>
      </c>
      <c r="G54" s="6">
        <v>8.7708204301172508</v>
      </c>
      <c r="H54" s="6">
        <v>6.9991845270296902E-3</v>
      </c>
      <c r="I54" s="6">
        <v>1.04015501535977E-2</v>
      </c>
      <c r="J54" s="6">
        <v>1.1009010519137E-2</v>
      </c>
      <c r="K54" s="6">
        <v>1.10090123971001E-2</v>
      </c>
      <c r="L54" s="6" t="s">
        <v>422</v>
      </c>
      <c r="M54" s="6">
        <v>6.6381254789204501E-3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1.8156370953161101</v>
      </c>
      <c r="F55" s="6">
        <v>86.403885764093403</v>
      </c>
      <c r="G55" s="6">
        <v>18.735968679310499</v>
      </c>
      <c r="H55" s="6">
        <v>6.8466779562046706E-2</v>
      </c>
      <c r="I55" s="6">
        <v>2.60528704782006</v>
      </c>
      <c r="J55" s="6">
        <v>2.5972875916941698</v>
      </c>
      <c r="K55" s="6">
        <v>2.6073594205455501</v>
      </c>
      <c r="L55" s="6" t="s">
        <v>422</v>
      </c>
      <c r="M55" s="6">
        <v>7.1825615628810198</v>
      </c>
      <c r="N55" s="6">
        <v>0</v>
      </c>
      <c r="O55" s="6">
        <v>0</v>
      </c>
      <c r="P55" s="6">
        <v>3.0000000000000001E-6</v>
      </c>
      <c r="Q55" s="6" t="s">
        <v>423</v>
      </c>
      <c r="R55" s="6" t="s">
        <v>423</v>
      </c>
      <c r="S55" s="6" t="s">
        <v>423</v>
      </c>
      <c r="T55" s="6" t="s">
        <v>423</v>
      </c>
      <c r="U55" s="6" t="s">
        <v>423</v>
      </c>
      <c r="V55" s="6" t="s">
        <v>423</v>
      </c>
      <c r="W55" s="6">
        <v>3.22109533907141E-2</v>
      </c>
      <c r="X55" s="6">
        <v>2.72078652690707E-7</v>
      </c>
      <c r="Y55" s="6">
        <v>4.08117979036061E-7</v>
      </c>
      <c r="Z55" s="6">
        <v>4.08117979036061E-7</v>
      </c>
      <c r="AA55" s="6">
        <v>1.51935000527142E-7</v>
      </c>
      <c r="AB55" s="6">
        <v>1.2402496112899699E-6</v>
      </c>
      <c r="AC55" s="6">
        <v>4.1009464730575599E-4</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v>0</v>
      </c>
      <c r="J56" s="6">
        <v>0</v>
      </c>
      <c r="K56" s="6">
        <v>0</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23.374485408000002</v>
      </c>
      <c r="F57" s="6">
        <v>0.19570535317000001</v>
      </c>
      <c r="G57" s="6">
        <v>16.108032424000001</v>
      </c>
      <c r="H57" s="6">
        <v>0.22114721977999999</v>
      </c>
      <c r="I57" s="6">
        <v>0.72519581198000005</v>
      </c>
      <c r="J57" s="6">
        <v>1.5680485403</v>
      </c>
      <c r="K57" s="6">
        <v>2.4973025831000002</v>
      </c>
      <c r="L57" s="6" t="s">
        <v>422</v>
      </c>
      <c r="M57" s="6">
        <v>7.9971618496000003</v>
      </c>
      <c r="N57" s="6">
        <v>0.38599492748000003</v>
      </c>
      <c r="O57" s="6">
        <v>1.5494166304000001E-2</v>
      </c>
      <c r="P57" s="6">
        <v>0.23179586392000001</v>
      </c>
      <c r="Q57" s="6" t="s">
        <v>423</v>
      </c>
      <c r="R57" s="6" t="s">
        <v>423</v>
      </c>
      <c r="S57" s="6" t="s">
        <v>423</v>
      </c>
      <c r="T57" s="6" t="s">
        <v>423</v>
      </c>
      <c r="U57" s="6" t="s">
        <v>423</v>
      </c>
      <c r="V57" s="6" t="s">
        <v>423</v>
      </c>
      <c r="W57" s="6">
        <v>0.66731327938999996</v>
      </c>
      <c r="X57" s="6">
        <v>3.2593334086999999E-5</v>
      </c>
      <c r="Y57" s="6">
        <v>9.1613695810999996E-5</v>
      </c>
      <c r="Z57" s="6">
        <v>6.5186668172999998E-5</v>
      </c>
      <c r="AA57" s="6">
        <v>5.9901262646000002E-5</v>
      </c>
      <c r="AB57" s="6">
        <v>2.4929496071999998E-4</v>
      </c>
      <c r="AC57" s="6">
        <v>0.41362086126999997</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2.9117538019000002</v>
      </c>
      <c r="F58" s="6" t="s">
        <v>422</v>
      </c>
      <c r="G58" s="6">
        <v>1.2722043581</v>
      </c>
      <c r="H58" s="6">
        <v>1.3004E-2</v>
      </c>
      <c r="I58" s="6">
        <v>0.35347887827000002</v>
      </c>
      <c r="J58" s="6">
        <v>0.69833778777</v>
      </c>
      <c r="K58" s="6">
        <v>1.4425993006</v>
      </c>
      <c r="L58" s="6" t="s">
        <v>422</v>
      </c>
      <c r="M58" s="6">
        <v>1.4340235003999999</v>
      </c>
      <c r="N58" s="6">
        <v>7.2321965635999998E-4</v>
      </c>
      <c r="O58" s="6">
        <v>2.0613081558E-4</v>
      </c>
      <c r="P58" s="6">
        <v>2.7288548738999999E-2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0.93549105293000001</v>
      </c>
      <c r="F59" s="6">
        <v>0.30943214230999999</v>
      </c>
      <c r="G59" s="6">
        <v>0.50680408458000004</v>
      </c>
      <c r="H59" s="6" t="s">
        <v>422</v>
      </c>
      <c r="I59" s="6">
        <v>0.24363074987</v>
      </c>
      <c r="J59" s="6">
        <v>0.26461924235000001</v>
      </c>
      <c r="K59" s="6">
        <v>0.64506984001000001</v>
      </c>
      <c r="L59" s="6" t="s">
        <v>422</v>
      </c>
      <c r="M59" s="6">
        <v>0.18188102771</v>
      </c>
      <c r="N59" s="6">
        <v>6.3791568832999995E-4</v>
      </c>
      <c r="O59" s="6" t="s">
        <v>422</v>
      </c>
      <c r="P59" s="6">
        <v>1.1811851321000001E-2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0.83693738668867002</v>
      </c>
      <c r="F60" s="6">
        <v>0.26345701290795598</v>
      </c>
      <c r="G60" s="6">
        <v>0.10146320911444499</v>
      </c>
      <c r="H60" s="6">
        <v>1.2074170266422</v>
      </c>
      <c r="I60" s="6">
        <v>7.3763215499154704</v>
      </c>
      <c r="J60" s="6">
        <v>19.177292639307499</v>
      </c>
      <c r="K60" s="6">
        <v>36.184731676908001</v>
      </c>
      <c r="L60" s="6" t="s">
        <v>422</v>
      </c>
      <c r="M60" s="6">
        <v>0.51658061575805603</v>
      </c>
      <c r="N60" s="6">
        <v>30.764795964440101</v>
      </c>
      <c r="O60" s="6">
        <v>1.6885633998485801</v>
      </c>
      <c r="P60" s="6">
        <v>1.4128369970408901E-2</v>
      </c>
      <c r="Q60" s="6" t="s">
        <v>423</v>
      </c>
      <c r="R60" s="6" t="s">
        <v>423</v>
      </c>
      <c r="S60" s="6" t="s">
        <v>423</v>
      </c>
      <c r="T60" s="6" t="s">
        <v>423</v>
      </c>
      <c r="U60" s="6" t="s">
        <v>423</v>
      </c>
      <c r="V60" s="6" t="s">
        <v>423</v>
      </c>
      <c r="W60" s="6">
        <v>5.5793306256872403E-3</v>
      </c>
      <c r="X60" s="6" t="s">
        <v>422</v>
      </c>
      <c r="Y60" s="6" t="s">
        <v>422</v>
      </c>
      <c r="Z60" s="6" t="s">
        <v>422</v>
      </c>
      <c r="AA60" s="6" t="s">
        <v>422</v>
      </c>
      <c r="AB60" s="6" t="s">
        <v>422</v>
      </c>
      <c r="AC60" s="6">
        <v>1.9741000000000002E-2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273.90828585042698</v>
      </c>
      <c r="J61" s="6">
        <v>1369.54142925113</v>
      </c>
      <c r="K61" s="6">
        <v>4565.13809750978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8.6104085332999999E-2</v>
      </c>
      <c r="F63" s="6">
        <v>0.18504250357999999</v>
      </c>
      <c r="G63" s="6">
        <v>0.85454746224</v>
      </c>
      <c r="H63" s="6">
        <v>0.19963175414000001</v>
      </c>
      <c r="I63" s="6">
        <v>6.1704407900999998</v>
      </c>
      <c r="J63" s="6">
        <v>12.222214988999999</v>
      </c>
      <c r="K63" s="6">
        <v>37.859001855999999</v>
      </c>
      <c r="L63" s="6" t="s">
        <v>422</v>
      </c>
      <c r="M63" s="6">
        <v>2.9531151913000002</v>
      </c>
      <c r="N63" s="6" t="s">
        <v>422</v>
      </c>
      <c r="O63" s="6" t="s">
        <v>422</v>
      </c>
      <c r="P63" s="6" t="s">
        <v>422</v>
      </c>
      <c r="Q63" s="6" t="s">
        <v>423</v>
      </c>
      <c r="R63" s="6" t="s">
        <v>423</v>
      </c>
      <c r="S63" s="6" t="s">
        <v>423</v>
      </c>
      <c r="T63" s="6" t="s">
        <v>423</v>
      </c>
      <c r="U63" s="6" t="s">
        <v>423</v>
      </c>
      <c r="V63" s="6" t="s">
        <v>423</v>
      </c>
      <c r="W63" s="6">
        <v>1.0137999999999999E-2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18.792526672000001</v>
      </c>
      <c r="F70" s="6">
        <v>10.318005939000001</v>
      </c>
      <c r="G70" s="6">
        <v>12.600663835000001</v>
      </c>
      <c r="H70" s="6">
        <v>10.104565372</v>
      </c>
      <c r="I70" s="6">
        <v>1.0657433670000001</v>
      </c>
      <c r="J70" s="6">
        <v>2.3455577566999999</v>
      </c>
      <c r="K70" s="6">
        <v>3.5962970924</v>
      </c>
      <c r="L70" s="6" t="s">
        <v>422</v>
      </c>
      <c r="M70" s="6">
        <v>12.358209951999999</v>
      </c>
      <c r="N70" s="6">
        <v>5.0045191126000003E-3</v>
      </c>
      <c r="O70" s="6">
        <v>1.8537542480000001E-3</v>
      </c>
      <c r="P70" s="6">
        <v>8.5711580002000003E-3</v>
      </c>
      <c r="Q70" s="6" t="s">
        <v>423</v>
      </c>
      <c r="R70" s="6" t="s">
        <v>423</v>
      </c>
      <c r="S70" s="6" t="s">
        <v>423</v>
      </c>
      <c r="T70" s="6" t="s">
        <v>423</v>
      </c>
      <c r="U70" s="6" t="s">
        <v>423</v>
      </c>
      <c r="V70" s="6" t="s">
        <v>423</v>
      </c>
      <c r="W70" s="6">
        <v>0.13425154287999999</v>
      </c>
      <c r="X70" s="6">
        <v>1.5125242804E-3</v>
      </c>
      <c r="Y70" s="6">
        <v>8.0497720794000006E-3</v>
      </c>
      <c r="Z70" s="6">
        <v>3.5486794156000001E-3</v>
      </c>
      <c r="AA70" s="6">
        <v>2.4256511837000001E-3</v>
      </c>
      <c r="AB70" s="6">
        <v>1.5536626959000001E-2</v>
      </c>
      <c r="AC70" s="6">
        <v>9.7093395367000004E-5</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3.0659785297000002</v>
      </c>
      <c r="F72" s="6">
        <v>0.63118570270999996</v>
      </c>
      <c r="G72" s="6">
        <v>14.290886983</v>
      </c>
      <c r="H72" s="6">
        <v>8.4556999999999993E-2</v>
      </c>
      <c r="I72" s="6">
        <v>2.4246634460999998</v>
      </c>
      <c r="J72" s="6">
        <v>5.0535381083999997</v>
      </c>
      <c r="K72" s="6">
        <v>12.050358921000001</v>
      </c>
      <c r="L72" s="6" t="s">
        <v>422</v>
      </c>
      <c r="M72" s="6">
        <v>17.799285314999999</v>
      </c>
      <c r="N72" s="6">
        <v>3.4937012989</v>
      </c>
      <c r="O72" s="6">
        <v>0.16454204205</v>
      </c>
      <c r="P72" s="6">
        <v>0.57040111036999996</v>
      </c>
      <c r="Q72" s="6" t="s">
        <v>423</v>
      </c>
      <c r="R72" s="6" t="s">
        <v>423</v>
      </c>
      <c r="S72" s="6" t="s">
        <v>423</v>
      </c>
      <c r="T72" s="6" t="s">
        <v>423</v>
      </c>
      <c r="U72" s="6" t="s">
        <v>423</v>
      </c>
      <c r="V72" s="6" t="s">
        <v>423</v>
      </c>
      <c r="W72" s="6">
        <v>0.99720691106000003</v>
      </c>
      <c r="X72" s="6">
        <v>0.12329588859</v>
      </c>
      <c r="Y72" s="6">
        <v>0.13032935175999999</v>
      </c>
      <c r="Z72" s="6">
        <v>7.9409918639000002E-2</v>
      </c>
      <c r="AA72" s="6">
        <v>4.5687871652000001E-2</v>
      </c>
      <c r="AB72" s="6">
        <v>0.37872303064000001</v>
      </c>
      <c r="AC72" s="6">
        <v>0.43902772622000003</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0.123895898</v>
      </c>
      <c r="F73" s="6">
        <v>0.37563705746999998</v>
      </c>
      <c r="G73" s="6">
        <v>4.9598357123000002E-2</v>
      </c>
      <c r="H73" s="6" t="s">
        <v>422</v>
      </c>
      <c r="I73" s="6">
        <v>5.3795818148999999</v>
      </c>
      <c r="J73" s="6">
        <v>5.9215317046999996</v>
      </c>
      <c r="K73" s="6">
        <v>6.3128381539999996</v>
      </c>
      <c r="L73" s="6" t="s">
        <v>422</v>
      </c>
      <c r="M73" s="6">
        <v>51.072984615000003</v>
      </c>
      <c r="N73" s="6">
        <v>0.38129558115000001</v>
      </c>
      <c r="O73" s="6" t="s">
        <v>422</v>
      </c>
      <c r="P73" s="6" t="s">
        <v>422</v>
      </c>
      <c r="Q73" s="6" t="s">
        <v>423</v>
      </c>
      <c r="R73" s="6" t="s">
        <v>423</v>
      </c>
      <c r="S73" s="6" t="s">
        <v>423</v>
      </c>
      <c r="T73" s="6" t="s">
        <v>423</v>
      </c>
      <c r="U73" s="6" t="s">
        <v>423</v>
      </c>
      <c r="V73" s="6" t="s">
        <v>423</v>
      </c>
      <c r="W73" s="6">
        <v>1.2975975770000001E-4</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0.59387378953000003</v>
      </c>
      <c r="F74" s="6">
        <v>0.79682410721999997</v>
      </c>
      <c r="G74" s="6">
        <v>55.623964217000001</v>
      </c>
      <c r="H74" s="6" t="s">
        <v>422</v>
      </c>
      <c r="I74" s="6">
        <v>4.5864947078</v>
      </c>
      <c r="J74" s="6">
        <v>5.8696229793999999</v>
      </c>
      <c r="K74" s="6">
        <v>9.3897644105999998</v>
      </c>
      <c r="L74" s="6" t="s">
        <v>422</v>
      </c>
      <c r="M74" s="6">
        <v>371.45958773000001</v>
      </c>
      <c r="N74" s="6" t="s">
        <v>422</v>
      </c>
      <c r="O74" s="6" t="s">
        <v>422</v>
      </c>
      <c r="P74" s="6">
        <v>1.9691824526000001E-2</v>
      </c>
      <c r="Q74" s="6" t="s">
        <v>423</v>
      </c>
      <c r="R74" s="6" t="s">
        <v>423</v>
      </c>
      <c r="S74" s="6" t="s">
        <v>423</v>
      </c>
      <c r="T74" s="6" t="s">
        <v>423</v>
      </c>
      <c r="U74" s="6" t="s">
        <v>423</v>
      </c>
      <c r="V74" s="6" t="s">
        <v>423</v>
      </c>
      <c r="W74" s="6">
        <v>1.0274493381000001</v>
      </c>
      <c r="X74" s="6">
        <v>5.3921283996999998</v>
      </c>
      <c r="Y74" s="6">
        <v>12.542516849</v>
      </c>
      <c r="Z74" s="6">
        <v>4.6460818353000004</v>
      </c>
      <c r="AA74" s="6">
        <v>3.0752863884999999</v>
      </c>
      <c r="AB74" s="6">
        <v>25.656013472000001</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1.0977367093999999</v>
      </c>
      <c r="F80" s="6">
        <v>1.4162719755999999E-2</v>
      </c>
      <c r="G80" s="6">
        <v>394.79321857000002</v>
      </c>
      <c r="H80" s="6">
        <v>0.35428903148000002</v>
      </c>
      <c r="I80" s="6">
        <v>1.2646173923999999</v>
      </c>
      <c r="J80" s="6">
        <v>2.4115896284999998</v>
      </c>
      <c r="K80" s="6">
        <v>4.1847289767999998</v>
      </c>
      <c r="L80" s="6" t="s">
        <v>422</v>
      </c>
      <c r="M80" s="6">
        <v>0.13649887908</v>
      </c>
      <c r="N80" s="6">
        <v>156.52735415000001</v>
      </c>
      <c r="O80" s="6">
        <v>15.767392949</v>
      </c>
      <c r="P80" s="6">
        <v>0.82389534633999995</v>
      </c>
      <c r="Q80" s="6" t="s">
        <v>423</v>
      </c>
      <c r="R80" s="6" t="s">
        <v>423</v>
      </c>
      <c r="S80" s="6" t="s">
        <v>423</v>
      </c>
      <c r="T80" s="6" t="s">
        <v>423</v>
      </c>
      <c r="U80" s="6" t="s">
        <v>423</v>
      </c>
      <c r="V80" s="6" t="s">
        <v>423</v>
      </c>
      <c r="W80" s="6">
        <v>0.45723574314999998</v>
      </c>
      <c r="X80" s="6" t="s">
        <v>422</v>
      </c>
      <c r="Y80" s="6">
        <v>1.9077600701000001E-4</v>
      </c>
      <c r="Z80" s="6">
        <v>1.0774396250999999E-4</v>
      </c>
      <c r="AA80" s="6" t="s">
        <v>422</v>
      </c>
      <c r="AB80" s="6">
        <v>2.9851996952E-4</v>
      </c>
      <c r="AC80" s="6">
        <v>0.70779579012000005</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151.67065774314901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7.2900630879841701</v>
      </c>
      <c r="G83" s="6">
        <v>0.15713361208582199</v>
      </c>
      <c r="H83" s="6" t="s">
        <v>422</v>
      </c>
      <c r="I83" s="6">
        <v>1.6750301145941799</v>
      </c>
      <c r="J83" s="6">
        <v>8.6328507832808796</v>
      </c>
      <c r="K83" s="6">
        <v>43.735377241464803</v>
      </c>
      <c r="L83" s="6" t="s">
        <v>422</v>
      </c>
      <c r="M83" s="6">
        <v>0.49414518673329799</v>
      </c>
      <c r="N83" s="6">
        <v>0.32512884951461801</v>
      </c>
      <c r="O83" s="6">
        <v>6.50789493083996E-3</v>
      </c>
      <c r="P83" s="6">
        <v>6.0899416412993302E-3</v>
      </c>
      <c r="Q83" s="6" t="s">
        <v>423</v>
      </c>
      <c r="R83" s="6" t="s">
        <v>423</v>
      </c>
      <c r="S83" s="6" t="s">
        <v>423</v>
      </c>
      <c r="T83" s="6" t="s">
        <v>423</v>
      </c>
      <c r="U83" s="6" t="s">
        <v>423</v>
      </c>
      <c r="V83" s="6" t="s">
        <v>423</v>
      </c>
      <c r="W83" s="6">
        <v>5.7137766537242798E-3</v>
      </c>
      <c r="X83" s="6">
        <v>2.18898109842188E-3</v>
      </c>
      <c r="Y83" s="6">
        <v>7.6614338444765699E-3</v>
      </c>
      <c r="Z83" s="6">
        <v>2.7179848638738298E-3</v>
      </c>
      <c r="AA83" s="6">
        <v>2.18898109842188E-3</v>
      </c>
      <c r="AB83" s="6">
        <v>1.47573809051942E-2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75.479719595933801</v>
      </c>
      <c r="G85" s="6" t="s">
        <v>422</v>
      </c>
      <c r="H85" s="6" t="s">
        <v>422</v>
      </c>
      <c r="I85" s="6">
        <v>7.8600000000000002E-4</v>
      </c>
      <c r="J85" s="6">
        <v>4.9300000000000004E-3</v>
      </c>
      <c r="K85" s="6">
        <v>6.0679405520169902E-3</v>
      </c>
      <c r="L85" s="6" t="s">
        <v>422</v>
      </c>
      <c r="M85" s="6" t="s">
        <v>422</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94.928373873483494</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0.31091362067506401</v>
      </c>
      <c r="G87" s="6" t="s">
        <v>422</v>
      </c>
      <c r="H87" s="6" t="s">
        <v>422</v>
      </c>
      <c r="I87" s="6">
        <v>2.6050000000000001E-3</v>
      </c>
      <c r="J87" s="6">
        <v>1.5679999999999999E-3</v>
      </c>
      <c r="K87" s="6">
        <v>3.1359999999999999E-3</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5.5833782335999999E-6</v>
      </c>
      <c r="F88" s="6">
        <v>0.95640089335</v>
      </c>
      <c r="G88" s="6" t="s">
        <v>422</v>
      </c>
      <c r="H88" s="6">
        <v>1.4499999999999999E-3</v>
      </c>
      <c r="I88" s="6">
        <v>1.3871282419E-2</v>
      </c>
      <c r="J88" s="6">
        <v>1.9514392173000002E-2</v>
      </c>
      <c r="K88" s="6">
        <v>2.1227687249E-2</v>
      </c>
      <c r="L88" s="6" t="s">
        <v>422</v>
      </c>
      <c r="M88" s="6">
        <v>9.8836343895999998E-6</v>
      </c>
      <c r="N88" s="6">
        <v>0.90065180502999997</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30.883443305604001</v>
      </c>
      <c r="G89" s="6">
        <v>0</v>
      </c>
      <c r="H89" s="6">
        <v>5.4861643535049599E-5</v>
      </c>
      <c r="I89" s="6">
        <v>1.272462642348E-2</v>
      </c>
      <c r="J89" s="6">
        <v>1.3902579018121501E-2</v>
      </c>
      <c r="K89" s="6">
        <v>2.6703738193055399E-2</v>
      </c>
      <c r="L89" s="6" t="s">
        <v>422</v>
      </c>
      <c r="M89" s="6">
        <v>0</v>
      </c>
      <c r="N89" s="6">
        <v>1.7039326038118701E-4</v>
      </c>
      <c r="O89" s="6">
        <v>3.3931125443872803E-5</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13.176337522000001</v>
      </c>
      <c r="F92" s="6">
        <v>14.510662002</v>
      </c>
      <c r="G92" s="6">
        <v>7.0750271378000003</v>
      </c>
      <c r="H92" s="6">
        <v>1.3191274338000001</v>
      </c>
      <c r="I92" s="6">
        <v>5.5593792727000002</v>
      </c>
      <c r="J92" s="6">
        <v>7.3536464108999997</v>
      </c>
      <c r="K92" s="6">
        <v>10.022646219</v>
      </c>
      <c r="L92" s="6" t="s">
        <v>422</v>
      </c>
      <c r="M92" s="6">
        <v>30.840873706</v>
      </c>
      <c r="N92" s="6">
        <v>1.0367905198</v>
      </c>
      <c r="O92" s="6">
        <v>0.34666409083999999</v>
      </c>
      <c r="P92" s="6">
        <v>2.8014487930000002E-2</v>
      </c>
      <c r="Q92" s="6" t="s">
        <v>423</v>
      </c>
      <c r="R92" s="6" t="s">
        <v>423</v>
      </c>
      <c r="S92" s="6" t="s">
        <v>423</v>
      </c>
      <c r="T92" s="6" t="s">
        <v>423</v>
      </c>
      <c r="U92" s="6" t="s">
        <v>423</v>
      </c>
      <c r="V92" s="6" t="s">
        <v>423</v>
      </c>
      <c r="W92" s="6">
        <v>1.6288344507000001</v>
      </c>
      <c r="X92" s="6">
        <v>4.6663325063999998E-2</v>
      </c>
      <c r="Y92" s="6">
        <v>2.5199751555E-2</v>
      </c>
      <c r="Z92" s="6">
        <v>2.4357771588E-2</v>
      </c>
      <c r="AA92" s="6">
        <v>1.6880228761E-2</v>
      </c>
      <c r="AB92" s="6">
        <v>0.11310107697000001</v>
      </c>
      <c r="AC92" s="6">
        <v>0.12227338543000001</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0.21891230066</v>
      </c>
      <c r="F93" s="6">
        <v>24.177460135936499</v>
      </c>
      <c r="G93" s="6">
        <v>3.1216139337000001E-2</v>
      </c>
      <c r="H93" s="6">
        <v>0.20923530387</v>
      </c>
      <c r="I93" s="6">
        <v>18.573790759115301</v>
      </c>
      <c r="J93" s="6">
        <v>20.5995253617263</v>
      </c>
      <c r="K93" s="6">
        <v>21.500854729126299</v>
      </c>
      <c r="L93" s="6" t="s">
        <v>422</v>
      </c>
      <c r="M93" s="6">
        <v>8.3232253226884101</v>
      </c>
      <c r="N93" s="6" t="s">
        <v>422</v>
      </c>
      <c r="O93" s="6" t="s">
        <v>422</v>
      </c>
      <c r="P93" s="6">
        <v>5.5466762623999995E-7</v>
      </c>
      <c r="Q93" s="6" t="s">
        <v>423</v>
      </c>
      <c r="R93" s="6" t="s">
        <v>423</v>
      </c>
      <c r="S93" s="6" t="s">
        <v>423</v>
      </c>
      <c r="T93" s="6" t="s">
        <v>423</v>
      </c>
      <c r="U93" s="6" t="s">
        <v>423</v>
      </c>
      <c r="V93" s="6" t="s">
        <v>423</v>
      </c>
      <c r="W93" s="6" t="s">
        <v>422</v>
      </c>
      <c r="X93" s="6">
        <v>0.12966938850762999</v>
      </c>
      <c r="Y93" s="6" t="s">
        <v>422</v>
      </c>
      <c r="Z93" s="6" t="s">
        <v>422</v>
      </c>
      <c r="AA93" s="6" t="s">
        <v>422</v>
      </c>
      <c r="AB93" s="6">
        <v>0.12966938850762999</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0.41366653153999999</v>
      </c>
      <c r="F94" s="6">
        <v>25.759422742999998</v>
      </c>
      <c r="G94" s="6">
        <v>0.46811425326</v>
      </c>
      <c r="H94" s="6">
        <v>4.3455435233000002E-2</v>
      </c>
      <c r="I94" s="6">
        <v>0.82711375043000002</v>
      </c>
      <c r="J94" s="6">
        <v>1.0904188228</v>
      </c>
      <c r="K94" s="6">
        <v>1.8011816168000001</v>
      </c>
      <c r="L94" s="6" t="s">
        <v>422</v>
      </c>
      <c r="M94" s="6">
        <v>4.7168909082999999</v>
      </c>
      <c r="N94" s="6">
        <v>7.0216608534000002</v>
      </c>
      <c r="O94" s="6">
        <v>0.3157339025</v>
      </c>
      <c r="P94" s="6">
        <v>1.7228479974999999E-2</v>
      </c>
      <c r="Q94" s="6" t="s">
        <v>423</v>
      </c>
      <c r="R94" s="6" t="s">
        <v>423</v>
      </c>
      <c r="S94" s="6" t="s">
        <v>423</v>
      </c>
      <c r="T94" s="6" t="s">
        <v>423</v>
      </c>
      <c r="U94" s="6" t="s">
        <v>423</v>
      </c>
      <c r="V94" s="6" t="s">
        <v>423</v>
      </c>
      <c r="W94" s="6">
        <v>0.16433418530999999</v>
      </c>
      <c r="X94" s="6">
        <v>9.3972530112000006E-5</v>
      </c>
      <c r="Y94" s="6">
        <v>2.3895871943E-4</v>
      </c>
      <c r="Z94" s="6">
        <v>2.3895871943E-4</v>
      </c>
      <c r="AA94" s="6">
        <v>1.6109576591E-5</v>
      </c>
      <c r="AB94" s="6">
        <v>5.8799954556000003E-4</v>
      </c>
      <c r="AC94" s="6" t="s">
        <v>422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5.7335579262000003E-2</v>
      </c>
      <c r="F95" s="6">
        <v>33.259276051999997</v>
      </c>
      <c r="G95" s="6">
        <v>0.21683037279</v>
      </c>
      <c r="H95" s="6">
        <v>4.4638745734999997E-3</v>
      </c>
      <c r="I95" s="6">
        <v>2.5674988727999999</v>
      </c>
      <c r="J95" s="6">
        <v>4.8651898591</v>
      </c>
      <c r="K95" s="6">
        <v>9.3659062660999997</v>
      </c>
      <c r="L95" s="6" t="s">
        <v>422</v>
      </c>
      <c r="M95" s="6">
        <v>4.1314584425999996</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v>1.5963000000000001E-2</v>
      </c>
      <c r="G98" s="6" t="s">
        <v>422</v>
      </c>
      <c r="H98" s="6" t="s">
        <v>422</v>
      </c>
      <c r="I98" s="6">
        <v>3.8329509999999997E-2</v>
      </c>
      <c r="J98" s="6">
        <v>8.6568000000000006E-2</v>
      </c>
      <c r="K98" s="6">
        <v>0.32943190950503998</v>
      </c>
      <c r="L98" s="6" t="s">
        <v>422</v>
      </c>
      <c r="M98" s="6" t="s">
        <v>422</v>
      </c>
      <c r="N98" s="6">
        <v>2.8986000000000001E-2</v>
      </c>
      <c r="O98" s="6">
        <v>1.266E-3</v>
      </c>
      <c r="P98" s="6">
        <v>3.8999999999999999E-5</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33.002414322796298</v>
      </c>
      <c r="G99" s="6" t="s">
        <v>422</v>
      </c>
      <c r="H99" s="6">
        <v>53.430635557363701</v>
      </c>
      <c r="I99" s="6">
        <v>0.25791616139175699</v>
      </c>
      <c r="J99" s="6">
        <v>1.1606227262629101</v>
      </c>
      <c r="K99" s="6">
        <v>2.5791616139175799</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47.137051151622899</v>
      </c>
      <c r="G100" s="6" t="s">
        <v>422</v>
      </c>
      <c r="H100" s="6">
        <v>176.62210272633899</v>
      </c>
      <c r="I100" s="6">
        <v>0.92165635476721797</v>
      </c>
      <c r="J100" s="6">
        <v>4.1474535964524799</v>
      </c>
      <c r="K100" s="6">
        <v>9.2165635476721803</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0.164606</v>
      </c>
      <c r="G101" s="6" t="s">
        <v>422</v>
      </c>
      <c r="H101" s="6">
        <v>1.9748993125718499</v>
      </c>
      <c r="I101" s="6">
        <v>5.6865227850000002E-3</v>
      </c>
      <c r="J101" s="6">
        <v>2.5589352532500002E-2</v>
      </c>
      <c r="K101" s="6">
        <v>5.6865227849999998E-2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8.3317896499999993</v>
      </c>
      <c r="G102" s="6" t="s">
        <v>422</v>
      </c>
      <c r="H102" s="6">
        <v>45.743574463436701</v>
      </c>
      <c r="I102" s="6">
        <v>0.66606942657622503</v>
      </c>
      <c r="J102" s="6">
        <v>2.9973124195930101</v>
      </c>
      <c r="K102" s="6">
        <v>6.6606942657622499</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0.65230982920000002</v>
      </c>
      <c r="G103" s="6" t="s">
        <v>422</v>
      </c>
      <c r="H103" s="6">
        <v>2.5710043652713401</v>
      </c>
      <c r="I103" s="6">
        <v>7.3560303048960003E-3</v>
      </c>
      <c r="J103" s="6">
        <v>3.3102136372032E-2</v>
      </c>
      <c r="K103" s="6">
        <v>7.3560303048959996E-2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0.11184484359999999</v>
      </c>
      <c r="G104" s="6" t="s">
        <v>422</v>
      </c>
      <c r="H104" s="6">
        <v>1.32067712</v>
      </c>
      <c r="I104" s="6">
        <v>1.788460955904E-3</v>
      </c>
      <c r="J104" s="6">
        <v>8.0480743015680003E-3</v>
      </c>
      <c r="K104" s="6">
        <v>1.7884609559040001E-2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1.78263225</v>
      </c>
      <c r="G105" s="6" t="s">
        <v>422</v>
      </c>
      <c r="H105" s="6">
        <v>3.6612914938185299</v>
      </c>
      <c r="I105" s="6">
        <v>2.6427391754399999E-2</v>
      </c>
      <c r="J105" s="6">
        <v>0.1189232628948</v>
      </c>
      <c r="K105" s="6">
        <v>0.26427391754399998</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1.6247910000000001E-2</v>
      </c>
      <c r="G106" s="6" t="s">
        <v>422</v>
      </c>
      <c r="H106" s="6">
        <v>0.16358439999999999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9.4191210905999991</v>
      </c>
      <c r="G107" s="6" t="s">
        <v>422</v>
      </c>
      <c r="H107" s="6">
        <v>7.9590137750504804</v>
      </c>
      <c r="I107" s="6">
        <v>3.54354685825536E-2</v>
      </c>
      <c r="J107" s="6">
        <v>0.33824765465164802</v>
      </c>
      <c r="K107" s="6">
        <v>1.41097593083259</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10.263118607999999</v>
      </c>
      <c r="G108" s="6" t="s">
        <v>422</v>
      </c>
      <c r="H108" s="6">
        <v>9.8877620698344497</v>
      </c>
      <c r="I108" s="6">
        <v>9.2590891180444806E-2</v>
      </c>
      <c r="J108" s="6">
        <v>0.74914448318723503</v>
      </c>
      <c r="K108" s="6">
        <v>10.5385268870834</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3.8579430060000002</v>
      </c>
      <c r="G109" s="6" t="s">
        <v>422</v>
      </c>
      <c r="H109" s="6">
        <v>3.9740453941035399</v>
      </c>
      <c r="I109" s="6">
        <v>3.54161313882288E-2</v>
      </c>
      <c r="J109" s="6">
        <v>0.28654869941385103</v>
      </c>
      <c r="K109" s="6">
        <v>4.0309996816420401</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1.18664872898088</v>
      </c>
      <c r="G111" s="6" t="s">
        <v>422</v>
      </c>
      <c r="H111" s="6">
        <v>0.73471141143884899</v>
      </c>
      <c r="I111" s="6">
        <v>4.8029763221159999E-4</v>
      </c>
      <c r="J111" s="6">
        <v>2.1613393449522E-3</v>
      </c>
      <c r="K111" s="6">
        <v>4.8029763221160001E-3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121.18926679344101</v>
      </c>
      <c r="I112" s="6">
        <v>1.536322151</v>
      </c>
      <c r="J112" s="6">
        <v>5.3771275285</v>
      </c>
      <c r="K112" s="6">
        <v>10.973729649999999</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3.2561245198978499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224.55233830105399</v>
      </c>
      <c r="J118" s="6">
        <v>1122.7616915052699</v>
      </c>
      <c r="K118" s="6">
        <v>2245.5233830105399</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23.457418493283701</v>
      </c>
      <c r="J119" s="6">
        <v>117.287092466419</v>
      </c>
      <c r="K119" s="6">
        <v>258.03160342612</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0.24132006795053401</v>
      </c>
      <c r="F120" s="6">
        <v>2.80527214676213</v>
      </c>
      <c r="G120" s="6">
        <v>0.106466322337417</v>
      </c>
      <c r="H120" s="6">
        <v>4.5492226093001601E-3</v>
      </c>
      <c r="I120" s="6">
        <v>2.45574896614333</v>
      </c>
      <c r="J120" s="6">
        <v>13.844576399197001</v>
      </c>
      <c r="K120" s="6">
        <v>52.7639917764252</v>
      </c>
      <c r="L120" s="6" t="s">
        <v>422</v>
      </c>
      <c r="M120" s="6">
        <v>0.16408285100160999</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137.28684110742799</v>
      </c>
      <c r="J121" s="6">
        <v>288.302366325599</v>
      </c>
      <c r="K121" s="6">
        <v>1372.8684110742799</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9.25123659728057E-3</v>
      </c>
      <c r="F125" s="6">
        <v>8.1446509466113408</v>
      </c>
      <c r="G125" s="6">
        <v>3.9785695732161599E-5</v>
      </c>
      <c r="H125" s="6" t="s">
        <v>422</v>
      </c>
      <c r="I125" s="6">
        <v>0.30751355372539901</v>
      </c>
      <c r="J125" s="6">
        <v>1.3236776413500599</v>
      </c>
      <c r="K125" s="6">
        <v>4.01206025463103</v>
      </c>
      <c r="L125" s="6" t="s">
        <v>422</v>
      </c>
      <c r="M125" s="6">
        <v>5.1428274911253999E-2</v>
      </c>
      <c r="N125" s="6" t="s">
        <v>422</v>
      </c>
      <c r="O125" s="6" t="s">
        <v>422</v>
      </c>
      <c r="P125" s="6">
        <v>6.4375935514000004E-2</v>
      </c>
      <c r="Q125" s="6" t="s">
        <v>423</v>
      </c>
      <c r="R125" s="6" t="s">
        <v>423</v>
      </c>
      <c r="S125" s="6" t="s">
        <v>423</v>
      </c>
      <c r="T125" s="6" t="s">
        <v>423</v>
      </c>
      <c r="U125" s="6" t="s">
        <v>423</v>
      </c>
      <c r="V125" s="6" t="s">
        <v>423</v>
      </c>
      <c r="W125" s="6">
        <v>4.1864572637605402E-5</v>
      </c>
      <c r="X125" s="6" t="s">
        <v>422</v>
      </c>
      <c r="Y125" s="6" t="s">
        <v>422</v>
      </c>
      <c r="Z125" s="6" t="s">
        <v>422</v>
      </c>
      <c r="AA125" s="6" t="s">
        <v>422</v>
      </c>
      <c r="AB125" s="6" t="s">
        <v>422</v>
      </c>
      <c r="AC125" s="6">
        <v>9.6289303789347301E-4</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2.7007605831294499</v>
      </c>
      <c r="G126" s="6" t="s">
        <v>422</v>
      </c>
      <c r="H126" s="6">
        <v>2.0761631287671598</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2.8088494281913601</v>
      </c>
      <c r="F128" s="6">
        <v>1.38913369140506</v>
      </c>
      <c r="G128" s="6">
        <v>0.420624127871636</v>
      </c>
      <c r="H128" s="6">
        <v>3.4626863003267901E-2</v>
      </c>
      <c r="I128" s="6">
        <v>0.65636282504777799</v>
      </c>
      <c r="J128" s="6">
        <v>0.85613973006000799</v>
      </c>
      <c r="K128" s="6">
        <v>1.2181113364415701</v>
      </c>
      <c r="L128" s="6" t="s">
        <v>422</v>
      </c>
      <c r="M128" s="6">
        <v>3.39368532296966</v>
      </c>
      <c r="N128" s="6">
        <v>0.14943833230533099</v>
      </c>
      <c r="O128" s="6">
        <v>2.5792081492370101E-2</v>
      </c>
      <c r="P128" s="6">
        <v>0.187917220122091</v>
      </c>
      <c r="Q128" s="6" t="s">
        <v>423</v>
      </c>
      <c r="R128" s="6" t="s">
        <v>423</v>
      </c>
      <c r="S128" s="6" t="s">
        <v>423</v>
      </c>
      <c r="T128" s="6" t="s">
        <v>423</v>
      </c>
      <c r="U128" s="6" t="s">
        <v>423</v>
      </c>
      <c r="V128" s="6" t="s">
        <v>423</v>
      </c>
      <c r="W128" s="6">
        <v>19.0703822502932</v>
      </c>
      <c r="X128" s="6" t="s">
        <v>422</v>
      </c>
      <c r="Y128" s="6">
        <v>0</v>
      </c>
      <c r="Z128" s="6" t="s">
        <v>422</v>
      </c>
      <c r="AA128" s="6">
        <v>0</v>
      </c>
      <c r="AB128" s="6">
        <v>0</v>
      </c>
      <c r="AC128" s="6">
        <v>1.2409601069621099</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7.6653779124503203E-3</v>
      </c>
      <c r="F129" s="6">
        <v>3.52496389223849E-4</v>
      </c>
      <c r="G129" s="6">
        <v>1.50332998114946E-5</v>
      </c>
      <c r="H129" s="6">
        <v>1.7896889783284201E-4</v>
      </c>
      <c r="I129" s="6">
        <v>1.6612408543771899E-4</v>
      </c>
      <c r="J129" s="6">
        <v>1.6612408543771899E-4</v>
      </c>
      <c r="K129" s="6">
        <v>1.6612408543771899E-4</v>
      </c>
      <c r="L129" s="6" t="s">
        <v>422</v>
      </c>
      <c r="M129" s="6">
        <v>4.9275362483389802E-3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5.4969999999999998E-2</v>
      </c>
      <c r="F130" s="6">
        <v>0.30150917049345799</v>
      </c>
      <c r="G130" s="6" t="s">
        <v>428</v>
      </c>
      <c r="H130" s="6" t="s">
        <v>428</v>
      </c>
      <c r="I130" s="6">
        <v>6.8016571889378897E-3</v>
      </c>
      <c r="J130" s="6">
        <v>9.7798757210907396E-3</v>
      </c>
      <c r="K130" s="6">
        <v>1.92978286425163E-2</v>
      </c>
      <c r="L130" s="6" t="s">
        <v>422</v>
      </c>
      <c r="M130" s="6">
        <v>4.9902000000000002E-2</v>
      </c>
      <c r="N130" s="6">
        <v>1.9979900972211601E-2</v>
      </c>
      <c r="O130" s="6">
        <v>4.6661493072035496E-3</v>
      </c>
      <c r="P130" s="6">
        <v>2.0951477302304199E-3</v>
      </c>
      <c r="Q130" s="6" t="s">
        <v>423</v>
      </c>
      <c r="R130" s="6" t="s">
        <v>423</v>
      </c>
      <c r="S130" s="6" t="s">
        <v>423</v>
      </c>
      <c r="T130" s="6" t="s">
        <v>423</v>
      </c>
      <c r="U130" s="6" t="s">
        <v>423</v>
      </c>
      <c r="V130" s="6" t="s">
        <v>423</v>
      </c>
      <c r="W130" s="6">
        <v>6.0817896654673503E-3</v>
      </c>
      <c r="X130" s="6" t="s">
        <v>428</v>
      </c>
      <c r="Y130" s="6" t="s">
        <v>428</v>
      </c>
      <c r="Z130" s="6" t="s">
        <v>428</v>
      </c>
      <c r="AA130" s="6" t="s">
        <v>428</v>
      </c>
      <c r="AB130" s="6" t="s">
        <v>428</v>
      </c>
      <c r="AC130" s="6">
        <v>6.0400655285922002E-4</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0.3596013434</v>
      </c>
      <c r="F132" s="6">
        <v>0.13192475319999999</v>
      </c>
      <c r="G132" s="6">
        <v>1.5054316594999999</v>
      </c>
      <c r="H132" s="6">
        <v>4.2556372000000002E-2</v>
      </c>
      <c r="I132" s="6">
        <v>2.97894604E-3</v>
      </c>
      <c r="J132" s="6">
        <v>1.0639093000000001E-2</v>
      </c>
      <c r="K132" s="6">
        <v>0.10639092999999999</v>
      </c>
      <c r="L132" s="6" t="s">
        <v>422</v>
      </c>
      <c r="M132" s="6">
        <v>1.7660894380000001</v>
      </c>
      <c r="N132" s="6">
        <v>9.7879655600000004E-3</v>
      </c>
      <c r="O132" s="6">
        <v>4.4684190600000001E-3</v>
      </c>
      <c r="P132" s="6">
        <v>6.8274982823407798E-2</v>
      </c>
      <c r="Q132" s="6" t="s">
        <v>423</v>
      </c>
      <c r="R132" s="6" t="s">
        <v>423</v>
      </c>
      <c r="S132" s="6" t="s">
        <v>423</v>
      </c>
      <c r="T132" s="6" t="s">
        <v>423</v>
      </c>
      <c r="U132" s="6" t="s">
        <v>423</v>
      </c>
      <c r="V132" s="6" t="s">
        <v>423</v>
      </c>
      <c r="W132" s="6">
        <v>1.4767061084000001E-3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1.7451830000000002E-2</v>
      </c>
      <c r="F133" s="6">
        <v>1.87499E-3</v>
      </c>
      <c r="G133" s="6">
        <v>1.0644173999999999E-2</v>
      </c>
      <c r="H133" s="6" t="s">
        <v>422</v>
      </c>
      <c r="I133" s="6">
        <v>5.5608449528716996E-3</v>
      </c>
      <c r="J133" s="6">
        <v>5.5608449528716996E-3</v>
      </c>
      <c r="K133" s="6">
        <v>5.5608449528716996E-3</v>
      </c>
      <c r="L133" s="6" t="s">
        <v>422</v>
      </c>
      <c r="M133" s="6">
        <v>1.4423E-2</v>
      </c>
      <c r="N133" s="6">
        <v>4.3309082093919999E-3</v>
      </c>
      <c r="O133" s="6">
        <v>7.2617947317599998E-4</v>
      </c>
      <c r="P133" s="6">
        <v>0.21523697898640001</v>
      </c>
      <c r="Q133" s="6" t="s">
        <v>423</v>
      </c>
      <c r="R133" s="6" t="s">
        <v>423</v>
      </c>
      <c r="S133" s="6" t="s">
        <v>423</v>
      </c>
      <c r="T133" s="6" t="s">
        <v>423</v>
      </c>
      <c r="U133" s="6" t="s">
        <v>423</v>
      </c>
      <c r="V133" s="6" t="s">
        <v>423</v>
      </c>
      <c r="W133" s="6">
        <v>2.46001</v>
      </c>
      <c r="X133" s="6">
        <v>1.9037694868932E-6</v>
      </c>
      <c r="Y133" s="6">
        <v>1.0402039464468001E-6</v>
      </c>
      <c r="Z133" s="6">
        <v>9.2898717229840004E-7</v>
      </c>
      <c r="AA133" s="6">
        <v>1.0074931305208001E-6</v>
      </c>
      <c r="AB133" s="6">
        <v>4.8804537361591998E-6</v>
      </c>
      <c r="AC133" s="6">
        <v>2.1634500000000001E-2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0.117756</v>
      </c>
      <c r="F134" s="6">
        <v>2.6235999999999999E-2</v>
      </c>
      <c r="G134" s="6">
        <v>0.233789</v>
      </c>
      <c r="H134" s="6" t="s">
        <v>422</v>
      </c>
      <c r="I134" s="6">
        <v>1.45690478E-2</v>
      </c>
      <c r="J134" s="6">
        <v>9.9216879999999997E-3</v>
      </c>
      <c r="K134" s="6">
        <v>2.0596660167130899E-2</v>
      </c>
      <c r="L134" s="6" t="s">
        <v>422</v>
      </c>
      <c r="M134" s="6">
        <v>4.0059999999999998E-2</v>
      </c>
      <c r="N134" s="6">
        <v>0.11324099999999999</v>
      </c>
      <c r="O134" s="6">
        <v>8.0400000000000003E-4</v>
      </c>
      <c r="P134" s="6">
        <v>0.16469</v>
      </c>
      <c r="Q134" s="6" t="s">
        <v>423</v>
      </c>
      <c r="R134" s="6" t="s">
        <v>423</v>
      </c>
      <c r="S134" s="6" t="s">
        <v>423</v>
      </c>
      <c r="T134" s="6" t="s">
        <v>423</v>
      </c>
      <c r="U134" s="6" t="s">
        <v>423</v>
      </c>
      <c r="V134" s="6" t="s">
        <v>423</v>
      </c>
      <c r="W134" s="6">
        <v>0.36672500000000002</v>
      </c>
      <c r="X134" s="6" t="s">
        <v>422</v>
      </c>
      <c r="Y134" s="6" t="s">
        <v>422</v>
      </c>
      <c r="Z134" s="6" t="s">
        <v>422</v>
      </c>
      <c r="AA134" s="6" t="s">
        <v>422</v>
      </c>
      <c r="AB134" s="6" t="s">
        <v>422</v>
      </c>
      <c r="AC134" s="6">
        <v>0.11484999999999999</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0.72244528775084205</v>
      </c>
      <c r="F135" s="6">
        <v>3.61222643875421</v>
      </c>
      <c r="G135" s="6">
        <v>0.120407547958474</v>
      </c>
      <c r="H135" s="6">
        <v>7.7060830693422996E-2</v>
      </c>
      <c r="I135" s="6">
        <v>1.92652076733558</v>
      </c>
      <c r="J135" s="6">
        <v>1.92652076733558</v>
      </c>
      <c r="K135" s="6">
        <v>1.92652076733558</v>
      </c>
      <c r="L135" s="6" t="s">
        <v>422</v>
      </c>
      <c r="M135" s="6">
        <v>10.114234028511801</v>
      </c>
      <c r="N135" s="6" t="s">
        <v>422</v>
      </c>
      <c r="O135" s="6" t="s">
        <v>422</v>
      </c>
      <c r="P135" s="6" t="s">
        <v>422</v>
      </c>
      <c r="Q135" s="6" t="s">
        <v>423</v>
      </c>
      <c r="R135" s="6" t="s">
        <v>423</v>
      </c>
      <c r="S135" s="6" t="s">
        <v>423</v>
      </c>
      <c r="T135" s="6" t="s">
        <v>423</v>
      </c>
      <c r="U135" s="6" t="s">
        <v>423</v>
      </c>
      <c r="V135" s="6" t="s">
        <v>423</v>
      </c>
      <c r="W135" s="6">
        <v>17.454278152060301</v>
      </c>
      <c r="X135" s="6">
        <v>0.164193264634865</v>
      </c>
      <c r="Y135" s="6">
        <v>0.21734278343276101</v>
      </c>
      <c r="Z135" s="6">
        <v>7.8949602067344596E-2</v>
      </c>
      <c r="AA135" s="6">
        <v>0.14912442272076401</v>
      </c>
      <c r="AB135" s="6">
        <v>0.60961007285573499</v>
      </c>
      <c r="AC135" s="6">
        <v>4.1355111336656298</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3.9524738493547699E-2</v>
      </c>
      <c r="F136" s="6">
        <v>0.38569278245334998</v>
      </c>
      <c r="G136" s="6">
        <v>2.5749018722112101E-2</v>
      </c>
      <c r="H136" s="6">
        <v>4.0360279980650002</v>
      </c>
      <c r="I136" s="6">
        <v>8.8487617624221603E-3</v>
      </c>
      <c r="J136" s="6">
        <v>9.1408923375746794E-3</v>
      </c>
      <c r="K136" s="6">
        <v>3.6504973323244301E-3</v>
      </c>
      <c r="L136" s="6" t="s">
        <v>422</v>
      </c>
      <c r="M136" s="6">
        <v>2.7954655715525399E-4</v>
      </c>
      <c r="N136" s="6">
        <v>2.8277292917949299E-5</v>
      </c>
      <c r="O136" s="6">
        <v>1.5052551363166901E-6</v>
      </c>
      <c r="P136" s="6">
        <v>1.49341656E-2</v>
      </c>
      <c r="Q136" s="6" t="s">
        <v>423</v>
      </c>
      <c r="R136" s="6" t="s">
        <v>423</v>
      </c>
      <c r="S136" s="6" t="s">
        <v>423</v>
      </c>
      <c r="T136" s="6" t="s">
        <v>423</v>
      </c>
      <c r="U136" s="6" t="s">
        <v>423</v>
      </c>
      <c r="V136" s="6" t="s">
        <v>423</v>
      </c>
      <c r="W136" s="6">
        <v>0</v>
      </c>
      <c r="X136" s="6" t="s">
        <v>422</v>
      </c>
      <c r="Y136" s="6" t="s">
        <v>422</v>
      </c>
      <c r="Z136" s="6" t="s">
        <v>422</v>
      </c>
      <c r="AA136" s="6" t="s">
        <v>422</v>
      </c>
      <c r="AB136" s="6" t="s">
        <v>422</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8.2308295065417099E-3</v>
      </c>
      <c r="G139" s="6" t="s">
        <v>422</v>
      </c>
      <c r="H139" s="6" t="s">
        <v>422</v>
      </c>
      <c r="I139" s="6">
        <v>4.1428110621112799E-6</v>
      </c>
      <c r="J139" s="6">
        <v>1.0614310909263099E-5</v>
      </c>
      <c r="K139" s="6">
        <v>7.6850921504926801E-4</v>
      </c>
      <c r="L139" s="6" t="s">
        <v>422</v>
      </c>
      <c r="M139" s="6" t="s">
        <v>422</v>
      </c>
      <c r="N139" s="6">
        <v>1.3209902778841E-4</v>
      </c>
      <c r="O139" s="6">
        <v>3.0850692796448001E-5</v>
      </c>
      <c r="P139" s="6">
        <v>1.3852269769578199E-5</v>
      </c>
      <c r="Q139" s="6" t="s">
        <v>423</v>
      </c>
      <c r="R139" s="6" t="s">
        <v>423</v>
      </c>
      <c r="S139" s="6" t="s">
        <v>423</v>
      </c>
      <c r="T139" s="6" t="s">
        <v>423</v>
      </c>
      <c r="U139" s="6" t="s">
        <v>423</v>
      </c>
      <c r="V139" s="6" t="s">
        <v>423</v>
      </c>
      <c r="W139" s="6">
        <v>4.0210334532649503E-5</v>
      </c>
      <c r="X139" s="6" t="s">
        <v>422</v>
      </c>
      <c r="Y139" s="6" t="s">
        <v>422</v>
      </c>
      <c r="Z139" s="6" t="s">
        <v>422</v>
      </c>
      <c r="AA139" s="6" t="s">
        <v>422</v>
      </c>
      <c r="AB139" s="6" t="s">
        <v>422</v>
      </c>
      <c r="AC139" s="6">
        <v>3.9934471407793E-6</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1.9430316655736299</v>
      </c>
      <c r="F140" s="6">
        <v>5.6855847698077699</v>
      </c>
      <c r="G140" s="6">
        <v>3.9216087168098698E-2</v>
      </c>
      <c r="H140" s="6">
        <v>0.74185033643601594</v>
      </c>
      <c r="I140" s="6">
        <v>367.279545396571</v>
      </c>
      <c r="J140" s="6">
        <v>3496.3644284902698</v>
      </c>
      <c r="K140" s="6">
        <v>12683.496333163401</v>
      </c>
      <c r="L140" s="6" t="s">
        <v>422</v>
      </c>
      <c r="M140" s="6">
        <v>100.761451903063</v>
      </c>
      <c r="N140" s="6">
        <v>0</v>
      </c>
      <c r="O140" s="6">
        <v>0</v>
      </c>
      <c r="P140" s="6">
        <v>0.54324666134928101</v>
      </c>
      <c r="Q140" s="6" t="s">
        <v>423</v>
      </c>
      <c r="R140" s="6" t="s">
        <v>423</v>
      </c>
      <c r="S140" s="6" t="s">
        <v>423</v>
      </c>
      <c r="T140" s="6" t="s">
        <v>423</v>
      </c>
      <c r="U140" s="6" t="s">
        <v>423</v>
      </c>
      <c r="V140" s="6" t="s">
        <v>423</v>
      </c>
      <c r="W140" s="6">
        <v>2.1151678529264202</v>
      </c>
      <c r="X140" s="6">
        <v>0.78261210558277405</v>
      </c>
      <c r="Y140" s="6">
        <v>5.2879196323160398E-2</v>
      </c>
      <c r="Z140" s="6">
        <v>9.5182553381688698E-2</v>
      </c>
      <c r="AA140" s="6">
        <v>1.79789267498745</v>
      </c>
      <c r="AB140" s="6">
        <v>2.7285665302750801</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1926.1483070133449</v>
      </c>
      <c r="F141" s="20">
        <f t="shared" ref="F141:AD141" si="0">SUM(F14:F140)</f>
        <v>1970.6729179878646</v>
      </c>
      <c r="G141" s="20">
        <f t="shared" si="0"/>
        <v>1391.8277441214566</v>
      </c>
      <c r="H141" s="20">
        <f t="shared" si="0"/>
        <v>467.10132991720388</v>
      </c>
      <c r="I141" s="20">
        <f t="shared" si="0"/>
        <v>1276.8865151837085</v>
      </c>
      <c r="J141" s="20">
        <f t="shared" si="0"/>
        <v>6743.8484787155057</v>
      </c>
      <c r="K141" s="20">
        <f t="shared" si="0"/>
        <v>21701.4936197182</v>
      </c>
      <c r="L141" s="20">
        <f t="shared" si="0"/>
        <v>0</v>
      </c>
      <c r="M141" s="20">
        <f t="shared" si="0"/>
        <v>6258.1667613621767</v>
      </c>
      <c r="N141" s="20">
        <f t="shared" si="0"/>
        <v>226.71961676659413</v>
      </c>
      <c r="O141" s="20">
        <f t="shared" si="0"/>
        <v>21.064407209953977</v>
      </c>
      <c r="P141" s="20">
        <f t="shared" si="0"/>
        <v>5.5164102567473066</v>
      </c>
      <c r="Q141" s="20">
        <f t="shared" si="0"/>
        <v>0</v>
      </c>
      <c r="R141" s="20">
        <f>SUM(R14:R140)</f>
        <v>0</v>
      </c>
      <c r="S141" s="20">
        <f t="shared" si="0"/>
        <v>0</v>
      </c>
      <c r="T141" s="20">
        <f t="shared" si="0"/>
        <v>0</v>
      </c>
      <c r="U141" s="20">
        <f t="shared" si="0"/>
        <v>0</v>
      </c>
      <c r="V141" s="20">
        <f t="shared" si="0"/>
        <v>0</v>
      </c>
      <c r="W141" s="20">
        <f t="shared" si="0"/>
        <v>68.248537374226245</v>
      </c>
      <c r="X141" s="20">
        <f t="shared" si="0"/>
        <v>27.365140037909388</v>
      </c>
      <c r="Y141" s="20">
        <f t="shared" si="0"/>
        <v>40.53097329905809</v>
      </c>
      <c r="Z141" s="20">
        <f t="shared" si="0"/>
        <v>15.585388018136163</v>
      </c>
      <c r="AA141" s="20">
        <f t="shared" si="0"/>
        <v>23.147594335045589</v>
      </c>
      <c r="AB141" s="20">
        <f t="shared" si="0"/>
        <v>106.6290956896359</v>
      </c>
      <c r="AC141" s="20">
        <f t="shared" si="0"/>
        <v>10.101134933668039</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1926.1483070133449</v>
      </c>
      <c r="F152" s="14">
        <f t="shared" ref="F152:AD152" si="1">SUM(F$141, F$151, IF(AND(ISNUMBER(SEARCH($B$4,"AT|BE|CH|GB|IE|LT|LU|NL")),SUM(F$143:F$149)&gt;0),SUM(F$143:F$149)-SUM(F$27:F$33),0))</f>
        <v>1970.6729179878646</v>
      </c>
      <c r="G152" s="14">
        <f t="shared" si="1"/>
        <v>1391.8277441214566</v>
      </c>
      <c r="H152" s="14">
        <f t="shared" si="1"/>
        <v>467.10132991720388</v>
      </c>
      <c r="I152" s="14">
        <f t="shared" si="1"/>
        <v>1276.8865151837085</v>
      </c>
      <c r="J152" s="14">
        <f t="shared" si="1"/>
        <v>6743.8484787155057</v>
      </c>
      <c r="K152" s="14">
        <f t="shared" si="1"/>
        <v>21701.4936197182</v>
      </c>
      <c r="L152" s="14">
        <f t="shared" si="1"/>
        <v>0</v>
      </c>
      <c r="M152" s="14">
        <f t="shared" si="1"/>
        <v>6258.1667613621767</v>
      </c>
      <c r="N152" s="14">
        <f t="shared" si="1"/>
        <v>226.71961676659413</v>
      </c>
      <c r="O152" s="14">
        <f t="shared" si="1"/>
        <v>21.064407209953977</v>
      </c>
      <c r="P152" s="14">
        <f t="shared" si="1"/>
        <v>5.5164102567473066</v>
      </c>
      <c r="Q152" s="14">
        <f t="shared" si="1"/>
        <v>0</v>
      </c>
      <c r="R152" s="14">
        <f t="shared" si="1"/>
        <v>0</v>
      </c>
      <c r="S152" s="14">
        <f t="shared" si="1"/>
        <v>0</v>
      </c>
      <c r="T152" s="14">
        <f t="shared" si="1"/>
        <v>0</v>
      </c>
      <c r="U152" s="14">
        <f t="shared" si="1"/>
        <v>0</v>
      </c>
      <c r="V152" s="14">
        <f t="shared" si="1"/>
        <v>0</v>
      </c>
      <c r="W152" s="14">
        <f t="shared" si="1"/>
        <v>68.248537374226245</v>
      </c>
      <c r="X152" s="14">
        <f t="shared" si="1"/>
        <v>27.365140037909388</v>
      </c>
      <c r="Y152" s="14">
        <f t="shared" si="1"/>
        <v>40.53097329905809</v>
      </c>
      <c r="Z152" s="14">
        <f t="shared" si="1"/>
        <v>15.585388018136163</v>
      </c>
      <c r="AA152" s="14">
        <f t="shared" si="1"/>
        <v>23.147594335045589</v>
      </c>
      <c r="AB152" s="14">
        <f t="shared" si="1"/>
        <v>106.6290956896359</v>
      </c>
      <c r="AC152" s="14">
        <f t="shared" si="1"/>
        <v>10.101134933668039</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1925.9069869453945</v>
      </c>
      <c r="F154" s="14">
        <f ca="1">SUM(F$141, F$153, -1 * IF(OR($B$6=2005,$B$6&gt;=2020),SUM(F$99:F$122),0), IF(AND(ISNUMBER(SEARCH($B$4,"AT|BE|CH|GB|IE|LT|LU|NL")),SUM(F$143:F$149)&gt;0),SUM(F$143:F$149)-SUM(F$27:F$33),0))</f>
        <v>1851.9419184503024</v>
      </c>
      <c r="G154" s="14">
        <f>SUM(G$141, G$153, IF(AND(ISNUMBER(SEARCH($B$4,"AT|BE|CH|GB|IE|LT|LU|NL")),SUM(G$143:G$149)&gt;0),SUM(G$143:G$149)-SUM(G$27:G$33),0))</f>
        <v>1391.8277441214566</v>
      </c>
      <c r="H154" s="14">
        <f>SUM(H$141, H$153, IF(AND(ISNUMBER(SEARCH($B$4,"AT|BE|CH|GB|IE|LT|LU|NL")),SUM(H$143:H$149)&gt;0),SUM(H$143:H$149)-SUM(H$27:H$33),0))</f>
        <v>467.10132991720388</v>
      </c>
      <c r="I154" s="14">
        <f t="shared" ref="I154:AD154" si="2">SUM(I$141, I$153, IF(AND(ISNUMBER(SEARCH($B$4,"AT|BE|CH|GB|IE|LT|LU|NL")),SUM(I$143:I$149)&gt;0),SUM(I$143:I$149)-SUM(I$27:I$33),0))</f>
        <v>1276.8865151837085</v>
      </c>
      <c r="J154" s="14">
        <f t="shared" si="2"/>
        <v>6743.8484787155057</v>
      </c>
      <c r="K154" s="14">
        <f t="shared" si="2"/>
        <v>21701.4936197182</v>
      </c>
      <c r="L154" s="14">
        <f t="shared" si="2"/>
        <v>0</v>
      </c>
      <c r="M154" s="14">
        <f t="shared" si="2"/>
        <v>6258.1667613621767</v>
      </c>
      <c r="N154" s="14">
        <f t="shared" si="2"/>
        <v>226.71961676659413</v>
      </c>
      <c r="O154" s="14">
        <f t="shared" si="2"/>
        <v>21.064407209953977</v>
      </c>
      <c r="P154" s="14">
        <f t="shared" si="2"/>
        <v>5.5164102567473066</v>
      </c>
      <c r="Q154" s="14">
        <f t="shared" si="2"/>
        <v>0</v>
      </c>
      <c r="R154" s="14">
        <f t="shared" si="2"/>
        <v>0</v>
      </c>
      <c r="S154" s="14">
        <f t="shared" si="2"/>
        <v>0</v>
      </c>
      <c r="T154" s="14">
        <f t="shared" si="2"/>
        <v>0</v>
      </c>
      <c r="U154" s="14">
        <f t="shared" si="2"/>
        <v>0</v>
      </c>
      <c r="V154" s="14">
        <f t="shared" si="2"/>
        <v>0</v>
      </c>
      <c r="W154" s="14">
        <f t="shared" si="2"/>
        <v>68.248537374226245</v>
      </c>
      <c r="X154" s="14">
        <f t="shared" si="2"/>
        <v>27.365140037909388</v>
      </c>
      <c r="Y154" s="14">
        <f t="shared" si="2"/>
        <v>40.53097329905809</v>
      </c>
      <c r="Z154" s="14">
        <f t="shared" si="2"/>
        <v>15.585388018136163</v>
      </c>
      <c r="AA154" s="14">
        <f t="shared" si="2"/>
        <v>23.147594335045589</v>
      </c>
      <c r="AB154" s="14">
        <f t="shared" si="2"/>
        <v>106.6290956896359</v>
      </c>
      <c r="AC154" s="14">
        <f t="shared" si="2"/>
        <v>10.101134933668039</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41.216157296620501</v>
      </c>
      <c r="F157" s="23">
        <v>0.82457569277175802</v>
      </c>
      <c r="G157" s="23">
        <v>2.5234638962242499</v>
      </c>
      <c r="H157" s="23">
        <v>1.56801485228973E-2</v>
      </c>
      <c r="I157" s="23">
        <v>0.41170843892539799</v>
      </c>
      <c r="J157" s="23">
        <v>0.42183241693177598</v>
      </c>
      <c r="K157" s="23">
        <v>0.42183241693177598</v>
      </c>
      <c r="L157" s="23" t="s">
        <v>422</v>
      </c>
      <c r="M157" s="23">
        <v>7.2908302674605698</v>
      </c>
      <c r="N157" s="23">
        <v>1.0545825764122301</v>
      </c>
      <c r="O157" s="23" t="s">
        <v>422</v>
      </c>
      <c r="P157" s="23" t="s">
        <v>422</v>
      </c>
      <c r="Q157" s="23" t="s">
        <v>423</v>
      </c>
      <c r="R157" s="23" t="s">
        <v>423</v>
      </c>
      <c r="S157" s="23" t="s">
        <v>423</v>
      </c>
      <c r="T157" s="23" t="s">
        <v>423</v>
      </c>
      <c r="U157" s="23" t="s">
        <v>423</v>
      </c>
      <c r="V157" s="23" t="s">
        <v>423</v>
      </c>
      <c r="W157" s="23" t="s">
        <v>422</v>
      </c>
      <c r="X157" s="23">
        <v>1.6624683231408801E-4</v>
      </c>
      <c r="Y157" s="23">
        <v>5.17598575959093E-4</v>
      </c>
      <c r="Z157" s="23">
        <v>5.1759857595909398E-4</v>
      </c>
      <c r="AA157" s="23">
        <v>5.6085584206974398E-4</v>
      </c>
      <c r="AB157" s="23">
        <v>1.76229982630202E-3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24.806206824862201</v>
      </c>
      <c r="F158" s="23">
        <v>1.8638992126327301</v>
      </c>
      <c r="G158" s="23">
        <v>1.47627797236709</v>
      </c>
      <c r="H158" s="23">
        <v>1.17891044713711E-2</v>
      </c>
      <c r="I158" s="23">
        <v>0.24458605198713901</v>
      </c>
      <c r="J158" s="23">
        <v>0.25060046310157102</v>
      </c>
      <c r="K158" s="23">
        <v>0.25060046310157102</v>
      </c>
      <c r="L158" s="23" t="s">
        <v>422</v>
      </c>
      <c r="M158" s="23">
        <v>55.402593540068303</v>
      </c>
      <c r="N158" s="23">
        <v>30.534498226332701</v>
      </c>
      <c r="O158" s="23" t="s">
        <v>422</v>
      </c>
      <c r="P158" s="23" t="s">
        <v>422</v>
      </c>
      <c r="Q158" s="23" t="s">
        <v>423</v>
      </c>
      <c r="R158" s="23" t="s">
        <v>423</v>
      </c>
      <c r="S158" s="23" t="s">
        <v>423</v>
      </c>
      <c r="T158" s="23" t="s">
        <v>423</v>
      </c>
      <c r="U158" s="23" t="s">
        <v>423</v>
      </c>
      <c r="V158" s="23" t="s">
        <v>423</v>
      </c>
      <c r="W158" s="23" t="s">
        <v>422</v>
      </c>
      <c r="X158" s="23">
        <v>2.29224608944282E-4</v>
      </c>
      <c r="Y158" s="23">
        <v>7.9187389154685003E-4</v>
      </c>
      <c r="Z158" s="23">
        <v>7.9187389154685003E-4</v>
      </c>
      <c r="AA158" s="23">
        <v>8.5807779868102697E-4</v>
      </c>
      <c r="AB158" s="23">
        <v>2.6710501907190099E-3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126.659051109532</v>
      </c>
      <c r="F159" s="23">
        <v>4.92735590076256</v>
      </c>
      <c r="G159" s="23">
        <v>78.264406803103</v>
      </c>
      <c r="H159" s="23">
        <v>0.15311075085630499</v>
      </c>
      <c r="I159" s="23">
        <v>9.3325650983777404</v>
      </c>
      <c r="J159" s="23">
        <v>10.144092498217899</v>
      </c>
      <c r="K159" s="23">
        <v>10.566763019014299</v>
      </c>
      <c r="L159" s="23" t="s">
        <v>422</v>
      </c>
      <c r="M159" s="23">
        <v>11.1385214222401</v>
      </c>
      <c r="N159" s="23">
        <v>0.38113738468488101</v>
      </c>
      <c r="O159" s="23">
        <v>0.21299583041537001</v>
      </c>
      <c r="P159" s="23">
        <v>4.8738108953685303E-3</v>
      </c>
      <c r="Q159" s="23" t="s">
        <v>423</v>
      </c>
      <c r="R159" s="23" t="s">
        <v>423</v>
      </c>
      <c r="S159" s="23" t="s">
        <v>423</v>
      </c>
      <c r="T159" s="23" t="s">
        <v>423</v>
      </c>
      <c r="U159" s="23" t="s">
        <v>423</v>
      </c>
      <c r="V159" s="23" t="s">
        <v>423</v>
      </c>
      <c r="W159" s="23">
        <v>12.7107209891732</v>
      </c>
      <c r="X159" s="23">
        <v>1.27107209891732E-2</v>
      </c>
      <c r="Y159" s="23">
        <v>2.5439866477377799E-2</v>
      </c>
      <c r="Z159" s="23">
        <v>1.27107209891732E-2</v>
      </c>
      <c r="AA159" s="23">
        <v>2.5439866477377799E-2</v>
      </c>
      <c r="AB159" s="23">
        <v>7.6301174933102095E-2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B10" sqref="B10:D12"/>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2008</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2008</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224.63187656412299</v>
      </c>
      <c r="F14" s="6">
        <v>1.75260482741518</v>
      </c>
      <c r="G14" s="6">
        <v>415.554306765153</v>
      </c>
      <c r="H14" s="6">
        <v>0.21408107966082501</v>
      </c>
      <c r="I14" s="6">
        <v>6.7025557606671802</v>
      </c>
      <c r="J14" s="6">
        <v>11.9968908547513</v>
      </c>
      <c r="K14" s="6">
        <v>23.339010472633099</v>
      </c>
      <c r="L14" s="6" t="s">
        <v>422</v>
      </c>
      <c r="M14" s="6">
        <v>36.524914803702302</v>
      </c>
      <c r="N14" s="6">
        <v>2.7747163299971098</v>
      </c>
      <c r="O14" s="6">
        <v>0.41046235350280602</v>
      </c>
      <c r="P14" s="6">
        <v>1.6190282908577001</v>
      </c>
      <c r="Q14" s="6" t="s">
        <v>423</v>
      </c>
      <c r="R14" s="6" t="s">
        <v>423</v>
      </c>
      <c r="S14" s="6" t="s">
        <v>423</v>
      </c>
      <c r="T14" s="6" t="s">
        <v>423</v>
      </c>
      <c r="U14" s="6" t="s">
        <v>423</v>
      </c>
      <c r="V14" s="6" t="s">
        <v>423</v>
      </c>
      <c r="W14" s="6">
        <v>2.6224976638562998</v>
      </c>
      <c r="X14" s="6">
        <v>1.13728464527954E-4</v>
      </c>
      <c r="Y14" s="6">
        <v>2.6830615485128701E-4</v>
      </c>
      <c r="Z14" s="6">
        <v>1.29800959554594E-4</v>
      </c>
      <c r="AA14" s="6">
        <v>1.2154100471683199E-4</v>
      </c>
      <c r="AB14" s="6">
        <v>6.3337658365066702E-4</v>
      </c>
      <c r="AC14" s="6">
        <v>2.31557837911744</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19.373236967474998</v>
      </c>
      <c r="F15" s="6">
        <v>0.913261473594984</v>
      </c>
      <c r="G15" s="6">
        <v>60.830471136955602</v>
      </c>
      <c r="H15" s="6">
        <v>1.5945677539285299E-2</v>
      </c>
      <c r="I15" s="6">
        <v>1.9598312989614399</v>
      </c>
      <c r="J15" s="6">
        <v>3.1134580235254101</v>
      </c>
      <c r="K15" s="6">
        <v>4.24365436443449</v>
      </c>
      <c r="L15" s="6" t="s">
        <v>422</v>
      </c>
      <c r="M15" s="6">
        <v>17.735280729848402</v>
      </c>
      <c r="N15" s="6">
        <v>8.3502506527821305E-2</v>
      </c>
      <c r="O15" s="6">
        <v>2.72562265548888E-2</v>
      </c>
      <c r="P15" s="6">
        <v>9.6059347690956899E-3</v>
      </c>
      <c r="Q15" s="6" t="s">
        <v>423</v>
      </c>
      <c r="R15" s="6" t="s">
        <v>423</v>
      </c>
      <c r="S15" s="6" t="s">
        <v>423</v>
      </c>
      <c r="T15" s="6" t="s">
        <v>423</v>
      </c>
      <c r="U15" s="6" t="s">
        <v>423</v>
      </c>
      <c r="V15" s="6" t="s">
        <v>423</v>
      </c>
      <c r="W15" s="6" t="s">
        <v>422</v>
      </c>
      <c r="X15" s="6">
        <v>3.7770589979885701E-3</v>
      </c>
      <c r="Y15" s="6">
        <v>1.44397649005316E-3</v>
      </c>
      <c r="Z15" s="6">
        <v>7.9001178090026998E-4</v>
      </c>
      <c r="AA15" s="6">
        <v>9.9962063251560597E-4</v>
      </c>
      <c r="AB15" s="6">
        <v>7.0106679014576099E-3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418.22501126377398</v>
      </c>
      <c r="F16" s="6">
        <v>18.073024304729799</v>
      </c>
      <c r="G16" s="6">
        <v>251.37666552304199</v>
      </c>
      <c r="H16" s="6">
        <v>1.6388319711348001</v>
      </c>
      <c r="I16" s="6">
        <v>2.98048350388519</v>
      </c>
      <c r="J16" s="6">
        <v>4.2027498043698603</v>
      </c>
      <c r="K16" s="6">
        <v>6.4441253867267099</v>
      </c>
      <c r="L16" s="6" t="s">
        <v>422</v>
      </c>
      <c r="M16" s="6">
        <v>498.19306158048602</v>
      </c>
      <c r="N16" s="6">
        <v>0.75340893026897904</v>
      </c>
      <c r="O16" s="6">
        <v>0.133357563246226</v>
      </c>
      <c r="P16" s="6">
        <v>8.2422989775166003E-2</v>
      </c>
      <c r="Q16" s="6" t="s">
        <v>423</v>
      </c>
      <c r="R16" s="6" t="s">
        <v>423</v>
      </c>
      <c r="S16" s="6" t="s">
        <v>423</v>
      </c>
      <c r="T16" s="6" t="s">
        <v>423</v>
      </c>
      <c r="U16" s="6" t="s">
        <v>423</v>
      </c>
      <c r="V16" s="6" t="s">
        <v>423</v>
      </c>
      <c r="W16" s="6" t="s">
        <v>422</v>
      </c>
      <c r="X16" s="6">
        <v>7.4984597855090704E-4</v>
      </c>
      <c r="Y16" s="6">
        <v>7.82317235018385E-4</v>
      </c>
      <c r="Z16" s="6">
        <v>8.6830403802564001E-4</v>
      </c>
      <c r="AA16" s="6">
        <v>9.5019670802140696E-4</v>
      </c>
      <c r="AB16" s="6">
        <v>3.3506639596163402E-3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21.887933625999999</v>
      </c>
      <c r="F17" s="6">
        <v>8.9493828666000003E-2</v>
      </c>
      <c r="G17" s="6">
        <v>27.122784557999999</v>
      </c>
      <c r="H17" s="6" t="s">
        <v>422</v>
      </c>
      <c r="I17" s="6">
        <v>0.33961263801000002</v>
      </c>
      <c r="J17" s="6">
        <v>0.43173215132999998</v>
      </c>
      <c r="K17" s="6">
        <v>0.66396979073999995</v>
      </c>
      <c r="L17" s="6" t="s">
        <v>422</v>
      </c>
      <c r="M17" s="6">
        <v>27.380069722999998</v>
      </c>
      <c r="N17" s="6">
        <v>2.6777382536999998</v>
      </c>
      <c r="O17" s="6">
        <v>0.11103936821</v>
      </c>
      <c r="P17" s="6">
        <v>0.13761105712999999</v>
      </c>
      <c r="Q17" s="6" t="s">
        <v>423</v>
      </c>
      <c r="R17" s="6" t="s">
        <v>423</v>
      </c>
      <c r="S17" s="6" t="s">
        <v>423</v>
      </c>
      <c r="T17" s="6" t="s">
        <v>423</v>
      </c>
      <c r="U17" s="6" t="s">
        <v>423</v>
      </c>
      <c r="V17" s="6" t="s">
        <v>423</v>
      </c>
      <c r="W17" s="6">
        <v>0.94028503973999999</v>
      </c>
      <c r="X17" s="6">
        <v>5.2826478455999998E-2</v>
      </c>
      <c r="Y17" s="6">
        <v>7.1042640199000001E-2</v>
      </c>
      <c r="Z17" s="6">
        <v>3.1810164634E-2</v>
      </c>
      <c r="AA17" s="6">
        <v>1.9513801407999999E-2</v>
      </c>
      <c r="AB17" s="6">
        <v>0.1751930847</v>
      </c>
      <c r="AC17" s="6">
        <v>0.74087268689999997</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1.6269766956</v>
      </c>
      <c r="F18" s="6">
        <v>0.76476262009999996</v>
      </c>
      <c r="G18" s="6">
        <v>7.7162715113999996</v>
      </c>
      <c r="H18" s="6">
        <v>4.3419526594000004E-3</v>
      </c>
      <c r="I18" s="6">
        <v>0.23573883602000001</v>
      </c>
      <c r="J18" s="6">
        <v>0.21560456475000001</v>
      </c>
      <c r="K18" s="6">
        <v>0.26263220108000002</v>
      </c>
      <c r="L18" s="6" t="s">
        <v>422</v>
      </c>
      <c r="M18" s="6">
        <v>32.227445434000003</v>
      </c>
      <c r="N18" s="6">
        <v>1.8516160489</v>
      </c>
      <c r="O18" s="6">
        <v>0.19974877483</v>
      </c>
      <c r="P18" s="6">
        <v>2.2059916341000001E-2</v>
      </c>
      <c r="Q18" s="6" t="s">
        <v>423</v>
      </c>
      <c r="R18" s="6" t="s">
        <v>423</v>
      </c>
      <c r="S18" s="6" t="s">
        <v>423</v>
      </c>
      <c r="T18" s="6" t="s">
        <v>423</v>
      </c>
      <c r="U18" s="6" t="s">
        <v>423</v>
      </c>
      <c r="V18" s="6" t="s">
        <v>423</v>
      </c>
      <c r="W18" s="6">
        <v>2.4121657695E-2</v>
      </c>
      <c r="X18" s="6">
        <v>0.44184185130999998</v>
      </c>
      <c r="Y18" s="6">
        <v>0.86107773939999999</v>
      </c>
      <c r="Z18" s="6">
        <v>0.27633310770000002</v>
      </c>
      <c r="AA18" s="6">
        <v>0.25462125101999999</v>
      </c>
      <c r="AB18" s="6">
        <v>1.8338739494</v>
      </c>
      <c r="AC18" s="6">
        <v>3.0906369624E-2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5.0621397144999998</v>
      </c>
      <c r="F19" s="6">
        <v>0.46432567050000001</v>
      </c>
      <c r="G19" s="6">
        <v>8.3544620700000003</v>
      </c>
      <c r="H19" s="6">
        <v>2.3195971055999999E-2</v>
      </c>
      <c r="I19" s="6">
        <v>0.42633272686000001</v>
      </c>
      <c r="J19" s="6">
        <v>0.65185231837000002</v>
      </c>
      <c r="K19" s="6">
        <v>0.67013820564000004</v>
      </c>
      <c r="L19" s="6" t="s">
        <v>422</v>
      </c>
      <c r="M19" s="6">
        <v>1.5223818441000001</v>
      </c>
      <c r="N19" s="6">
        <v>0.19063044282</v>
      </c>
      <c r="O19" s="6">
        <v>1.5133056612000001E-3</v>
      </c>
      <c r="P19" s="6">
        <v>2.0435988540000002E-2</v>
      </c>
      <c r="Q19" s="6" t="s">
        <v>423</v>
      </c>
      <c r="R19" s="6" t="s">
        <v>423</v>
      </c>
      <c r="S19" s="6" t="s">
        <v>423</v>
      </c>
      <c r="T19" s="6" t="s">
        <v>423</v>
      </c>
      <c r="U19" s="6" t="s">
        <v>423</v>
      </c>
      <c r="V19" s="6" t="s">
        <v>423</v>
      </c>
      <c r="W19" s="6">
        <v>0.12963531772</v>
      </c>
      <c r="X19" s="6">
        <v>1.2912898118E-3</v>
      </c>
      <c r="Y19" s="6">
        <v>6.4011644797000002E-3</v>
      </c>
      <c r="Z19" s="6">
        <v>2.8818183771000001E-3</v>
      </c>
      <c r="AA19" s="6">
        <v>2.0499170916000002E-3</v>
      </c>
      <c r="AB19" s="6">
        <v>1.262418976E-2</v>
      </c>
      <c r="AC19" s="6">
        <v>4.8001055184000003E-4</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19.293777857999999</v>
      </c>
      <c r="F20" s="6">
        <v>2.5854988732163302</v>
      </c>
      <c r="G20" s="6">
        <v>31.267014136</v>
      </c>
      <c r="H20" s="6">
        <v>0.17836727508646499</v>
      </c>
      <c r="I20" s="6">
        <v>4.79375884781577</v>
      </c>
      <c r="J20" s="6">
        <v>7.3163017344235604</v>
      </c>
      <c r="K20" s="6">
        <v>10.326947113474599</v>
      </c>
      <c r="L20" s="6" t="s">
        <v>422</v>
      </c>
      <c r="M20" s="6">
        <v>27.348048160000001</v>
      </c>
      <c r="N20" s="6">
        <v>0.84366514437542794</v>
      </c>
      <c r="O20" s="6">
        <v>0.122428445637718</v>
      </c>
      <c r="P20" s="6">
        <v>2.2042720793000001E-2</v>
      </c>
      <c r="Q20" s="6" t="s">
        <v>423</v>
      </c>
      <c r="R20" s="6" t="s">
        <v>423</v>
      </c>
      <c r="S20" s="6" t="s">
        <v>423</v>
      </c>
      <c r="T20" s="6" t="s">
        <v>423</v>
      </c>
      <c r="U20" s="6" t="s">
        <v>423</v>
      </c>
      <c r="V20" s="6" t="s">
        <v>423</v>
      </c>
      <c r="W20" s="6">
        <v>0.24525404926</v>
      </c>
      <c r="X20" s="6">
        <v>9.8297996114000002E-3</v>
      </c>
      <c r="Y20" s="6">
        <v>4.9584772601999998E-3</v>
      </c>
      <c r="Z20" s="6">
        <v>4.7677665963000004E-3</v>
      </c>
      <c r="AA20" s="6">
        <v>3.4276412704000001E-3</v>
      </c>
      <c r="AB20" s="6">
        <v>2.2983684737999999E-2</v>
      </c>
      <c r="AC20" s="6">
        <v>2.5209862380999998E-2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2.68804673140456</v>
      </c>
      <c r="F21" s="6">
        <v>0.14543824538132</v>
      </c>
      <c r="G21" s="6">
        <v>2.7751074719384499</v>
      </c>
      <c r="H21" s="6">
        <v>1.6177023666650799E-2</v>
      </c>
      <c r="I21" s="6">
        <v>0.10605657393373399</v>
      </c>
      <c r="J21" s="6">
        <v>0.20956179455208199</v>
      </c>
      <c r="K21" s="6">
        <v>0.27668192385625401</v>
      </c>
      <c r="L21" s="6" t="s">
        <v>422</v>
      </c>
      <c r="M21" s="6">
        <v>0.42684696335373801</v>
      </c>
      <c r="N21" s="6" t="s">
        <v>422</v>
      </c>
      <c r="O21" s="6" t="s">
        <v>422</v>
      </c>
      <c r="P21" s="6">
        <v>4.4375998920000002E-5</v>
      </c>
      <c r="Q21" s="6" t="s">
        <v>423</v>
      </c>
      <c r="R21" s="6" t="s">
        <v>423</v>
      </c>
      <c r="S21" s="6" t="s">
        <v>423</v>
      </c>
      <c r="T21" s="6" t="s">
        <v>423</v>
      </c>
      <c r="U21" s="6" t="s">
        <v>423</v>
      </c>
      <c r="V21" s="6" t="s">
        <v>423</v>
      </c>
      <c r="W21" s="6" t="s">
        <v>422</v>
      </c>
      <c r="X21" s="6" t="s">
        <v>422</v>
      </c>
      <c r="Y21" s="6" t="s">
        <v>422</v>
      </c>
      <c r="Z21" s="6" t="s">
        <v>422</v>
      </c>
      <c r="AA21" s="6" t="s">
        <v>422</v>
      </c>
      <c r="AB21" s="6" t="s">
        <v>422</v>
      </c>
      <c r="AC21" s="6">
        <v>2.9505108616000001E-3</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6.5230418646999997</v>
      </c>
      <c r="F22" s="6">
        <v>0.10436479922</v>
      </c>
      <c r="G22" s="6">
        <v>9.8219316224999993</v>
      </c>
      <c r="H22" s="6">
        <v>3.9120320407E-3</v>
      </c>
      <c r="I22" s="6">
        <v>0.25545108834000002</v>
      </c>
      <c r="J22" s="6">
        <v>0.35976258032000002</v>
      </c>
      <c r="K22" s="6">
        <v>0.54739754721</v>
      </c>
      <c r="L22" s="6" t="s">
        <v>422</v>
      </c>
      <c r="M22" s="6">
        <v>3.1193453821000001</v>
      </c>
      <c r="N22" s="6">
        <v>0.18349813042999999</v>
      </c>
      <c r="O22" s="6">
        <v>3.7318983883000002E-3</v>
      </c>
      <c r="P22" s="6">
        <v>3.5431784934000003E-2</v>
      </c>
      <c r="Q22" s="6" t="s">
        <v>423</v>
      </c>
      <c r="R22" s="6" t="s">
        <v>423</v>
      </c>
      <c r="S22" s="6" t="s">
        <v>423</v>
      </c>
      <c r="T22" s="6" t="s">
        <v>423</v>
      </c>
      <c r="U22" s="6" t="s">
        <v>423</v>
      </c>
      <c r="V22" s="6" t="s">
        <v>423</v>
      </c>
      <c r="W22" s="6">
        <v>0.16166449397999999</v>
      </c>
      <c r="X22" s="6">
        <v>2.8583778897000001E-6</v>
      </c>
      <c r="Y22" s="6">
        <v>7.6938004865000005E-5</v>
      </c>
      <c r="Z22" s="6">
        <v>3.4538732834000001E-6</v>
      </c>
      <c r="AA22" s="6">
        <v>1.9055852597999999E-5</v>
      </c>
      <c r="AB22" s="6">
        <v>1.0230610864E-4</v>
      </c>
      <c r="AC22" s="6">
        <v>7.1919526984000004E-2</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108.500641602134</v>
      </c>
      <c r="F23" s="6">
        <v>19.446455445785801</v>
      </c>
      <c r="G23" s="6">
        <v>0.20368232947269599</v>
      </c>
      <c r="H23" s="6">
        <v>9.0332099147383299E-2</v>
      </c>
      <c r="I23" s="6">
        <v>11.1401573137627</v>
      </c>
      <c r="J23" s="6">
        <v>11.382405800148801</v>
      </c>
      <c r="K23" s="6">
        <v>11.3967198887597</v>
      </c>
      <c r="L23" s="6" t="s">
        <v>422</v>
      </c>
      <c r="M23" s="6">
        <v>137.685702392731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33.122837801643499</v>
      </c>
      <c r="F24" s="6">
        <v>2.9968846318675899</v>
      </c>
      <c r="G24" s="6">
        <v>12.5157321874742</v>
      </c>
      <c r="H24" s="6">
        <v>1.08097350149384</v>
      </c>
      <c r="I24" s="6">
        <v>3.6343155332197301</v>
      </c>
      <c r="J24" s="6">
        <v>6.1878592742805996</v>
      </c>
      <c r="K24" s="6">
        <v>12.0178162224537</v>
      </c>
      <c r="L24" s="6" t="s">
        <v>422</v>
      </c>
      <c r="M24" s="6">
        <v>152.76951314384101</v>
      </c>
      <c r="N24" s="6">
        <v>2.4430803477318799</v>
      </c>
      <c r="O24" s="6">
        <v>0.130858712539415</v>
      </c>
      <c r="P24" s="6">
        <v>0.27139863083465399</v>
      </c>
      <c r="Q24" s="6" t="s">
        <v>423</v>
      </c>
      <c r="R24" s="6" t="s">
        <v>423</v>
      </c>
      <c r="S24" s="6" t="s">
        <v>423</v>
      </c>
      <c r="T24" s="6" t="s">
        <v>423</v>
      </c>
      <c r="U24" s="6" t="s">
        <v>423</v>
      </c>
      <c r="V24" s="6" t="s">
        <v>423</v>
      </c>
      <c r="W24" s="6">
        <v>2.0457619078168898</v>
      </c>
      <c r="X24" s="6">
        <v>2.5067414856408898E-2</v>
      </c>
      <c r="Y24" s="6">
        <v>7.0897382932572899E-3</v>
      </c>
      <c r="Z24" s="6">
        <v>3.21811298266419E-3</v>
      </c>
      <c r="AA24" s="6">
        <v>1.74281649523606E-3</v>
      </c>
      <c r="AB24" s="6">
        <v>3.7118082627866401E-2</v>
      </c>
      <c r="AC24" s="6">
        <v>9.3889999999999998E-3</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2.08961899111589</v>
      </c>
      <c r="F25" s="6">
        <v>0.39564223519738201</v>
      </c>
      <c r="G25" s="6">
        <v>0.205460468280247</v>
      </c>
      <c r="H25" s="6">
        <v>1.0295398535658401E-3</v>
      </c>
      <c r="I25" s="6">
        <v>2.8576734352620599E-2</v>
      </c>
      <c r="J25" s="6">
        <v>2.9283724564848099E-2</v>
      </c>
      <c r="K25" s="6">
        <v>2.9283724564848099E-2</v>
      </c>
      <c r="L25" s="6" t="s">
        <v>422</v>
      </c>
      <c r="M25" s="6">
        <v>2.49091737641269</v>
      </c>
      <c r="N25" s="6">
        <v>8.9556408708037202E-2</v>
      </c>
      <c r="O25" s="6" t="s">
        <v>422</v>
      </c>
      <c r="P25" s="6" t="s">
        <v>422</v>
      </c>
      <c r="Q25" s="6" t="s">
        <v>423</v>
      </c>
      <c r="R25" s="6" t="s">
        <v>423</v>
      </c>
      <c r="S25" s="6" t="s">
        <v>423</v>
      </c>
      <c r="T25" s="6" t="s">
        <v>423</v>
      </c>
      <c r="U25" s="6" t="s">
        <v>423</v>
      </c>
      <c r="V25" s="6" t="s">
        <v>423</v>
      </c>
      <c r="W25" s="6" t="s">
        <v>422</v>
      </c>
      <c r="X25" s="6">
        <v>1.11764815980641E-4</v>
      </c>
      <c r="Y25" s="6">
        <v>2.5603444258880603E-4</v>
      </c>
      <c r="Z25" s="6">
        <v>2.5603444258880603E-4</v>
      </c>
      <c r="AA25" s="6">
        <v>2.7670426386479098E-4</v>
      </c>
      <c r="AB25" s="6">
        <v>9.00537965023043E-4</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3.0757566242922501</v>
      </c>
      <c r="F26" s="6">
        <v>1.82358845299046</v>
      </c>
      <c r="G26" s="6">
        <v>0.348425360105931</v>
      </c>
      <c r="H26" s="6">
        <v>2.44258857894959E-3</v>
      </c>
      <c r="I26" s="6">
        <v>0.234582927137125</v>
      </c>
      <c r="J26" s="6">
        <v>0.240634772823107</v>
      </c>
      <c r="K26" s="6">
        <v>0.240634772823107</v>
      </c>
      <c r="L26" s="6" t="s">
        <v>422</v>
      </c>
      <c r="M26" s="6">
        <v>18.012205701094</v>
      </c>
      <c r="N26" s="6">
        <v>8.6814842296521793</v>
      </c>
      <c r="O26" s="6" t="s">
        <v>422</v>
      </c>
      <c r="P26" s="6" t="s">
        <v>422</v>
      </c>
      <c r="Q26" s="6" t="s">
        <v>423</v>
      </c>
      <c r="R26" s="6" t="s">
        <v>423</v>
      </c>
      <c r="S26" s="6" t="s">
        <v>423</v>
      </c>
      <c r="T26" s="6" t="s">
        <v>423</v>
      </c>
      <c r="U26" s="6" t="s">
        <v>423</v>
      </c>
      <c r="V26" s="6" t="s">
        <v>423</v>
      </c>
      <c r="W26" s="6" t="s">
        <v>422</v>
      </c>
      <c r="X26" s="6">
        <v>3.4328138576165799E-4</v>
      </c>
      <c r="Y26" s="6">
        <v>1.15424456945836E-3</v>
      </c>
      <c r="Z26" s="6">
        <v>1.15424456945836E-3</v>
      </c>
      <c r="AA26" s="6">
        <v>1.20238541539247E-3</v>
      </c>
      <c r="AB26" s="6">
        <v>3.8541559400708399E-3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90.04327745898</v>
      </c>
      <c r="F27" s="6">
        <v>87.0138449068819</v>
      </c>
      <c r="G27" s="6">
        <v>0.48340721476953202</v>
      </c>
      <c r="H27" s="6">
        <v>4.6741158880905802</v>
      </c>
      <c r="I27" s="6">
        <v>1.9764450185821401</v>
      </c>
      <c r="J27" s="6">
        <v>2.2336501074326001</v>
      </c>
      <c r="K27" s="6">
        <v>2.2336501074326001</v>
      </c>
      <c r="L27" s="6" t="s">
        <v>422</v>
      </c>
      <c r="M27" s="6">
        <v>770.52064157718598</v>
      </c>
      <c r="N27" s="6" t="s">
        <v>422</v>
      </c>
      <c r="O27" s="6" t="s">
        <v>422</v>
      </c>
      <c r="P27" s="6">
        <v>1.30724302769932E-5</v>
      </c>
      <c r="Q27" s="6" t="s">
        <v>423</v>
      </c>
      <c r="R27" s="6" t="s">
        <v>423</v>
      </c>
      <c r="S27" s="6" t="s">
        <v>423</v>
      </c>
      <c r="T27" s="6" t="s">
        <v>423</v>
      </c>
      <c r="U27" s="6" t="s">
        <v>423</v>
      </c>
      <c r="V27" s="6" t="s">
        <v>423</v>
      </c>
      <c r="W27" s="6">
        <v>4.5747022450758899E-6</v>
      </c>
      <c r="X27" s="6">
        <v>1.3369233638734901</v>
      </c>
      <c r="Y27" s="6">
        <v>0.92260260450953402</v>
      </c>
      <c r="Z27" s="6">
        <v>0.92205875744708898</v>
      </c>
      <c r="AA27" s="6">
        <v>1.33614191822541</v>
      </c>
      <c r="AB27" s="6">
        <v>4.5177266440555304</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112.34882977295101</v>
      </c>
      <c r="F28" s="6">
        <v>86.6307010898919</v>
      </c>
      <c r="G28" s="6">
        <v>0.48312959943404399</v>
      </c>
      <c r="H28" s="6">
        <v>3.4282747040047199</v>
      </c>
      <c r="I28" s="6">
        <v>1.65102443271729</v>
      </c>
      <c r="J28" s="6">
        <v>1.8658363914048901</v>
      </c>
      <c r="K28" s="6">
        <v>1.8658363914048901</v>
      </c>
      <c r="L28" s="6" t="s">
        <v>422</v>
      </c>
      <c r="M28" s="6">
        <v>945.277446748785</v>
      </c>
      <c r="N28" s="6" t="s">
        <v>422</v>
      </c>
      <c r="O28" s="6" t="s">
        <v>422</v>
      </c>
      <c r="P28" s="6">
        <v>9.5951769846211797E-6</v>
      </c>
      <c r="Q28" s="6" t="s">
        <v>423</v>
      </c>
      <c r="R28" s="6" t="s">
        <v>423</v>
      </c>
      <c r="S28" s="6" t="s">
        <v>423</v>
      </c>
      <c r="T28" s="6" t="s">
        <v>423</v>
      </c>
      <c r="U28" s="6" t="s">
        <v>423</v>
      </c>
      <c r="V28" s="6" t="s">
        <v>423</v>
      </c>
      <c r="W28" s="6">
        <v>3.3586011148817498E-6</v>
      </c>
      <c r="X28" s="6">
        <v>1.1359611729118699</v>
      </c>
      <c r="Y28" s="6">
        <v>0.84734495996887504</v>
      </c>
      <c r="Z28" s="6">
        <v>0.84692681821958704</v>
      </c>
      <c r="AA28" s="6">
        <v>1.1305524291871401</v>
      </c>
      <c r="AB28" s="6">
        <v>3.96078538028747</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409.54282097940302</v>
      </c>
      <c r="F29" s="6">
        <v>44.046421164112097</v>
      </c>
      <c r="G29" s="6">
        <v>0.25085753691720403</v>
      </c>
      <c r="H29" s="6">
        <v>0.92917807495694904</v>
      </c>
      <c r="I29" s="6">
        <v>15.845108898960699</v>
      </c>
      <c r="J29" s="6">
        <v>17.3080291628672</v>
      </c>
      <c r="K29" s="6">
        <v>17.3080291628672</v>
      </c>
      <c r="L29" s="6" t="s">
        <v>422</v>
      </c>
      <c r="M29" s="6">
        <v>778.97324487376397</v>
      </c>
      <c r="N29" s="6" t="s">
        <v>422</v>
      </c>
      <c r="O29" s="6" t="s">
        <v>422</v>
      </c>
      <c r="P29" s="6">
        <v>9.9304715584211604E-7</v>
      </c>
      <c r="Q29" s="6" t="s">
        <v>423</v>
      </c>
      <c r="R29" s="6" t="s">
        <v>423</v>
      </c>
      <c r="S29" s="6" t="s">
        <v>423</v>
      </c>
      <c r="T29" s="6" t="s">
        <v>423</v>
      </c>
      <c r="U29" s="6" t="s">
        <v>423</v>
      </c>
      <c r="V29" s="6" t="s">
        <v>423</v>
      </c>
      <c r="W29" s="6">
        <v>2.9516383693008098E-7</v>
      </c>
      <c r="X29" s="6">
        <v>1.9704393404737199</v>
      </c>
      <c r="Y29" s="6">
        <v>0.90333337915553202</v>
      </c>
      <c r="Z29" s="6">
        <v>0.723474819342937</v>
      </c>
      <c r="AA29" s="6">
        <v>1.3398114084625401</v>
      </c>
      <c r="AB29" s="6">
        <v>4.9370589474347302</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0.57524378708582702</v>
      </c>
      <c r="F30" s="6">
        <v>1.9764997394817201</v>
      </c>
      <c r="G30" s="6">
        <v>2.8707193450285798E-3</v>
      </c>
      <c r="H30" s="6">
        <v>2.0959802544915002E-2</v>
      </c>
      <c r="I30" s="6">
        <v>2.43607923954875E-2</v>
      </c>
      <c r="J30" s="6">
        <v>2.7538172685182199E-2</v>
      </c>
      <c r="K30" s="6">
        <v>2.7538172685182199E-2</v>
      </c>
      <c r="L30" s="6" t="s">
        <v>422</v>
      </c>
      <c r="M30" s="6">
        <v>15.322547269024099</v>
      </c>
      <c r="N30" s="6" t="s">
        <v>422</v>
      </c>
      <c r="O30" s="6" t="s">
        <v>422</v>
      </c>
      <c r="P30" s="6">
        <v>7.4013122835804303E-8</v>
      </c>
      <c r="Q30" s="6" t="s">
        <v>423</v>
      </c>
      <c r="R30" s="6" t="s">
        <v>423</v>
      </c>
      <c r="S30" s="6" t="s">
        <v>423</v>
      </c>
      <c r="T30" s="6" t="s">
        <v>423</v>
      </c>
      <c r="U30" s="6" t="s">
        <v>423</v>
      </c>
      <c r="V30" s="6" t="s">
        <v>423</v>
      </c>
      <c r="W30" s="6">
        <v>2.5917438151606001E-8</v>
      </c>
      <c r="X30" s="6">
        <v>1.2828712114086999E-2</v>
      </c>
      <c r="Y30" s="6">
        <v>1.0197694863922101E-2</v>
      </c>
      <c r="Z30" s="6">
        <v>1.0197694863922101E-2</v>
      </c>
      <c r="AA30" s="6">
        <v>1.27365551826961E-2</v>
      </c>
      <c r="AB30" s="6">
        <v>4.5960657024627302E-2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1.2778801132899</v>
      </c>
      <c r="J32" s="6">
        <v>9.7763706924318701</v>
      </c>
      <c r="K32" s="6">
        <v>9.7763706924318701</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2.1949938594954199</v>
      </c>
      <c r="J33" s="6">
        <v>4.0648034435100397</v>
      </c>
      <c r="K33" s="6">
        <v>8.1296068870200795</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135.817993999522</v>
      </c>
      <c r="F34" s="6">
        <v>7.5920083642725302</v>
      </c>
      <c r="G34" s="6">
        <v>0.63049439073323998</v>
      </c>
      <c r="H34" s="6">
        <v>5.7324461039999997E-2</v>
      </c>
      <c r="I34" s="6">
        <v>3.49142635297224</v>
      </c>
      <c r="J34" s="6">
        <v>3.5994086113115902</v>
      </c>
      <c r="K34" s="6">
        <v>3.5994086113115902</v>
      </c>
      <c r="L34" s="6" t="s">
        <v>422</v>
      </c>
      <c r="M34" s="6">
        <v>19.068199157334501</v>
      </c>
      <c r="N34" s="6">
        <v>0.30235032335017298</v>
      </c>
      <c r="O34" s="6">
        <v>0.10078344111672401</v>
      </c>
      <c r="P34" s="6">
        <v>0.10078344111672401</v>
      </c>
      <c r="Q34" s="6" t="s">
        <v>423</v>
      </c>
      <c r="R34" s="6" t="s">
        <v>423</v>
      </c>
      <c r="S34" s="6" t="s">
        <v>423</v>
      </c>
      <c r="T34" s="6" t="s">
        <v>423</v>
      </c>
      <c r="U34" s="6" t="s">
        <v>423</v>
      </c>
      <c r="V34" s="6" t="s">
        <v>423</v>
      </c>
      <c r="W34" s="6">
        <v>1.407618</v>
      </c>
      <c r="X34" s="6">
        <v>9.7184032505412896E-3</v>
      </c>
      <c r="Y34" s="6">
        <v>2.30362151123942E-2</v>
      </c>
      <c r="Z34" s="6">
        <v>1.8716924778820299E-2</v>
      </c>
      <c r="AA34" s="6">
        <v>9.7184032505412896E-3</v>
      </c>
      <c r="AB34" s="6">
        <v>6.1189946392297002E-2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56.300779686804198</v>
      </c>
      <c r="F36" s="6">
        <v>2.1629124269268201</v>
      </c>
      <c r="G36" s="6">
        <v>32.152185639676702</v>
      </c>
      <c r="H36" s="6">
        <v>6.6066516084501703E-2</v>
      </c>
      <c r="I36" s="6">
        <v>3.8078041078331299</v>
      </c>
      <c r="J36" s="6">
        <v>4.1389175085348198</v>
      </c>
      <c r="K36" s="6">
        <v>4.31137240468634</v>
      </c>
      <c r="L36" s="6" t="s">
        <v>422</v>
      </c>
      <c r="M36" s="6">
        <v>5.2435581748692597</v>
      </c>
      <c r="N36" s="6">
        <v>0.22112830440425299</v>
      </c>
      <c r="O36" s="6">
        <v>7.7655713268596202E-2</v>
      </c>
      <c r="P36" s="6">
        <v>1.73733536306171E-3</v>
      </c>
      <c r="Q36" s="6" t="s">
        <v>423</v>
      </c>
      <c r="R36" s="6" t="s">
        <v>423</v>
      </c>
      <c r="S36" s="6" t="s">
        <v>423</v>
      </c>
      <c r="T36" s="6" t="s">
        <v>423</v>
      </c>
      <c r="U36" s="6" t="s">
        <v>423</v>
      </c>
      <c r="V36" s="6" t="s">
        <v>423</v>
      </c>
      <c r="W36" s="6">
        <v>7.3730959266785403</v>
      </c>
      <c r="X36" s="6">
        <v>7.37309592667854E-3</v>
      </c>
      <c r="Y36" s="6">
        <v>1.47526491929673E-2</v>
      </c>
      <c r="Z36" s="6">
        <v>7.37309592667854E-3</v>
      </c>
      <c r="AA36" s="6">
        <v>1.47526491929673E-2</v>
      </c>
      <c r="AB36" s="6">
        <v>4.4251490239291799E-2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21.573733476006801</v>
      </c>
      <c r="F37" s="6">
        <v>1.12168195314556</v>
      </c>
      <c r="G37" s="6">
        <v>1.2495504578563399</v>
      </c>
      <c r="H37" s="6">
        <v>9.0302765858778699E-4</v>
      </c>
      <c r="I37" s="6">
        <v>0.157410187019489</v>
      </c>
      <c r="J37" s="6">
        <v>0.15741417020517401</v>
      </c>
      <c r="K37" s="6">
        <v>0.15741417020517401</v>
      </c>
      <c r="L37" s="6" t="s">
        <v>422</v>
      </c>
      <c r="M37" s="6">
        <v>9.5020163609246797</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27.771240319899501</v>
      </c>
      <c r="F38" s="6">
        <v>226.54214625281</v>
      </c>
      <c r="G38" s="6">
        <v>0.19192445506693701</v>
      </c>
      <c r="H38" s="6">
        <v>7.32949854656154E-2</v>
      </c>
      <c r="I38" s="6">
        <v>5.1167626310400696</v>
      </c>
      <c r="J38" s="6">
        <v>5.3985116830154496</v>
      </c>
      <c r="K38" s="6">
        <v>5.5688830735204302</v>
      </c>
      <c r="L38" s="6" t="s">
        <v>422</v>
      </c>
      <c r="M38" s="6">
        <v>781.17050756355195</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27.279828999999999</v>
      </c>
      <c r="F39" s="6">
        <v>1.3266621000000001</v>
      </c>
      <c r="G39" s="6">
        <v>12.03829196</v>
      </c>
      <c r="H39" s="6">
        <v>0.23041922798419201</v>
      </c>
      <c r="I39" s="6">
        <v>2.41704373833069</v>
      </c>
      <c r="J39" s="6">
        <v>2.7345418710309302</v>
      </c>
      <c r="K39" s="6">
        <v>3.0966316903597302</v>
      </c>
      <c r="L39" s="6" t="s">
        <v>422</v>
      </c>
      <c r="M39" s="6">
        <v>18.373195800000001</v>
      </c>
      <c r="N39" s="6">
        <v>0.34746490006398201</v>
      </c>
      <c r="O39" s="6">
        <v>0.47901136313001902</v>
      </c>
      <c r="P39" s="6">
        <v>5.8927029001155602E-2</v>
      </c>
      <c r="Q39" s="6" t="s">
        <v>423</v>
      </c>
      <c r="R39" s="6" t="s">
        <v>423</v>
      </c>
      <c r="S39" s="6" t="s">
        <v>423</v>
      </c>
      <c r="T39" s="6" t="s">
        <v>423</v>
      </c>
      <c r="U39" s="6" t="s">
        <v>423</v>
      </c>
      <c r="V39" s="6" t="s">
        <v>423</v>
      </c>
      <c r="W39" s="6">
        <v>0.224475386</v>
      </c>
      <c r="X39" s="6">
        <v>4.3751119168464398E-4</v>
      </c>
      <c r="Y39" s="6">
        <v>6.3142099839213399E-4</v>
      </c>
      <c r="Z39" s="6">
        <v>6.3142099839213399E-4</v>
      </c>
      <c r="AA39" s="6">
        <v>6.7516278503746102E-4</v>
      </c>
      <c r="AB39" s="6">
        <v>2.3755159735063701E-3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18.050134010519201</v>
      </c>
      <c r="F40" s="6">
        <v>32.499713054948899</v>
      </c>
      <c r="G40" s="6">
        <v>3.35658762014499E-2</v>
      </c>
      <c r="H40" s="6">
        <v>2.5588914576950901E-2</v>
      </c>
      <c r="I40" s="6">
        <v>1.9316836768846499</v>
      </c>
      <c r="J40" s="6">
        <v>1.99726601575415</v>
      </c>
      <c r="K40" s="6">
        <v>2.0224003476702501</v>
      </c>
      <c r="L40" s="6" t="s">
        <v>422</v>
      </c>
      <c r="M40" s="6">
        <v>464.32888004120201</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46.819025183726303</v>
      </c>
      <c r="F41" s="6">
        <v>142.092128564056</v>
      </c>
      <c r="G41" s="6">
        <v>8.82630120130111</v>
      </c>
      <c r="H41" s="6">
        <v>1.5059028614600101</v>
      </c>
      <c r="I41" s="6">
        <v>97.091566072353899</v>
      </c>
      <c r="J41" s="6">
        <v>97.280386973412504</v>
      </c>
      <c r="K41" s="6">
        <v>103.56456240078801</v>
      </c>
      <c r="L41" s="6" t="s">
        <v>422</v>
      </c>
      <c r="M41" s="6">
        <v>658.50112982511803</v>
      </c>
      <c r="N41" s="6">
        <v>1.9411295415410601</v>
      </c>
      <c r="O41" s="6">
        <v>0.61696574694581097</v>
      </c>
      <c r="P41" s="6">
        <v>0.10354504821202801</v>
      </c>
      <c r="Q41" s="6" t="s">
        <v>423</v>
      </c>
      <c r="R41" s="6" t="s">
        <v>423</v>
      </c>
      <c r="S41" s="6" t="s">
        <v>423</v>
      </c>
      <c r="T41" s="6" t="s">
        <v>423</v>
      </c>
      <c r="U41" s="6" t="s">
        <v>423</v>
      </c>
      <c r="V41" s="6" t="s">
        <v>423</v>
      </c>
      <c r="W41" s="6">
        <v>5.13927808625278</v>
      </c>
      <c r="X41" s="6">
        <v>15.882157167217899</v>
      </c>
      <c r="Y41" s="6">
        <v>23.8230534153539</v>
      </c>
      <c r="Z41" s="6">
        <v>7.9417263023427402</v>
      </c>
      <c r="AA41" s="6">
        <v>14.314720846572699</v>
      </c>
      <c r="AB41" s="6">
        <v>61.9616577314873</v>
      </c>
      <c r="AC41" s="6">
        <v>1.4752000000000001E-3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4.5999991119117798</v>
      </c>
      <c r="F42" s="6">
        <v>42.224536093860401</v>
      </c>
      <c r="G42" s="6">
        <v>1.3142436529538899E-2</v>
      </c>
      <c r="H42" s="6">
        <v>1.45075499490059E-2</v>
      </c>
      <c r="I42" s="6">
        <v>1.5157999109475</v>
      </c>
      <c r="J42" s="6">
        <v>1.6055387976865201</v>
      </c>
      <c r="K42" s="6">
        <v>1.6620369455152399</v>
      </c>
      <c r="L42" s="6" t="s">
        <v>422</v>
      </c>
      <c r="M42" s="6">
        <v>408.894029231167</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3.3349852133180802</v>
      </c>
      <c r="F43" s="6">
        <v>0.25738907730052601</v>
      </c>
      <c r="G43" s="6">
        <v>6.1055442019999999</v>
      </c>
      <c r="H43" s="6">
        <v>3.8942444266835699E-2</v>
      </c>
      <c r="I43" s="6">
        <v>0.58836640085090897</v>
      </c>
      <c r="J43" s="6">
        <v>0.91947081333690905</v>
      </c>
      <c r="K43" s="6">
        <v>1.5315410794889099</v>
      </c>
      <c r="L43" s="6" t="s">
        <v>422</v>
      </c>
      <c r="M43" s="6">
        <v>1.5370131117310999</v>
      </c>
      <c r="N43" s="6">
        <v>5.3268030011207702E-2</v>
      </c>
      <c r="O43" s="6">
        <v>7.3285056075501606E-2</v>
      </c>
      <c r="P43" s="6">
        <v>6.6424727097973701E-3</v>
      </c>
      <c r="Q43" s="6" t="s">
        <v>423</v>
      </c>
      <c r="R43" s="6" t="s">
        <v>423</v>
      </c>
      <c r="S43" s="6" t="s">
        <v>423</v>
      </c>
      <c r="T43" s="6" t="s">
        <v>423</v>
      </c>
      <c r="U43" s="6" t="s">
        <v>423</v>
      </c>
      <c r="V43" s="6" t="s">
        <v>423</v>
      </c>
      <c r="W43" s="6">
        <v>0.39391371400000003</v>
      </c>
      <c r="X43" s="6">
        <v>1.53307037638849E-4</v>
      </c>
      <c r="Y43" s="6">
        <v>8.0317500702190901E-5</v>
      </c>
      <c r="Z43" s="6">
        <v>7.8317500702190906E-5</v>
      </c>
      <c r="AA43" s="6">
        <v>1.00451565950234E-4</v>
      </c>
      <c r="AB43" s="6">
        <v>4.1239360499346499E-4</v>
      </c>
      <c r="AC43" s="6">
        <v>7.8899999999999999E-4</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120.818289492101</v>
      </c>
      <c r="F44" s="6">
        <v>14.365067925881201</v>
      </c>
      <c r="G44" s="6">
        <v>0.16459163629517801</v>
      </c>
      <c r="H44" s="6">
        <v>8.7285787222443595E-2</v>
      </c>
      <c r="I44" s="6">
        <v>11.6884392595673</v>
      </c>
      <c r="J44" s="6">
        <v>11.931219191955099</v>
      </c>
      <c r="K44" s="6">
        <v>11.935293259159801</v>
      </c>
      <c r="L44" s="6" t="s">
        <v>422</v>
      </c>
      <c r="M44" s="6">
        <v>86.785038609164005</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16.745574348304199</v>
      </c>
      <c r="F45" s="6">
        <v>1.1362943169345101</v>
      </c>
      <c r="G45" s="6">
        <v>1.9377406350661901</v>
      </c>
      <c r="H45" s="6">
        <v>2.0427940631644902E-2</v>
      </c>
      <c r="I45" s="6">
        <v>0.51626543342732101</v>
      </c>
      <c r="J45" s="6">
        <v>0.56115807981230503</v>
      </c>
      <c r="K45" s="6">
        <v>0.58453966647115096</v>
      </c>
      <c r="L45" s="6" t="s">
        <v>422</v>
      </c>
      <c r="M45" s="6">
        <v>1.84641614482778</v>
      </c>
      <c r="N45" s="6">
        <v>8.4173711971845797E-2</v>
      </c>
      <c r="O45" s="6">
        <v>2.8899641110333701E-3</v>
      </c>
      <c r="P45" s="6">
        <v>2.8057903990615301E-5</v>
      </c>
      <c r="Q45" s="6" t="s">
        <v>423</v>
      </c>
      <c r="R45" s="6" t="s">
        <v>423</v>
      </c>
      <c r="S45" s="6" t="s">
        <v>423</v>
      </c>
      <c r="T45" s="6" t="s">
        <v>423</v>
      </c>
      <c r="U45" s="6" t="s">
        <v>423</v>
      </c>
      <c r="V45" s="6" t="s">
        <v>423</v>
      </c>
      <c r="W45" s="6">
        <v>2.80579039906153</v>
      </c>
      <c r="X45" s="6">
        <v>2.8057903990615302E-3</v>
      </c>
      <c r="Y45" s="6">
        <v>5.61158079812305E-3</v>
      </c>
      <c r="Z45" s="6">
        <v>2.8057903990615302E-3</v>
      </c>
      <c r="AA45" s="6">
        <v>5.61158079812305E-3</v>
      </c>
      <c r="AB45" s="6">
        <v>1.68347423943692E-2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1.8566781616041701</v>
      </c>
      <c r="F47" s="6">
        <v>0.28599167486211102</v>
      </c>
      <c r="G47" s="6">
        <v>0.28248841034431998</v>
      </c>
      <c r="H47" s="6">
        <v>1.1230194354535201E-3</v>
      </c>
      <c r="I47" s="6">
        <v>3.8498849197773501E-2</v>
      </c>
      <c r="J47" s="6">
        <v>4.0374767486415698E-2</v>
      </c>
      <c r="K47" s="6">
        <v>4.1048039721552999E-2</v>
      </c>
      <c r="L47" s="6" t="s">
        <v>422</v>
      </c>
      <c r="M47" s="6">
        <v>1.0409175756734199</v>
      </c>
      <c r="N47" s="6">
        <v>0.163651480990126</v>
      </c>
      <c r="O47" s="6">
        <v>8.3216448262970902E-5</v>
      </c>
      <c r="P47" s="6">
        <v>8.0792668216476595E-7</v>
      </c>
      <c r="Q47" s="6" t="s">
        <v>423</v>
      </c>
      <c r="R47" s="6" t="s">
        <v>423</v>
      </c>
      <c r="S47" s="6" t="s">
        <v>423</v>
      </c>
      <c r="T47" s="6" t="s">
        <v>423</v>
      </c>
      <c r="U47" s="6" t="s">
        <v>423</v>
      </c>
      <c r="V47" s="6" t="s">
        <v>423</v>
      </c>
      <c r="W47" s="6">
        <v>8.0792668216476599E-2</v>
      </c>
      <c r="X47" s="6">
        <v>1.28516888588135E-4</v>
      </c>
      <c r="Y47" s="6">
        <v>3.2978415182699001E-4</v>
      </c>
      <c r="Z47" s="6">
        <v>2.4899148361051302E-4</v>
      </c>
      <c r="AA47" s="6">
        <v>3.43490308218634E-4</v>
      </c>
      <c r="AB47" s="6">
        <v>1.0507828322442699E-3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0.225182805931994</v>
      </c>
      <c r="F48" s="6">
        <v>2.77092444671144E-2</v>
      </c>
      <c r="G48" s="6">
        <v>3.0225375003121301E-2</v>
      </c>
      <c r="H48" s="6" t="s">
        <v>422</v>
      </c>
      <c r="I48" s="6">
        <v>0.89326067772814399</v>
      </c>
      <c r="J48" s="6">
        <v>6.7971108920030803</v>
      </c>
      <c r="K48" s="6">
        <v>19.315033226891298</v>
      </c>
      <c r="L48" s="6" t="s">
        <v>422</v>
      </c>
      <c r="M48" s="6">
        <v>3.1470254942108901E-2</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1.40131085222991E-2</v>
      </c>
      <c r="G50" s="6">
        <v>11.8969060678633</v>
      </c>
      <c r="H50" s="6">
        <v>5.8824365848074302E-2</v>
      </c>
      <c r="I50" s="6">
        <v>7.1067421762700506E-2</v>
      </c>
      <c r="J50" s="6">
        <v>0.13167771096606401</v>
      </c>
      <c r="K50" s="6">
        <v>0.15202867154539801</v>
      </c>
      <c r="L50" s="6" t="s">
        <v>422</v>
      </c>
      <c r="M50" s="6" t="s">
        <v>422</v>
      </c>
      <c r="N50" s="6" t="s">
        <v>422</v>
      </c>
      <c r="O50" s="6" t="s">
        <v>422</v>
      </c>
      <c r="P50" s="6" t="s">
        <v>422</v>
      </c>
      <c r="Q50" s="6" t="s">
        <v>423</v>
      </c>
      <c r="R50" s="6" t="s">
        <v>423</v>
      </c>
      <c r="S50" s="6" t="s">
        <v>423</v>
      </c>
      <c r="T50" s="6" t="s">
        <v>423</v>
      </c>
      <c r="U50" s="6" t="s">
        <v>423</v>
      </c>
      <c r="V50" s="6" t="s">
        <v>423</v>
      </c>
      <c r="W50" s="6">
        <v>6.4903254438563596E-2</v>
      </c>
      <c r="X50" s="6">
        <v>8.3881277854926497E-7</v>
      </c>
      <c r="Y50" s="6">
        <v>2.4007400213651402E-6</v>
      </c>
      <c r="Z50" s="6" t="s">
        <v>422</v>
      </c>
      <c r="AA50" s="6">
        <v>1.3305306142505601E-6</v>
      </c>
      <c r="AB50" s="6">
        <v>4.5700834141649604E-6</v>
      </c>
      <c r="AC50" s="6">
        <v>6.2725204747614005E-2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0.47856287067578901</v>
      </c>
      <c r="F51" s="6">
        <v>368.816772133889</v>
      </c>
      <c r="G51" s="6">
        <v>5.06549946928165</v>
      </c>
      <c r="H51" s="6">
        <v>0</v>
      </c>
      <c r="I51" s="6">
        <v>1.19924138914727</v>
      </c>
      <c r="J51" s="6">
        <v>2.9573253160326298</v>
      </c>
      <c r="K51" s="6">
        <v>5.7111817421997602</v>
      </c>
      <c r="L51" s="6" t="s">
        <v>422</v>
      </c>
      <c r="M51" s="6">
        <v>3.5996168061606402</v>
      </c>
      <c r="N51" s="6">
        <v>7.4840697310209099E-3</v>
      </c>
      <c r="O51" s="6">
        <v>3.0784367537736502E-3</v>
      </c>
      <c r="P51" s="6">
        <v>2.42501022483399E-3</v>
      </c>
      <c r="Q51" s="6" t="s">
        <v>423</v>
      </c>
      <c r="R51" s="6" t="s">
        <v>423</v>
      </c>
      <c r="S51" s="6" t="s">
        <v>423</v>
      </c>
      <c r="T51" s="6" t="s">
        <v>423</v>
      </c>
      <c r="U51" s="6" t="s">
        <v>423</v>
      </c>
      <c r="V51" s="6" t="s">
        <v>423</v>
      </c>
      <c r="W51" s="6" t="s">
        <v>422</v>
      </c>
      <c r="X51" s="6">
        <v>1.1540214490934001E-6</v>
      </c>
      <c r="Y51" s="6">
        <v>1.55682764981615E-4</v>
      </c>
      <c r="Z51" s="6">
        <v>1.69596197436033E-6</v>
      </c>
      <c r="AA51" s="6">
        <v>8.0329197859345205E-7</v>
      </c>
      <c r="AB51" s="6">
        <v>1.5933604038366201E-4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5.2934190325250103</v>
      </c>
      <c r="F52" s="6">
        <v>12.657559686405</v>
      </c>
      <c r="G52" s="6">
        <v>19.745029863044401</v>
      </c>
      <c r="H52" s="6">
        <v>7.2618322460714702E-2</v>
      </c>
      <c r="I52" s="6">
        <v>0.51075358103855795</v>
      </c>
      <c r="J52" s="6">
        <v>0.73741406647459196</v>
      </c>
      <c r="K52" s="6">
        <v>0.88082235556551303</v>
      </c>
      <c r="L52" s="6" t="s">
        <v>422</v>
      </c>
      <c r="M52" s="6">
        <v>4.5157192701516298</v>
      </c>
      <c r="N52" s="6">
        <v>0.380279353472179</v>
      </c>
      <c r="O52" s="6">
        <v>0.124127773445111</v>
      </c>
      <c r="P52" s="6">
        <v>4.3746455230904299E-2</v>
      </c>
      <c r="Q52" s="6" t="s">
        <v>423</v>
      </c>
      <c r="R52" s="6" t="s">
        <v>423</v>
      </c>
      <c r="S52" s="6" t="s">
        <v>423</v>
      </c>
      <c r="T52" s="6" t="s">
        <v>423</v>
      </c>
      <c r="U52" s="6" t="s">
        <v>423</v>
      </c>
      <c r="V52" s="6" t="s">
        <v>423</v>
      </c>
      <c r="W52" s="6" t="s">
        <v>422</v>
      </c>
      <c r="X52" s="6">
        <v>1.7201131002011399E-2</v>
      </c>
      <c r="Y52" s="6">
        <v>6.5760235099468402E-3</v>
      </c>
      <c r="Z52" s="6">
        <v>3.5977982190997298E-3</v>
      </c>
      <c r="AA52" s="6">
        <v>4.5523793674844002E-3</v>
      </c>
      <c r="AB52" s="6">
        <v>3.1927332098542399E-2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70.593051589955095</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2.29121105728402E-3</v>
      </c>
      <c r="F54" s="6">
        <v>164.82352535947999</v>
      </c>
      <c r="G54" s="6">
        <v>9.8138676509642409</v>
      </c>
      <c r="H54" s="6">
        <v>7.2143723981398199E-3</v>
      </c>
      <c r="I54" s="6">
        <v>9.9464452168471496E-3</v>
      </c>
      <c r="J54" s="6">
        <v>1.0600728359313E-2</v>
      </c>
      <c r="K54" s="6">
        <v>1.0600729453953101E-2</v>
      </c>
      <c r="L54" s="6" t="s">
        <v>422</v>
      </c>
      <c r="M54" s="6">
        <v>3.9726995517726802E-3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2.04428217730913</v>
      </c>
      <c r="F55" s="6">
        <v>93.495114821313194</v>
      </c>
      <c r="G55" s="6">
        <v>22.500860491672</v>
      </c>
      <c r="H55" s="6">
        <v>5.7824238824434299E-2</v>
      </c>
      <c r="I55" s="6">
        <v>3.23467773970747</v>
      </c>
      <c r="J55" s="6">
        <v>3.21991649151804</v>
      </c>
      <c r="K55" s="6">
        <v>3.2673561462149499</v>
      </c>
      <c r="L55" s="6" t="s">
        <v>422</v>
      </c>
      <c r="M55" s="6">
        <v>8.8285817209011306</v>
      </c>
      <c r="N55" s="6">
        <v>0</v>
      </c>
      <c r="O55" s="6">
        <v>0</v>
      </c>
      <c r="P55" s="6">
        <v>3.0000000000000001E-6</v>
      </c>
      <c r="Q55" s="6" t="s">
        <v>423</v>
      </c>
      <c r="R55" s="6" t="s">
        <v>423</v>
      </c>
      <c r="S55" s="6" t="s">
        <v>423</v>
      </c>
      <c r="T55" s="6" t="s">
        <v>423</v>
      </c>
      <c r="U55" s="6" t="s">
        <v>423</v>
      </c>
      <c r="V55" s="6" t="s">
        <v>423</v>
      </c>
      <c r="W55" s="6">
        <v>3.3415081705140001E-2</v>
      </c>
      <c r="X55" s="6">
        <v>1.2743433434482799E-6</v>
      </c>
      <c r="Y55" s="6">
        <v>1.6018204475900099E-6</v>
      </c>
      <c r="Z55" s="6">
        <v>3.41616410324062E-6</v>
      </c>
      <c r="AA55" s="6">
        <v>2.2464633056301402E-6</v>
      </c>
      <c r="AB55" s="6">
        <v>8.5387911999090496E-6</v>
      </c>
      <c r="AC55" s="6">
        <v>6.7241613494471904E-4</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27.662996781</v>
      </c>
      <c r="F57" s="6">
        <v>0.22791901896</v>
      </c>
      <c r="G57" s="6">
        <v>19.673236766999999</v>
      </c>
      <c r="H57" s="6">
        <v>0.28888096796000001</v>
      </c>
      <c r="I57" s="6">
        <v>1.0379272996</v>
      </c>
      <c r="J57" s="6">
        <v>2.2391639866999999</v>
      </c>
      <c r="K57" s="6">
        <v>3.4807956849999999</v>
      </c>
      <c r="L57" s="6" t="s">
        <v>422</v>
      </c>
      <c r="M57" s="6">
        <v>12.520122089999999</v>
      </c>
      <c r="N57" s="6">
        <v>0.51918009957</v>
      </c>
      <c r="O57" s="6">
        <v>1.9452054143000001E-2</v>
      </c>
      <c r="P57" s="6">
        <v>0.23474071569999999</v>
      </c>
      <c r="Q57" s="6" t="s">
        <v>423</v>
      </c>
      <c r="R57" s="6" t="s">
        <v>423</v>
      </c>
      <c r="S57" s="6" t="s">
        <v>423</v>
      </c>
      <c r="T57" s="6" t="s">
        <v>423</v>
      </c>
      <c r="U57" s="6" t="s">
        <v>423</v>
      </c>
      <c r="V57" s="6" t="s">
        <v>423</v>
      </c>
      <c r="W57" s="6">
        <v>1.1957305060000001</v>
      </c>
      <c r="X57" s="6">
        <v>2.1141622109999999E-5</v>
      </c>
      <c r="Y57" s="6">
        <v>5.6906199513000004E-4</v>
      </c>
      <c r="Z57" s="6">
        <v>2.5546126717E-5</v>
      </c>
      <c r="AA57" s="6">
        <v>1.409441474E-4</v>
      </c>
      <c r="AB57" s="6">
        <v>7.5669389136000004E-4</v>
      </c>
      <c r="AC57" s="6">
        <v>0.53194347302</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4.0317132123999997</v>
      </c>
      <c r="F58" s="6" t="s">
        <v>422</v>
      </c>
      <c r="G58" s="6">
        <v>1.935867462</v>
      </c>
      <c r="H58" s="6">
        <v>1.332E-2</v>
      </c>
      <c r="I58" s="6">
        <v>0.47295334578999998</v>
      </c>
      <c r="J58" s="6">
        <v>0.87460362895999999</v>
      </c>
      <c r="K58" s="6">
        <v>1.6979927792</v>
      </c>
      <c r="L58" s="6" t="s">
        <v>422</v>
      </c>
      <c r="M58" s="6">
        <v>1.3650715878999999</v>
      </c>
      <c r="N58" s="6">
        <v>7.8664452268999998E-4</v>
      </c>
      <c r="O58" s="6">
        <v>2.4048595149999999E-4</v>
      </c>
      <c r="P58" s="6">
        <v>2.7318499369999999E-2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3.0836068275000001</v>
      </c>
      <c r="F59" s="6">
        <v>0.35064402672</v>
      </c>
      <c r="G59" s="6">
        <v>0.86908087128</v>
      </c>
      <c r="H59" s="6" t="s">
        <v>422</v>
      </c>
      <c r="I59" s="6">
        <v>0.49249893621000002</v>
      </c>
      <c r="J59" s="6">
        <v>0.52520613361000001</v>
      </c>
      <c r="K59" s="6">
        <v>0.9312330821</v>
      </c>
      <c r="L59" s="6" t="s">
        <v>422</v>
      </c>
      <c r="M59" s="6">
        <v>0.20601066145999999</v>
      </c>
      <c r="N59" s="6">
        <v>5.7828855426000003E-4</v>
      </c>
      <c r="O59" s="6">
        <v>6.5400554990999995E-4</v>
      </c>
      <c r="P59" s="6">
        <v>1.7263475008E-2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0.656456546728997</v>
      </c>
      <c r="F60" s="6">
        <v>0.34803682685216902</v>
      </c>
      <c r="G60" s="6">
        <v>4.0911716088759299E-2</v>
      </c>
      <c r="H60" s="6">
        <v>1.01834883023712</v>
      </c>
      <c r="I60" s="6">
        <v>8.1018981927428797</v>
      </c>
      <c r="J60" s="6">
        <v>21.483224684724998</v>
      </c>
      <c r="K60" s="6">
        <v>41.343953707051398</v>
      </c>
      <c r="L60" s="6" t="s">
        <v>422</v>
      </c>
      <c r="M60" s="6">
        <v>0.49875827723715899</v>
      </c>
      <c r="N60" s="6">
        <v>43.717073623336198</v>
      </c>
      <c r="O60" s="6">
        <v>2.0203329157611698</v>
      </c>
      <c r="P60" s="6">
        <v>2.3280061023249601E-2</v>
      </c>
      <c r="Q60" s="6" t="s">
        <v>423</v>
      </c>
      <c r="R60" s="6" t="s">
        <v>423</v>
      </c>
      <c r="S60" s="6" t="s">
        <v>423</v>
      </c>
      <c r="T60" s="6" t="s">
        <v>423</v>
      </c>
      <c r="U60" s="6" t="s">
        <v>423</v>
      </c>
      <c r="V60" s="6" t="s">
        <v>423</v>
      </c>
      <c r="W60" s="6">
        <v>5.7379647163711203E-3</v>
      </c>
      <c r="X60" s="6" t="s">
        <v>422</v>
      </c>
      <c r="Y60" s="6" t="s">
        <v>422</v>
      </c>
      <c r="Z60" s="6" t="s">
        <v>422</v>
      </c>
      <c r="AA60" s="6" t="s">
        <v>422</v>
      </c>
      <c r="AB60" s="6" t="s">
        <v>422</v>
      </c>
      <c r="AC60" s="6">
        <v>2.3732E-2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376.18761681181201</v>
      </c>
      <c r="J61" s="6">
        <v>1880.93808403906</v>
      </c>
      <c r="K61" s="6">
        <v>6269.7936134748697</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6.9240944166000004E-2</v>
      </c>
      <c r="F63" s="6">
        <v>0.19175191959999999</v>
      </c>
      <c r="G63" s="6">
        <v>0.59711090064000005</v>
      </c>
      <c r="H63" s="6">
        <v>0.20928617212</v>
      </c>
      <c r="I63" s="6">
        <v>7.3043899720000001</v>
      </c>
      <c r="J63" s="6">
        <v>14.691676212000001</v>
      </c>
      <c r="K63" s="6">
        <v>45.969489168999999</v>
      </c>
      <c r="L63" s="6" t="s">
        <v>422</v>
      </c>
      <c r="M63" s="6">
        <v>3.2473839313999999</v>
      </c>
      <c r="N63" s="6" t="s">
        <v>422</v>
      </c>
      <c r="O63" s="6" t="s">
        <v>422</v>
      </c>
      <c r="P63" s="6" t="s">
        <v>422</v>
      </c>
      <c r="Q63" s="6" t="s">
        <v>423</v>
      </c>
      <c r="R63" s="6" t="s">
        <v>423</v>
      </c>
      <c r="S63" s="6" t="s">
        <v>423</v>
      </c>
      <c r="T63" s="6" t="s">
        <v>423</v>
      </c>
      <c r="U63" s="6" t="s">
        <v>423</v>
      </c>
      <c r="V63" s="6" t="s">
        <v>423</v>
      </c>
      <c r="W63" s="6">
        <v>1.401E-2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19.626858467000002</v>
      </c>
      <c r="F70" s="6">
        <v>11.906361394999999</v>
      </c>
      <c r="G70" s="6">
        <v>14.061586930000001</v>
      </c>
      <c r="H70" s="6">
        <v>10.405163029000001</v>
      </c>
      <c r="I70" s="6">
        <v>0.89615432071000001</v>
      </c>
      <c r="J70" s="6">
        <v>2.0237411752000001</v>
      </c>
      <c r="K70" s="6">
        <v>3.1850436909000002</v>
      </c>
      <c r="L70" s="6" t="s">
        <v>422</v>
      </c>
      <c r="M70" s="6">
        <v>13.906955358999999</v>
      </c>
      <c r="N70" s="6">
        <v>1.9854196269E-2</v>
      </c>
      <c r="O70" s="6">
        <v>1.9356943387999999E-3</v>
      </c>
      <c r="P70" s="6">
        <v>2.6140011460000001E-2</v>
      </c>
      <c r="Q70" s="6" t="s">
        <v>423</v>
      </c>
      <c r="R70" s="6" t="s">
        <v>423</v>
      </c>
      <c r="S70" s="6" t="s">
        <v>423</v>
      </c>
      <c r="T70" s="6" t="s">
        <v>423</v>
      </c>
      <c r="U70" s="6" t="s">
        <v>423</v>
      </c>
      <c r="V70" s="6" t="s">
        <v>423</v>
      </c>
      <c r="W70" s="6">
        <v>0.16581868227999999</v>
      </c>
      <c r="X70" s="6">
        <v>1.6517101882000001E-3</v>
      </c>
      <c r="Y70" s="6">
        <v>8.1878355203000002E-3</v>
      </c>
      <c r="Z70" s="6">
        <v>3.6861816229E-3</v>
      </c>
      <c r="AA70" s="6">
        <v>2.6220829084000002E-3</v>
      </c>
      <c r="AB70" s="6">
        <v>1.6147810240000001E-2</v>
      </c>
      <c r="AC70" s="6">
        <v>6.1398944816E-4</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4.5598102271999998</v>
      </c>
      <c r="F72" s="6">
        <v>1.0970953482000001</v>
      </c>
      <c r="G72" s="6">
        <v>17.658222165000002</v>
      </c>
      <c r="H72" s="6">
        <v>9.2946000000000001E-2</v>
      </c>
      <c r="I72" s="6">
        <v>3.5295539412000001</v>
      </c>
      <c r="J72" s="6">
        <v>7.2550761362999996</v>
      </c>
      <c r="K72" s="6">
        <v>17.295322597999998</v>
      </c>
      <c r="L72" s="6" t="s">
        <v>422</v>
      </c>
      <c r="M72" s="6">
        <v>32.498374781999999</v>
      </c>
      <c r="N72" s="6">
        <v>4.8431071879000003</v>
      </c>
      <c r="O72" s="6">
        <v>0.22947163178999999</v>
      </c>
      <c r="P72" s="6">
        <v>0.67675259154</v>
      </c>
      <c r="Q72" s="6" t="s">
        <v>423</v>
      </c>
      <c r="R72" s="6" t="s">
        <v>423</v>
      </c>
      <c r="S72" s="6" t="s">
        <v>423</v>
      </c>
      <c r="T72" s="6" t="s">
        <v>423</v>
      </c>
      <c r="U72" s="6" t="s">
        <v>423</v>
      </c>
      <c r="V72" s="6" t="s">
        <v>423</v>
      </c>
      <c r="W72" s="6">
        <v>1.2774859602999999</v>
      </c>
      <c r="X72" s="6">
        <v>9.8426521544000001E-2</v>
      </c>
      <c r="Y72" s="6">
        <v>0.10394135979999999</v>
      </c>
      <c r="Z72" s="6">
        <v>5.9268835366E-2</v>
      </c>
      <c r="AA72" s="6">
        <v>3.6358198591999999E-2</v>
      </c>
      <c r="AB72" s="6">
        <v>0.2979949153</v>
      </c>
      <c r="AC72" s="6">
        <v>0.76080031309999996</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0.12674072731</v>
      </c>
      <c r="F73" s="6">
        <v>0.53383178529999997</v>
      </c>
      <c r="G73" s="6">
        <v>5.5313994813999998E-2</v>
      </c>
      <c r="H73" s="6" t="s">
        <v>422</v>
      </c>
      <c r="I73" s="6">
        <v>5.5091963348000004</v>
      </c>
      <c r="J73" s="6">
        <v>6.0633660668999996</v>
      </c>
      <c r="K73" s="6">
        <v>6.4638620918000003</v>
      </c>
      <c r="L73" s="6" t="s">
        <v>422</v>
      </c>
      <c r="M73" s="6">
        <v>52.323555554999999</v>
      </c>
      <c r="N73" s="6">
        <v>0.55361455831999995</v>
      </c>
      <c r="O73" s="6" t="s">
        <v>422</v>
      </c>
      <c r="P73" s="6" t="s">
        <v>422</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0.75934257053999998</v>
      </c>
      <c r="F74" s="6">
        <v>0.86663636205000005</v>
      </c>
      <c r="G74" s="6">
        <v>58.515800615000003</v>
      </c>
      <c r="H74" s="6">
        <v>7.9494711213999994E-2</v>
      </c>
      <c r="I74" s="6">
        <v>5.4763947133000004</v>
      </c>
      <c r="J74" s="6">
        <v>6.9059469127000002</v>
      </c>
      <c r="K74" s="6">
        <v>10.849642965999999</v>
      </c>
      <c r="L74" s="6" t="s">
        <v>422</v>
      </c>
      <c r="M74" s="6">
        <v>366.68939397999998</v>
      </c>
      <c r="N74" s="6" t="s">
        <v>422</v>
      </c>
      <c r="O74" s="6" t="s">
        <v>422</v>
      </c>
      <c r="P74" s="6">
        <v>1.9497839938999999E-2</v>
      </c>
      <c r="Q74" s="6" t="s">
        <v>423</v>
      </c>
      <c r="R74" s="6" t="s">
        <v>423</v>
      </c>
      <c r="S74" s="6" t="s">
        <v>423</v>
      </c>
      <c r="T74" s="6" t="s">
        <v>423</v>
      </c>
      <c r="U74" s="6" t="s">
        <v>423</v>
      </c>
      <c r="V74" s="6" t="s">
        <v>423</v>
      </c>
      <c r="W74" s="6">
        <v>0.59560927171</v>
      </c>
      <c r="X74" s="6">
        <v>9.5071081487000004</v>
      </c>
      <c r="Y74" s="6">
        <v>18.527746911000001</v>
      </c>
      <c r="Z74" s="6">
        <v>5.9458253902999996</v>
      </c>
      <c r="AA74" s="6">
        <v>5.478683749</v>
      </c>
      <c r="AB74" s="6">
        <v>39.459364198999999</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0.68970373381000005</v>
      </c>
      <c r="F80" s="6">
        <v>2.8989017849000001E-2</v>
      </c>
      <c r="G80" s="6">
        <v>562.67665087</v>
      </c>
      <c r="H80" s="6">
        <v>0.33656933613000001</v>
      </c>
      <c r="I80" s="6">
        <v>2.2483199306000001</v>
      </c>
      <c r="J80" s="6">
        <v>3.4980546141</v>
      </c>
      <c r="K80" s="6">
        <v>5.8951982442000004</v>
      </c>
      <c r="L80" s="6" t="s">
        <v>422</v>
      </c>
      <c r="M80" s="6">
        <v>0.22604758523999999</v>
      </c>
      <c r="N80" s="6">
        <v>158.88001109999999</v>
      </c>
      <c r="O80" s="6">
        <v>17.134630224999999</v>
      </c>
      <c r="P80" s="6">
        <v>0.99100524371999998</v>
      </c>
      <c r="Q80" s="6" t="s">
        <v>423</v>
      </c>
      <c r="R80" s="6" t="s">
        <v>423</v>
      </c>
      <c r="S80" s="6" t="s">
        <v>423</v>
      </c>
      <c r="T80" s="6" t="s">
        <v>423</v>
      </c>
      <c r="U80" s="6" t="s">
        <v>423</v>
      </c>
      <c r="V80" s="6" t="s">
        <v>423</v>
      </c>
      <c r="W80" s="6">
        <v>1.5644650706000001</v>
      </c>
      <c r="X80" s="6" t="s">
        <v>422</v>
      </c>
      <c r="Y80" s="6">
        <v>2.2734964566E-4</v>
      </c>
      <c r="Z80" s="6">
        <v>1.2850197363E-4</v>
      </c>
      <c r="AA80" s="6" t="s">
        <v>422</v>
      </c>
      <c r="AB80" s="6">
        <v>3.5585161930000003E-4</v>
      </c>
      <c r="AC80" s="6">
        <v>2.6511746303999999</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158.14198859072201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6.4826351472116599</v>
      </c>
      <c r="G83" s="6">
        <v>0.11300916896425001</v>
      </c>
      <c r="H83" s="6" t="s">
        <v>422</v>
      </c>
      <c r="I83" s="6">
        <v>1.4662485766571001</v>
      </c>
      <c r="J83" s="6">
        <v>7.3475804547337997</v>
      </c>
      <c r="K83" s="6">
        <v>36.661632297897299</v>
      </c>
      <c r="L83" s="6" t="s">
        <v>422</v>
      </c>
      <c r="M83" s="6">
        <v>0.47156202238850098</v>
      </c>
      <c r="N83" s="6">
        <v>0.321433729764105</v>
      </c>
      <c r="O83" s="6">
        <v>6.4100947752032296E-3</v>
      </c>
      <c r="P83" s="6">
        <v>5.9057529967753803E-3</v>
      </c>
      <c r="Q83" s="6" t="s">
        <v>423</v>
      </c>
      <c r="R83" s="6" t="s">
        <v>423</v>
      </c>
      <c r="S83" s="6" t="s">
        <v>423</v>
      </c>
      <c r="T83" s="6" t="s">
        <v>423</v>
      </c>
      <c r="U83" s="6" t="s">
        <v>423</v>
      </c>
      <c r="V83" s="6" t="s">
        <v>423</v>
      </c>
      <c r="W83" s="6">
        <v>5.8660304787125197E-3</v>
      </c>
      <c r="X83" s="6">
        <v>2.11732617027822E-3</v>
      </c>
      <c r="Y83" s="6">
        <v>7.4106415959737902E-3</v>
      </c>
      <c r="Z83" s="6">
        <v>2.62901332809546E-3</v>
      </c>
      <c r="AA83" s="6">
        <v>2.11732617027822E-3</v>
      </c>
      <c r="AB83" s="6">
        <v>1.42743072646257E-2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89.050949654594305</v>
      </c>
      <c r="G85" s="6" t="s">
        <v>422</v>
      </c>
      <c r="H85" s="6" t="s">
        <v>422</v>
      </c>
      <c r="I85" s="6">
        <v>8.1599999999999999E-4</v>
      </c>
      <c r="J85" s="6">
        <v>4.7999999999999996E-3</v>
      </c>
      <c r="K85" s="6">
        <v>5.9617834394904397E-3</v>
      </c>
      <c r="L85" s="6" t="s">
        <v>422</v>
      </c>
      <c r="M85" s="6" t="s">
        <v>422</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109.856847336895</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0.30452220109976602</v>
      </c>
      <c r="G87" s="6" t="s">
        <v>422</v>
      </c>
      <c r="H87" s="6" t="s">
        <v>422</v>
      </c>
      <c r="I87" s="6">
        <v>2.6740000000000002E-3</v>
      </c>
      <c r="J87" s="6">
        <v>1.614E-3</v>
      </c>
      <c r="K87" s="6">
        <v>3.1289999999999998E-3</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9.8186743716E-6</v>
      </c>
      <c r="F88" s="6">
        <v>1.3186292347999999</v>
      </c>
      <c r="G88" s="6" t="s">
        <v>422</v>
      </c>
      <c r="H88" s="6">
        <v>1.833E-3</v>
      </c>
      <c r="I88" s="6">
        <v>2.9093154427000001E-2</v>
      </c>
      <c r="J88" s="6">
        <v>4.7010291183E-2</v>
      </c>
      <c r="K88" s="6">
        <v>5.0960433780000002E-2</v>
      </c>
      <c r="L88" s="6" t="s">
        <v>422</v>
      </c>
      <c r="M88" s="6">
        <v>1.0647146896999999E-5</v>
      </c>
      <c r="N88" s="6">
        <v>0.22398436091000001</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34.932765789958601</v>
      </c>
      <c r="G89" s="6">
        <v>0</v>
      </c>
      <c r="H89" s="6">
        <v>5.4861643535049599E-5</v>
      </c>
      <c r="I89" s="6">
        <v>1.14093615842307E-2</v>
      </c>
      <c r="J89" s="6">
        <v>1.4253711028432099E-2</v>
      </c>
      <c r="K89" s="6">
        <v>2.6213667248243099E-2</v>
      </c>
      <c r="L89" s="6" t="s">
        <v>422</v>
      </c>
      <c r="M89" s="6">
        <v>0</v>
      </c>
      <c r="N89" s="6">
        <v>1.66705094572071E-4</v>
      </c>
      <c r="O89" s="6">
        <v>3.3193492282049399E-5</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14.681019142</v>
      </c>
      <c r="F92" s="6">
        <v>16.441417157</v>
      </c>
      <c r="G92" s="6">
        <v>9.9067668637999997</v>
      </c>
      <c r="H92" s="6">
        <v>1.6265238633000001</v>
      </c>
      <c r="I92" s="6">
        <v>7.5522347804000001</v>
      </c>
      <c r="J92" s="6">
        <v>9.9672133591000005</v>
      </c>
      <c r="K92" s="6">
        <v>13.436272212</v>
      </c>
      <c r="L92" s="6" t="s">
        <v>422</v>
      </c>
      <c r="M92" s="6">
        <v>38.306058839999999</v>
      </c>
      <c r="N92" s="6">
        <v>1.0978641505</v>
      </c>
      <c r="O92" s="6">
        <v>0.15931236087</v>
      </c>
      <c r="P92" s="6">
        <v>2.8686279206999999E-2</v>
      </c>
      <c r="Q92" s="6" t="s">
        <v>423</v>
      </c>
      <c r="R92" s="6" t="s">
        <v>423</v>
      </c>
      <c r="S92" s="6" t="s">
        <v>423</v>
      </c>
      <c r="T92" s="6" t="s">
        <v>423</v>
      </c>
      <c r="U92" s="6" t="s">
        <v>423</v>
      </c>
      <c r="V92" s="6" t="s">
        <v>423</v>
      </c>
      <c r="W92" s="6">
        <v>1.5641489506999999</v>
      </c>
      <c r="X92" s="6">
        <v>6.2691200389000001E-2</v>
      </c>
      <c r="Y92" s="6">
        <v>3.162352274E-2</v>
      </c>
      <c r="Z92" s="6">
        <v>3.0407233403999999E-2</v>
      </c>
      <c r="AA92" s="6">
        <v>2.1860358730000001E-2</v>
      </c>
      <c r="AB92" s="6">
        <v>0.14658231526000001</v>
      </c>
      <c r="AC92" s="6">
        <v>0.16078013762000001</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0.24000999284999999</v>
      </c>
      <c r="F93" s="6">
        <v>23.019881761078899</v>
      </c>
      <c r="G93" s="6">
        <v>3.6576655276999999E-2</v>
      </c>
      <c r="H93" s="6">
        <v>0.22426056391999999</v>
      </c>
      <c r="I93" s="6">
        <v>18.475514183826501</v>
      </c>
      <c r="J93" s="6">
        <v>20.460323171758901</v>
      </c>
      <c r="K93" s="6">
        <v>21.233279947558898</v>
      </c>
      <c r="L93" s="6" t="s">
        <v>422</v>
      </c>
      <c r="M93" s="6">
        <v>8.4781450572581392</v>
      </c>
      <c r="N93" s="6" t="s">
        <v>422</v>
      </c>
      <c r="O93" s="6" t="s">
        <v>422</v>
      </c>
      <c r="P93" s="6">
        <v>6.2400107951999996E-7</v>
      </c>
      <c r="Q93" s="6" t="s">
        <v>423</v>
      </c>
      <c r="R93" s="6" t="s">
        <v>423</v>
      </c>
      <c r="S93" s="6" t="s">
        <v>423</v>
      </c>
      <c r="T93" s="6" t="s">
        <v>423</v>
      </c>
      <c r="U93" s="6" t="s">
        <v>423</v>
      </c>
      <c r="V93" s="6" t="s">
        <v>423</v>
      </c>
      <c r="W93" s="6" t="s">
        <v>422</v>
      </c>
      <c r="X93" s="6">
        <v>0.12900380028966801</v>
      </c>
      <c r="Y93" s="6" t="s">
        <v>422</v>
      </c>
      <c r="Z93" s="6" t="s">
        <v>422</v>
      </c>
      <c r="AA93" s="6" t="s">
        <v>422</v>
      </c>
      <c r="AB93" s="6">
        <v>0.12900380028966801</v>
      </c>
      <c r="AC93" s="6">
        <v>4.1489138443E-5</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0.60324393098999995</v>
      </c>
      <c r="F94" s="6">
        <v>31.649345274000002</v>
      </c>
      <c r="G94" s="6">
        <v>0.69439232111000004</v>
      </c>
      <c r="H94" s="6">
        <v>5.7291797779000002E-2</v>
      </c>
      <c r="I94" s="6">
        <v>0.98348805379000004</v>
      </c>
      <c r="J94" s="6">
        <v>1.3279921457999999</v>
      </c>
      <c r="K94" s="6">
        <v>1.9651153938999999</v>
      </c>
      <c r="L94" s="6" t="s">
        <v>422</v>
      </c>
      <c r="M94" s="6">
        <v>4.3204809402000004</v>
      </c>
      <c r="N94" s="6">
        <v>9.0727303341999992</v>
      </c>
      <c r="O94" s="6">
        <v>0.35454321326999999</v>
      </c>
      <c r="P94" s="6">
        <v>3.8905383735999999E-2</v>
      </c>
      <c r="Q94" s="6" t="s">
        <v>423</v>
      </c>
      <c r="R94" s="6" t="s">
        <v>423</v>
      </c>
      <c r="S94" s="6" t="s">
        <v>423</v>
      </c>
      <c r="T94" s="6" t="s">
        <v>423</v>
      </c>
      <c r="U94" s="6" t="s">
        <v>423</v>
      </c>
      <c r="V94" s="6" t="s">
        <v>423</v>
      </c>
      <c r="W94" s="6">
        <v>0.28923793652000002</v>
      </c>
      <c r="X94" s="6">
        <v>1.2342620598000001E-3</v>
      </c>
      <c r="Y94" s="6">
        <v>8.0306239304999999E-4</v>
      </c>
      <c r="Z94" s="6">
        <v>2.8916689980000001E-4</v>
      </c>
      <c r="AA94" s="6">
        <v>4.5643800340000001E-6</v>
      </c>
      <c r="AB94" s="6">
        <v>2.3310557326999999E-3</v>
      </c>
      <c r="AC94" s="6" t="s">
        <v>422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7.8211834588000004E-2</v>
      </c>
      <c r="F95" s="6">
        <v>44.943200115000003</v>
      </c>
      <c r="G95" s="6">
        <v>0.28544364094000002</v>
      </c>
      <c r="H95" s="6">
        <v>6.1143505079E-3</v>
      </c>
      <c r="I95" s="6">
        <v>3.0682423306</v>
      </c>
      <c r="J95" s="6">
        <v>5.8722121571999999</v>
      </c>
      <c r="K95" s="6">
        <v>11.842297954999999</v>
      </c>
      <c r="L95" s="6" t="s">
        <v>422</v>
      </c>
      <c r="M95" s="6">
        <v>4.7087609595000002</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t="s">
        <v>422</v>
      </c>
      <c r="G98" s="6" t="s">
        <v>422</v>
      </c>
      <c r="H98" s="6" t="s">
        <v>422</v>
      </c>
      <c r="I98" s="6">
        <v>5.2716486E-2</v>
      </c>
      <c r="J98" s="6">
        <v>0.118618586</v>
      </c>
      <c r="K98" s="6">
        <v>0.43892121871989898</v>
      </c>
      <c r="L98" s="6" t="s">
        <v>422</v>
      </c>
      <c r="M98" s="6" t="s">
        <v>422</v>
      </c>
      <c r="N98" s="6">
        <v>1.6020000000000001</v>
      </c>
      <c r="O98" s="6">
        <v>5.8999999999999997E-2</v>
      </c>
      <c r="P98" s="6">
        <v>1.812E-3</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32.674826629559298</v>
      </c>
      <c r="G99" s="6" t="s">
        <v>422</v>
      </c>
      <c r="H99" s="6">
        <v>54.248804209098701</v>
      </c>
      <c r="I99" s="6">
        <v>0.26152838407683898</v>
      </c>
      <c r="J99" s="6">
        <v>1.1768777283457801</v>
      </c>
      <c r="K99" s="6">
        <v>2.6152838407683898</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49.668661810268297</v>
      </c>
      <c r="G100" s="6" t="s">
        <v>422</v>
      </c>
      <c r="H100" s="6">
        <v>185.698469593434</v>
      </c>
      <c r="I100" s="6">
        <v>0.96246592068902104</v>
      </c>
      <c r="J100" s="6">
        <v>4.3310966431005999</v>
      </c>
      <c r="K100" s="6">
        <v>9.6246592068902093</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0.16395535</v>
      </c>
      <c r="G101" s="6" t="s">
        <v>422</v>
      </c>
      <c r="H101" s="6">
        <v>1.96710871351534</v>
      </c>
      <c r="I101" s="6">
        <v>5.6629393919999998E-3</v>
      </c>
      <c r="J101" s="6">
        <v>2.5483227264E-2</v>
      </c>
      <c r="K101" s="6">
        <v>5.662939392E-2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8.7009553999999998</v>
      </c>
      <c r="G102" s="6" t="s">
        <v>422</v>
      </c>
      <c r="H102" s="6">
        <v>47.631967943537298</v>
      </c>
      <c r="I102" s="6">
        <v>0.69024886163749499</v>
      </c>
      <c r="J102" s="6">
        <v>3.1061198773687302</v>
      </c>
      <c r="K102" s="6">
        <v>6.9024886163749501</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0.71235028079999996</v>
      </c>
      <c r="G103" s="6" t="s">
        <v>422</v>
      </c>
      <c r="H103" s="6">
        <v>2.8080670472774001</v>
      </c>
      <c r="I103" s="6">
        <v>8.0331002519040007E-3</v>
      </c>
      <c r="J103" s="6">
        <v>3.6148951133568002E-2</v>
      </c>
      <c r="K103" s="6">
        <v>8.0331002519040004E-2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0.10666733439999999</v>
      </c>
      <c r="G104" s="6" t="s">
        <v>422</v>
      </c>
      <c r="H104" s="6">
        <v>1.2595404800000001</v>
      </c>
      <c r="I104" s="6">
        <v>1.7056697180160001E-3</v>
      </c>
      <c r="J104" s="6">
        <v>7.6755137310719999E-3</v>
      </c>
      <c r="K104" s="6">
        <v>1.7056697180160001E-2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1.835321625</v>
      </c>
      <c r="G105" s="6" t="s">
        <v>422</v>
      </c>
      <c r="H105" s="6">
        <v>3.7694329133200402</v>
      </c>
      <c r="I105" s="6">
        <v>2.7208507856399999E-2</v>
      </c>
      <c r="J105" s="6">
        <v>0.1224382853538</v>
      </c>
      <c r="K105" s="6">
        <v>0.27208507856399999</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1.625673E-2</v>
      </c>
      <c r="G106" s="6" t="s">
        <v>422</v>
      </c>
      <c r="H106" s="6">
        <v>0.16367319999999999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9.6239198964000003</v>
      </c>
      <c r="G107" s="6" t="s">
        <v>422</v>
      </c>
      <c r="H107" s="6">
        <v>8.1850727332486208</v>
      </c>
      <c r="I107" s="6">
        <v>3.64857043823184E-2</v>
      </c>
      <c r="J107" s="6">
        <v>0.348272632740312</v>
      </c>
      <c r="K107" s="6">
        <v>1.45279441085959</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9.9964816200000008</v>
      </c>
      <c r="G108" s="6" t="s">
        <v>422</v>
      </c>
      <c r="H108" s="6">
        <v>9.6363843804695808</v>
      </c>
      <c r="I108" s="6">
        <v>9.0185369303172003E-2</v>
      </c>
      <c r="J108" s="6">
        <v>0.72968162436202799</v>
      </c>
      <c r="K108" s="6">
        <v>10.264734760688301</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3.8256577589999998</v>
      </c>
      <c r="G109" s="6" t="s">
        <v>422</v>
      </c>
      <c r="H109" s="6">
        <v>3.9376443949023301</v>
      </c>
      <c r="I109" s="6">
        <v>3.5119751024943198E-2</v>
      </c>
      <c r="J109" s="6">
        <v>0.284150712838177</v>
      </c>
      <c r="K109" s="6">
        <v>3.9972662075662599</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1.02756784093308</v>
      </c>
      <c r="G111" s="6" t="s">
        <v>422</v>
      </c>
      <c r="H111" s="6">
        <v>0.71281492018228598</v>
      </c>
      <c r="I111" s="6">
        <v>4.8093331265039999E-4</v>
      </c>
      <c r="J111" s="6">
        <v>2.1641999069268E-3</v>
      </c>
      <c r="K111" s="6">
        <v>4.8093331265039998E-3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122.30903507540501</v>
      </c>
      <c r="I112" s="6">
        <v>1.4990913419216001</v>
      </c>
      <c r="J112" s="6">
        <v>5.2468196967256002</v>
      </c>
      <c r="K112" s="6">
        <v>10.707795299440001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3.1942570189765598</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228.576446147209</v>
      </c>
      <c r="J118" s="6">
        <v>1142.8822307360499</v>
      </c>
      <c r="K118" s="6">
        <v>2285.7644614720898</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23.830649885856801</v>
      </c>
      <c r="J119" s="6">
        <v>119.153249429284</v>
      </c>
      <c r="K119" s="6">
        <v>262.13714874442502</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0.27614327579543901</v>
      </c>
      <c r="F120" s="6">
        <v>2.2548140487386799</v>
      </c>
      <c r="G120" s="6">
        <v>3.8922872761545699E-2</v>
      </c>
      <c r="H120" s="6">
        <v>4.0634124163491797E-3</v>
      </c>
      <c r="I120" s="6">
        <v>2.28362876867627</v>
      </c>
      <c r="J120" s="6">
        <v>12.9346468436968</v>
      </c>
      <c r="K120" s="6">
        <v>49.944278589305902</v>
      </c>
      <c r="L120" s="6" t="s">
        <v>422</v>
      </c>
      <c r="M120" s="6">
        <v>0.16148701915626201</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146.10215190385799</v>
      </c>
      <c r="J121" s="6">
        <v>306.81451899810298</v>
      </c>
      <c r="K121" s="6">
        <v>1461.02151903858</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1.1393960495815101E-2</v>
      </c>
      <c r="F125" s="6">
        <v>8.5442164161118797</v>
      </c>
      <c r="G125" s="6">
        <v>3.3576367496506301E-5</v>
      </c>
      <c r="H125" s="6" t="s">
        <v>422</v>
      </c>
      <c r="I125" s="6">
        <v>0.307536250715713</v>
      </c>
      <c r="J125" s="6">
        <v>1.3238733421322999</v>
      </c>
      <c r="K125" s="6">
        <v>4.0130247895764004</v>
      </c>
      <c r="L125" s="6" t="s">
        <v>422</v>
      </c>
      <c r="M125" s="6">
        <v>3.9838468206099799E-2</v>
      </c>
      <c r="N125" s="6">
        <v>1.4510827966022599E-2</v>
      </c>
      <c r="O125" s="6">
        <v>8.9650230249852303E-5</v>
      </c>
      <c r="P125" s="6">
        <v>0.15317156591100001</v>
      </c>
      <c r="Q125" s="6" t="s">
        <v>423</v>
      </c>
      <c r="R125" s="6" t="s">
        <v>423</v>
      </c>
      <c r="S125" s="6" t="s">
        <v>423</v>
      </c>
      <c r="T125" s="6" t="s">
        <v>423</v>
      </c>
      <c r="U125" s="6" t="s">
        <v>423</v>
      </c>
      <c r="V125" s="6" t="s">
        <v>423</v>
      </c>
      <c r="W125" s="6">
        <v>8.3937634182768697E-5</v>
      </c>
      <c r="X125" s="6" t="s">
        <v>422</v>
      </c>
      <c r="Y125" s="6" t="s">
        <v>422</v>
      </c>
      <c r="Z125" s="6" t="s">
        <v>422</v>
      </c>
      <c r="AA125" s="6" t="s">
        <v>422</v>
      </c>
      <c r="AB125" s="6" t="s">
        <v>422</v>
      </c>
      <c r="AC125" s="6">
        <v>1.9342490028778101E-3</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2.8109054646568499</v>
      </c>
      <c r="G126" s="6" t="s">
        <v>422</v>
      </c>
      <c r="H126" s="6">
        <v>2.1009525310439399</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2.7628086556339899</v>
      </c>
      <c r="F128" s="6">
        <v>1.4156486185361901</v>
      </c>
      <c r="G128" s="6">
        <v>0.419496374169259</v>
      </c>
      <c r="H128" s="6">
        <v>3.5757966556543702E-2</v>
      </c>
      <c r="I128" s="6">
        <v>0.621450333185388</v>
      </c>
      <c r="J128" s="6">
        <v>0.81344158712815795</v>
      </c>
      <c r="K128" s="6">
        <v>1.22637976178837</v>
      </c>
      <c r="L128" s="6" t="s">
        <v>422</v>
      </c>
      <c r="M128" s="6">
        <v>3.23230629780182</v>
      </c>
      <c r="N128" s="6">
        <v>0.48469358506699001</v>
      </c>
      <c r="O128" s="6">
        <v>2.8317786459479001E-2</v>
      </c>
      <c r="P128" s="6">
        <v>0.47811358774457902</v>
      </c>
      <c r="Q128" s="6" t="s">
        <v>423</v>
      </c>
      <c r="R128" s="6" t="s">
        <v>423</v>
      </c>
      <c r="S128" s="6" t="s">
        <v>423</v>
      </c>
      <c r="T128" s="6" t="s">
        <v>423</v>
      </c>
      <c r="U128" s="6" t="s">
        <v>423</v>
      </c>
      <c r="V128" s="6" t="s">
        <v>423</v>
      </c>
      <c r="W128" s="6">
        <v>18.5488871821969</v>
      </c>
      <c r="X128" s="6" t="s">
        <v>422</v>
      </c>
      <c r="Y128" s="6">
        <v>0</v>
      </c>
      <c r="Z128" s="6" t="s">
        <v>422</v>
      </c>
      <c r="AA128" s="6">
        <v>0</v>
      </c>
      <c r="AB128" s="6">
        <v>0</v>
      </c>
      <c r="AC128" s="6">
        <v>1.2457167509971201</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5.8172509286073502E-3</v>
      </c>
      <c r="F129" s="6">
        <v>2.7375584431967698E-4</v>
      </c>
      <c r="G129" s="6">
        <v>1.0885325567748601E-5</v>
      </c>
      <c r="H129" s="6">
        <v>1.42062348511755E-4</v>
      </c>
      <c r="I129" s="6">
        <v>1.2420358598089399E-4</v>
      </c>
      <c r="J129" s="6">
        <v>1.2420358598089399E-4</v>
      </c>
      <c r="K129" s="6">
        <v>1.2420358598089399E-4</v>
      </c>
      <c r="L129" s="6" t="s">
        <v>422</v>
      </c>
      <c r="M129" s="6">
        <v>3.8750938383802802E-3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6.1601999999999997E-2</v>
      </c>
      <c r="F130" s="6">
        <v>0.116522090254983</v>
      </c>
      <c r="G130" s="6">
        <v>1.9966746234257999E-6</v>
      </c>
      <c r="H130" s="6" t="s">
        <v>428</v>
      </c>
      <c r="I130" s="6">
        <v>1.4497169940746599E-2</v>
      </c>
      <c r="J130" s="6">
        <v>1.5465215266962099E-2</v>
      </c>
      <c r="K130" s="6">
        <v>2.46898469676342E-2</v>
      </c>
      <c r="L130" s="6" t="s">
        <v>422</v>
      </c>
      <c r="M130" s="6">
        <v>5.4274000000000003E-2</v>
      </c>
      <c r="N130" s="6">
        <v>1.8403155774018201</v>
      </c>
      <c r="O130" s="6">
        <v>4.4246460292428999E-2</v>
      </c>
      <c r="P130" s="6">
        <v>1.6603226180816E-2</v>
      </c>
      <c r="Q130" s="6" t="s">
        <v>423</v>
      </c>
      <c r="R130" s="6" t="s">
        <v>423</v>
      </c>
      <c r="S130" s="6" t="s">
        <v>423</v>
      </c>
      <c r="T130" s="6" t="s">
        <v>423</v>
      </c>
      <c r="U130" s="6" t="s">
        <v>423</v>
      </c>
      <c r="V130" s="6" t="s">
        <v>423</v>
      </c>
      <c r="W130" s="6">
        <v>0</v>
      </c>
      <c r="X130" s="6" t="s">
        <v>428</v>
      </c>
      <c r="Y130" s="6" t="s">
        <v>428</v>
      </c>
      <c r="Z130" s="6" t="s">
        <v>428</v>
      </c>
      <c r="AA130" s="6" t="s">
        <v>428</v>
      </c>
      <c r="AB130" s="6" t="s">
        <v>428</v>
      </c>
      <c r="AC130" s="6">
        <v>1.6053858378626701E-3</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0.35563893559999998</v>
      </c>
      <c r="F132" s="6">
        <v>0.1304710888</v>
      </c>
      <c r="G132" s="6">
        <v>1.488843473</v>
      </c>
      <c r="H132" s="6">
        <v>4.2087448E-2</v>
      </c>
      <c r="I132" s="6">
        <v>2.9461213600000002E-3</v>
      </c>
      <c r="J132" s="6">
        <v>1.0521862E-2</v>
      </c>
      <c r="K132" s="6">
        <v>0.10521862</v>
      </c>
      <c r="L132" s="6" t="s">
        <v>422</v>
      </c>
      <c r="M132" s="6">
        <v>1.746629092</v>
      </c>
      <c r="N132" s="6">
        <v>9.6801130400000004E-3</v>
      </c>
      <c r="O132" s="6">
        <v>4.4191820399999996E-3</v>
      </c>
      <c r="P132" s="6">
        <v>0.25967053997185902</v>
      </c>
      <c r="Q132" s="6" t="s">
        <v>423</v>
      </c>
      <c r="R132" s="6" t="s">
        <v>423</v>
      </c>
      <c r="S132" s="6" t="s">
        <v>423</v>
      </c>
      <c r="T132" s="6" t="s">
        <v>423</v>
      </c>
      <c r="U132" s="6" t="s">
        <v>423</v>
      </c>
      <c r="V132" s="6" t="s">
        <v>423</v>
      </c>
      <c r="W132" s="6">
        <v>1.4604344456000001E-3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1.6988158E-2</v>
      </c>
      <c r="F133" s="6">
        <v>1.8251739999999999E-3</v>
      </c>
      <c r="G133" s="6">
        <v>1.0361372400000001E-2</v>
      </c>
      <c r="H133" s="6" t="s">
        <v>422</v>
      </c>
      <c r="I133" s="6">
        <v>5.4131006704103198E-3</v>
      </c>
      <c r="J133" s="6">
        <v>5.4131006704103198E-3</v>
      </c>
      <c r="K133" s="6">
        <v>5.4131006704103302E-3</v>
      </c>
      <c r="L133" s="6" t="s">
        <v>422</v>
      </c>
      <c r="M133" s="6">
        <v>1.40398E-2</v>
      </c>
      <c r="N133" s="6">
        <v>4.2158417165792002E-3</v>
      </c>
      <c r="O133" s="6">
        <v>7.0688584673760004E-4</v>
      </c>
      <c r="P133" s="6">
        <v>0.20951841763664</v>
      </c>
      <c r="Q133" s="6" t="s">
        <v>423</v>
      </c>
      <c r="R133" s="6" t="s">
        <v>423</v>
      </c>
      <c r="S133" s="6" t="s">
        <v>423</v>
      </c>
      <c r="T133" s="6" t="s">
        <v>423</v>
      </c>
      <c r="U133" s="6" t="s">
        <v>423</v>
      </c>
      <c r="V133" s="6" t="s">
        <v>423</v>
      </c>
      <c r="W133" s="6">
        <v>2.3978630000000001</v>
      </c>
      <c r="X133" s="6">
        <v>1.85318885405832E-6</v>
      </c>
      <c r="Y133" s="6">
        <v>1.0125671058256799E-6</v>
      </c>
      <c r="Z133" s="6">
        <v>9.0430521400783996E-7</v>
      </c>
      <c r="AA133" s="6">
        <v>9.8072537293808E-7</v>
      </c>
      <c r="AB133" s="6">
        <v>4.7507865468299199E-6</v>
      </c>
      <c r="AC133" s="6">
        <v>2.1059700000000001E-2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0.78491299999999997</v>
      </c>
      <c r="F134" s="6">
        <v>2.58E-2</v>
      </c>
      <c r="G134" s="6">
        <v>5.2760000000000001E-2</v>
      </c>
      <c r="H134" s="6" t="s">
        <v>422</v>
      </c>
      <c r="I134" s="6">
        <v>4.7664300000000003E-3</v>
      </c>
      <c r="J134" s="6">
        <v>5.2311579999999996E-3</v>
      </c>
      <c r="K134" s="6">
        <v>3.0101080779944299E-2</v>
      </c>
      <c r="L134" s="6" t="s">
        <v>422</v>
      </c>
      <c r="M134" s="6">
        <v>3.3848999999999997E-2</v>
      </c>
      <c r="N134" s="6">
        <v>0.490319</v>
      </c>
      <c r="O134" s="6">
        <v>1.034E-3</v>
      </c>
      <c r="P134" s="6">
        <v>0.54520599999999997</v>
      </c>
      <c r="Q134" s="6" t="s">
        <v>423</v>
      </c>
      <c r="R134" s="6" t="s">
        <v>423</v>
      </c>
      <c r="S134" s="6" t="s">
        <v>423</v>
      </c>
      <c r="T134" s="6" t="s">
        <v>423</v>
      </c>
      <c r="U134" s="6" t="s">
        <v>423</v>
      </c>
      <c r="V134" s="6" t="s">
        <v>423</v>
      </c>
      <c r="W134" s="6">
        <v>9.1568999999999998E-2</v>
      </c>
      <c r="X134" s="6" t="s">
        <v>422</v>
      </c>
      <c r="Y134" s="6" t="s">
        <v>422</v>
      </c>
      <c r="Z134" s="6" t="s">
        <v>422</v>
      </c>
      <c r="AA134" s="6" t="s">
        <v>422</v>
      </c>
      <c r="AB134" s="6" t="s">
        <v>422</v>
      </c>
      <c r="AC134" s="6">
        <v>7.3417999999999997E-2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0.71833972583962902</v>
      </c>
      <c r="F135" s="6">
        <v>3.5916986291981399</v>
      </c>
      <c r="G135" s="6">
        <v>0.119723287639938</v>
      </c>
      <c r="H135" s="6">
        <v>7.6622904089560406E-2</v>
      </c>
      <c r="I135" s="6">
        <v>1.91557260223901</v>
      </c>
      <c r="J135" s="6">
        <v>1.91557260223901</v>
      </c>
      <c r="K135" s="6">
        <v>1.91557260223901</v>
      </c>
      <c r="L135" s="6" t="s">
        <v>422</v>
      </c>
      <c r="M135" s="6">
        <v>10.0567561617548</v>
      </c>
      <c r="N135" s="6" t="s">
        <v>422</v>
      </c>
      <c r="O135" s="6" t="s">
        <v>422</v>
      </c>
      <c r="P135" s="6">
        <v>0.17317794867247799</v>
      </c>
      <c r="Q135" s="6" t="s">
        <v>423</v>
      </c>
      <c r="R135" s="6" t="s">
        <v>423</v>
      </c>
      <c r="S135" s="6" t="s">
        <v>423</v>
      </c>
      <c r="T135" s="6" t="s">
        <v>423</v>
      </c>
      <c r="U135" s="6" t="s">
        <v>423</v>
      </c>
      <c r="V135" s="6" t="s">
        <v>423</v>
      </c>
      <c r="W135" s="6">
        <v>17.355087776285401</v>
      </c>
      <c r="X135" s="6">
        <v>0.16326017582552199</v>
      </c>
      <c r="Y135" s="6">
        <v>0.21610765287205599</v>
      </c>
      <c r="Z135" s="6">
        <v>7.8500941823242104E-2</v>
      </c>
      <c r="AA135" s="6">
        <v>0.14827696816561001</v>
      </c>
      <c r="AB135" s="6">
        <v>0.60614573868642996</v>
      </c>
      <c r="AC135" s="6">
        <v>4.1120095657522597</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4.3283217211298401E-2</v>
      </c>
      <c r="F136" s="6">
        <v>0.38497665024855499</v>
      </c>
      <c r="G136" s="6">
        <v>2.6248251703028198E-2</v>
      </c>
      <c r="H136" s="6">
        <v>4.2378717341004304</v>
      </c>
      <c r="I136" s="6">
        <v>9.6004843363979801E-3</v>
      </c>
      <c r="J136" s="6">
        <v>9.9151406748901102E-3</v>
      </c>
      <c r="K136" s="6">
        <v>3.9728460748852702E-3</v>
      </c>
      <c r="L136" s="6" t="s">
        <v>422</v>
      </c>
      <c r="M136" s="6">
        <v>3.37328859947021E-4</v>
      </c>
      <c r="N136" s="6">
        <v>8.0782025648995799E-5</v>
      </c>
      <c r="O136" s="6">
        <v>1.18270046424883E-6</v>
      </c>
      <c r="P136" s="6">
        <v>9.5075940550000002E-2</v>
      </c>
      <c r="Q136" s="6" t="s">
        <v>423</v>
      </c>
      <c r="R136" s="6" t="s">
        <v>423</v>
      </c>
      <c r="S136" s="6" t="s">
        <v>423</v>
      </c>
      <c r="T136" s="6" t="s">
        <v>423</v>
      </c>
      <c r="U136" s="6" t="s">
        <v>423</v>
      </c>
      <c r="V136" s="6" t="s">
        <v>423</v>
      </c>
      <c r="W136" s="6">
        <v>0</v>
      </c>
      <c r="X136" s="6" t="s">
        <v>422</v>
      </c>
      <c r="Y136" s="6" t="s">
        <v>422</v>
      </c>
      <c r="Z136" s="6" t="s">
        <v>422</v>
      </c>
      <c r="AA136" s="6" t="s">
        <v>422</v>
      </c>
      <c r="AB136" s="6" t="s">
        <v>422</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3.1809097450169899E-3</v>
      </c>
      <c r="G139" s="6">
        <v>3.3253765742036398E-9</v>
      </c>
      <c r="H139" s="6" t="s">
        <v>422</v>
      </c>
      <c r="I139" s="6">
        <v>8.8300592534288696E-6</v>
      </c>
      <c r="J139" s="6">
        <v>1.6784733037886699E-5</v>
      </c>
      <c r="K139" s="6">
        <v>7.7314217693139195E-4</v>
      </c>
      <c r="L139" s="6" t="s">
        <v>422</v>
      </c>
      <c r="M139" s="6" t="s">
        <v>422</v>
      </c>
      <c r="N139" s="6">
        <v>1.21674225981781E-2</v>
      </c>
      <c r="O139" s="6">
        <v>2.9253970757100198E-4</v>
      </c>
      <c r="P139" s="6">
        <v>1.09773819183955E-4</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v>1.06141621373345E-5</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1.45479063475736</v>
      </c>
      <c r="F140" s="6">
        <v>4.3313455768864904</v>
      </c>
      <c r="G140" s="6">
        <v>2.9202640683327199E-2</v>
      </c>
      <c r="H140" s="6">
        <v>0.69511410428936105</v>
      </c>
      <c r="I140" s="6">
        <v>356.84517104594602</v>
      </c>
      <c r="J140" s="6">
        <v>3417.6190288609901</v>
      </c>
      <c r="K140" s="6">
        <v>12438.8509610049</v>
      </c>
      <c r="L140" s="6" t="s">
        <v>422</v>
      </c>
      <c r="M140" s="6">
        <v>85.217630912813704</v>
      </c>
      <c r="N140" s="6">
        <v>0</v>
      </c>
      <c r="O140" s="6">
        <v>0</v>
      </c>
      <c r="P140" s="6">
        <v>0.56478259234582195</v>
      </c>
      <c r="Q140" s="6" t="s">
        <v>423</v>
      </c>
      <c r="R140" s="6" t="s">
        <v>423</v>
      </c>
      <c r="S140" s="6" t="s">
        <v>423</v>
      </c>
      <c r="T140" s="6" t="s">
        <v>423</v>
      </c>
      <c r="U140" s="6" t="s">
        <v>423</v>
      </c>
      <c r="V140" s="6" t="s">
        <v>423</v>
      </c>
      <c r="W140" s="6">
        <v>1.57217048239776</v>
      </c>
      <c r="X140" s="6">
        <v>0.58170307848717095</v>
      </c>
      <c r="Y140" s="6">
        <v>3.9304262059944001E-2</v>
      </c>
      <c r="Z140" s="6">
        <v>7.0747671707899196E-2</v>
      </c>
      <c r="AA140" s="6">
        <v>1.3363449100381</v>
      </c>
      <c r="AB140" s="6">
        <v>2.02809992229311</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2050.9837519754183</v>
      </c>
      <c r="F141" s="20">
        <f t="shared" ref="F141:AD141" si="0">SUM(F14:F140)</f>
        <v>2124.9148387203345</v>
      </c>
      <c r="G141" s="20">
        <f t="shared" si="0"/>
        <v>1651.2963661056522</v>
      </c>
      <c r="H141" s="20">
        <f t="shared" si="0"/>
        <v>481.71539948684512</v>
      </c>
      <c r="I141" s="20">
        <f t="shared" si="0"/>
        <v>1397.1248012606877</v>
      </c>
      <c r="J141" s="20">
        <f t="shared" si="0"/>
        <v>7236.4125194819208</v>
      </c>
      <c r="K141" s="20">
        <f t="shared" si="0"/>
        <v>23320.821701677727</v>
      </c>
      <c r="L141" s="20">
        <f t="shared" si="0"/>
        <v>0</v>
      </c>
      <c r="M141" s="20">
        <f t="shared" si="0"/>
        <v>6579.1275915008619</v>
      </c>
      <c r="N141" s="20">
        <f t="shared" si="0"/>
        <v>247.78219461740335</v>
      </c>
      <c r="O141" s="20">
        <f t="shared" si="0"/>
        <v>22.683400922084179</v>
      </c>
      <c r="P141" s="20">
        <f t="shared" si="0"/>
        <v>7.1246821528637376</v>
      </c>
      <c r="Q141" s="20">
        <f t="shared" si="0"/>
        <v>0</v>
      </c>
      <c r="R141" s="20">
        <f>SUM(R14:R140)</f>
        <v>0</v>
      </c>
      <c r="S141" s="20">
        <f t="shared" si="0"/>
        <v>0</v>
      </c>
      <c r="T141" s="20">
        <f t="shared" si="0"/>
        <v>0</v>
      </c>
      <c r="U141" s="20">
        <f t="shared" si="0"/>
        <v>0</v>
      </c>
      <c r="V141" s="20">
        <f t="shared" si="0"/>
        <v>0</v>
      </c>
      <c r="W141" s="20">
        <f t="shared" si="0"/>
        <v>70.337743087070791</v>
      </c>
      <c r="X141" s="20">
        <f t="shared" si="0"/>
        <v>31.45930536999575</v>
      </c>
      <c r="Y141" s="20">
        <f t="shared" si="0"/>
        <v>46.448183979159779</v>
      </c>
      <c r="Z141" s="20">
        <f t="shared" si="0"/>
        <v>16.991564050460092</v>
      </c>
      <c r="AA141" s="20">
        <f t="shared" si="0"/>
        <v>25.481056669204253</v>
      </c>
      <c r="AB141" s="20">
        <f t="shared" si="0"/>
        <v>120.38011006878797</v>
      </c>
      <c r="AC141" s="20">
        <f t="shared" si="0"/>
        <v>12.8478084657813</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2050.9837519754183</v>
      </c>
      <c r="F152" s="14">
        <f t="shared" ref="F152:AD152" si="1">SUM(F$141, F$151, IF(AND(ISNUMBER(SEARCH($B$4,"AT|BE|CH|GB|IE|LT|LU|NL")),SUM(F$143:F$149)&gt;0),SUM(F$143:F$149)-SUM(F$27:F$33),0))</f>
        <v>2124.9148387203345</v>
      </c>
      <c r="G152" s="14">
        <f t="shared" si="1"/>
        <v>1651.2963661056522</v>
      </c>
      <c r="H152" s="14">
        <f t="shared" si="1"/>
        <v>481.71539948684512</v>
      </c>
      <c r="I152" s="14">
        <f t="shared" si="1"/>
        <v>1397.1248012606877</v>
      </c>
      <c r="J152" s="14">
        <f t="shared" si="1"/>
        <v>7236.4125194819208</v>
      </c>
      <c r="K152" s="14">
        <f t="shared" si="1"/>
        <v>23320.821701677727</v>
      </c>
      <c r="L152" s="14">
        <f t="shared" si="1"/>
        <v>0</v>
      </c>
      <c r="M152" s="14">
        <f t="shared" si="1"/>
        <v>6579.1275915008619</v>
      </c>
      <c r="N152" s="14">
        <f t="shared" si="1"/>
        <v>247.78219461740335</v>
      </c>
      <c r="O152" s="14">
        <f t="shared" si="1"/>
        <v>22.683400922084179</v>
      </c>
      <c r="P152" s="14">
        <f t="shared" si="1"/>
        <v>7.1246821528637376</v>
      </c>
      <c r="Q152" s="14">
        <f t="shared" si="1"/>
        <v>0</v>
      </c>
      <c r="R152" s="14">
        <f t="shared" si="1"/>
        <v>0</v>
      </c>
      <c r="S152" s="14">
        <f t="shared" si="1"/>
        <v>0</v>
      </c>
      <c r="T152" s="14">
        <f t="shared" si="1"/>
        <v>0</v>
      </c>
      <c r="U152" s="14">
        <f t="shared" si="1"/>
        <v>0</v>
      </c>
      <c r="V152" s="14">
        <f t="shared" si="1"/>
        <v>0</v>
      </c>
      <c r="W152" s="14">
        <f t="shared" si="1"/>
        <v>70.337743087070791</v>
      </c>
      <c r="X152" s="14">
        <f t="shared" si="1"/>
        <v>31.45930536999575</v>
      </c>
      <c r="Y152" s="14">
        <f t="shared" si="1"/>
        <v>46.448183979159779</v>
      </c>
      <c r="Z152" s="14">
        <f t="shared" si="1"/>
        <v>16.991564050460092</v>
      </c>
      <c r="AA152" s="14">
        <f t="shared" si="1"/>
        <v>25.481056669204253</v>
      </c>
      <c r="AB152" s="14">
        <f t="shared" si="1"/>
        <v>120.38011006878797</v>
      </c>
      <c r="AC152" s="14">
        <f t="shared" si="1"/>
        <v>12.8478084657813</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2050.7076086996231</v>
      </c>
      <c r="F154" s="14">
        <f ca="1">SUM(F$141, F$153, -1 * IF(OR($B$6=2005,$B$6&gt;=2020),SUM(F$99:F$122),0), IF(AND(ISNUMBER(SEARCH($B$4,"AT|BE|CH|GB|IE|LT|LU|NL")),SUM(F$143:F$149)&gt;0),SUM(F$143:F$149)-SUM(F$27:F$33),0))</f>
        <v>2004.3074023952352</v>
      </c>
      <c r="G154" s="14">
        <f>SUM(G$141, G$153, IF(AND(ISNUMBER(SEARCH($B$4,"AT|BE|CH|GB|IE|LT|LU|NL")),SUM(G$143:G$149)&gt;0),SUM(G$143:G$149)-SUM(G$27:G$33),0))</f>
        <v>1651.2963661056522</v>
      </c>
      <c r="H154" s="14">
        <f>SUM(H$141, H$153, IF(AND(ISNUMBER(SEARCH($B$4,"AT|BE|CH|GB|IE|LT|LU|NL")),SUM(H$143:H$149)&gt;0),SUM(H$143:H$149)-SUM(H$27:H$33),0))</f>
        <v>481.71539948684512</v>
      </c>
      <c r="I154" s="14">
        <f t="shared" ref="I154:AD154" si="2">SUM(I$141, I$153, IF(AND(ISNUMBER(SEARCH($B$4,"AT|BE|CH|GB|IE|LT|LU|NL")),SUM(I$143:I$149)&gt;0),SUM(I$143:I$149)-SUM(I$27:I$33),0))</f>
        <v>1397.1248012606877</v>
      </c>
      <c r="J154" s="14">
        <f t="shared" si="2"/>
        <v>7236.4125194819208</v>
      </c>
      <c r="K154" s="14">
        <f t="shared" si="2"/>
        <v>23320.821701677727</v>
      </c>
      <c r="L154" s="14">
        <f t="shared" si="2"/>
        <v>0</v>
      </c>
      <c r="M154" s="14">
        <f t="shared" si="2"/>
        <v>6579.1275915008619</v>
      </c>
      <c r="N154" s="14">
        <f t="shared" si="2"/>
        <v>247.78219461740335</v>
      </c>
      <c r="O154" s="14">
        <f t="shared" si="2"/>
        <v>22.683400922084179</v>
      </c>
      <c r="P154" s="14">
        <f t="shared" si="2"/>
        <v>7.1246821528637376</v>
      </c>
      <c r="Q154" s="14">
        <f t="shared" si="2"/>
        <v>0</v>
      </c>
      <c r="R154" s="14">
        <f t="shared" si="2"/>
        <v>0</v>
      </c>
      <c r="S154" s="14">
        <f t="shared" si="2"/>
        <v>0</v>
      </c>
      <c r="T154" s="14">
        <f t="shared" si="2"/>
        <v>0</v>
      </c>
      <c r="U154" s="14">
        <f t="shared" si="2"/>
        <v>0</v>
      </c>
      <c r="V154" s="14">
        <f t="shared" si="2"/>
        <v>0</v>
      </c>
      <c r="W154" s="14">
        <f t="shared" si="2"/>
        <v>70.337743087070791</v>
      </c>
      <c r="X154" s="14">
        <f t="shared" si="2"/>
        <v>31.45930536999575</v>
      </c>
      <c r="Y154" s="14">
        <f t="shared" si="2"/>
        <v>46.448183979159779</v>
      </c>
      <c r="Z154" s="14">
        <f t="shared" si="2"/>
        <v>16.991564050460092</v>
      </c>
      <c r="AA154" s="14">
        <f t="shared" si="2"/>
        <v>25.481056669204253</v>
      </c>
      <c r="AB154" s="14">
        <f t="shared" si="2"/>
        <v>120.38011006878797</v>
      </c>
      <c r="AC154" s="14">
        <f t="shared" si="2"/>
        <v>12.8478084657813</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43.442297624133701</v>
      </c>
      <c r="F157" s="23">
        <v>0.93366717415906697</v>
      </c>
      <c r="G157" s="23">
        <v>3.5197865601757101</v>
      </c>
      <c r="H157" s="23">
        <v>1.7115094802628301E-2</v>
      </c>
      <c r="I157" s="23">
        <v>0.46996553263334301</v>
      </c>
      <c r="J157" s="23">
        <v>0.48152206212433302</v>
      </c>
      <c r="K157" s="23">
        <v>0.48152206212433302</v>
      </c>
      <c r="L157" s="23" t="s">
        <v>422</v>
      </c>
      <c r="M157" s="23">
        <v>7.8357577843500401</v>
      </c>
      <c r="N157" s="23">
        <v>0.86697859349549999</v>
      </c>
      <c r="O157" s="23" t="s">
        <v>422</v>
      </c>
      <c r="P157" s="23" t="s">
        <v>422</v>
      </c>
      <c r="Q157" s="23" t="s">
        <v>423</v>
      </c>
      <c r="R157" s="23" t="s">
        <v>423</v>
      </c>
      <c r="S157" s="23" t="s">
        <v>423</v>
      </c>
      <c r="T157" s="23" t="s">
        <v>423</v>
      </c>
      <c r="U157" s="23" t="s">
        <v>423</v>
      </c>
      <c r="V157" s="23" t="s">
        <v>423</v>
      </c>
      <c r="W157" s="23" t="s">
        <v>422</v>
      </c>
      <c r="X157" s="23">
        <v>1.8671048005965699E-4</v>
      </c>
      <c r="Y157" s="23">
        <v>5.8797737137156701E-4</v>
      </c>
      <c r="Z157" s="23">
        <v>5.8797737137156701E-4</v>
      </c>
      <c r="AA157" s="23">
        <v>6.3711597920216797E-4</v>
      </c>
      <c r="AB157" s="23">
        <v>1.99978120200496E-3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27.232343697670299</v>
      </c>
      <c r="F158" s="23">
        <v>2.0986021976908602</v>
      </c>
      <c r="G158" s="23">
        <v>2.0781423567334301</v>
      </c>
      <c r="H158" s="23">
        <v>1.33358252752145E-2</v>
      </c>
      <c r="I158" s="23">
        <v>0.28396411707697899</v>
      </c>
      <c r="J158" s="23">
        <v>0.29094684126737802</v>
      </c>
      <c r="K158" s="23">
        <v>0.29094684126737802</v>
      </c>
      <c r="L158" s="23" t="s">
        <v>422</v>
      </c>
      <c r="M158" s="23">
        <v>63.826907547114601</v>
      </c>
      <c r="N158" s="23">
        <v>35.050753067200503</v>
      </c>
      <c r="O158" s="23" t="s">
        <v>422</v>
      </c>
      <c r="P158" s="23" t="s">
        <v>422</v>
      </c>
      <c r="Q158" s="23" t="s">
        <v>423</v>
      </c>
      <c r="R158" s="23" t="s">
        <v>423</v>
      </c>
      <c r="S158" s="23" t="s">
        <v>423</v>
      </c>
      <c r="T158" s="23" t="s">
        <v>423</v>
      </c>
      <c r="U158" s="23" t="s">
        <v>423</v>
      </c>
      <c r="V158" s="23" t="s">
        <v>423</v>
      </c>
      <c r="W158" s="23" t="s">
        <v>422</v>
      </c>
      <c r="X158" s="23">
        <v>2.4081769387491E-4</v>
      </c>
      <c r="Y158" s="23">
        <v>8.8652312205885896E-4</v>
      </c>
      <c r="Z158" s="23">
        <v>8.8652312205885896E-4</v>
      </c>
      <c r="AA158" s="23">
        <v>9.6064197955276999E-4</v>
      </c>
      <c r="AB158" s="23">
        <v>2.9745059175454E-3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128.54085191047301</v>
      </c>
      <c r="F159" s="23">
        <v>4.9836518784569597</v>
      </c>
      <c r="G159" s="23">
        <v>79.928813412223803</v>
      </c>
      <c r="H159" s="23">
        <v>0.15528960780732901</v>
      </c>
      <c r="I159" s="23">
        <v>9.5156539410960992</v>
      </c>
      <c r="J159" s="23">
        <v>10.3431021098665</v>
      </c>
      <c r="K159" s="23">
        <v>10.774064697815099</v>
      </c>
      <c r="L159" s="23" t="s">
        <v>422</v>
      </c>
      <c r="M159" s="23">
        <v>11.2609665584775</v>
      </c>
      <c r="N159" s="23">
        <v>0.38941756207269301</v>
      </c>
      <c r="O159" s="23">
        <v>0.21706126758154001</v>
      </c>
      <c r="P159" s="23">
        <v>4.96635248504948E-3</v>
      </c>
      <c r="Q159" s="23" t="s">
        <v>423</v>
      </c>
      <c r="R159" s="23" t="s">
        <v>423</v>
      </c>
      <c r="S159" s="23" t="s">
        <v>423</v>
      </c>
      <c r="T159" s="23" t="s">
        <v>423</v>
      </c>
      <c r="U159" s="23" t="s">
        <v>423</v>
      </c>
      <c r="V159" s="23" t="s">
        <v>423</v>
      </c>
      <c r="W159" s="23">
        <v>12.9868430639977</v>
      </c>
      <c r="X159" s="23">
        <v>1.2986843063997699E-2</v>
      </c>
      <c r="Y159" s="23">
        <v>2.5992459112719302E-2</v>
      </c>
      <c r="Z159" s="23">
        <v>1.2986843063997699E-2</v>
      </c>
      <c r="AA159" s="23">
        <v>2.5992459112719302E-2</v>
      </c>
      <c r="AB159" s="23">
        <v>7.7958604353434005E-2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2007</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2007</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238.37682863048701</v>
      </c>
      <c r="F14" s="6">
        <v>2.01910823576572</v>
      </c>
      <c r="G14" s="6">
        <v>478.14079038168597</v>
      </c>
      <c r="H14" s="6">
        <v>0.25172762598596499</v>
      </c>
      <c r="I14" s="6">
        <v>6.8136965595327803</v>
      </c>
      <c r="J14" s="6">
        <v>13.6573717837695</v>
      </c>
      <c r="K14" s="6">
        <v>28.404364820537999</v>
      </c>
      <c r="L14" s="6" t="s">
        <v>422</v>
      </c>
      <c r="M14" s="6">
        <v>40.829864809349203</v>
      </c>
      <c r="N14" s="6">
        <v>3.27794349204994</v>
      </c>
      <c r="O14" s="6">
        <v>0.44921861834169902</v>
      </c>
      <c r="P14" s="6">
        <v>2.1705046047868</v>
      </c>
      <c r="Q14" s="6" t="s">
        <v>423</v>
      </c>
      <c r="R14" s="6" t="s">
        <v>423</v>
      </c>
      <c r="S14" s="6" t="s">
        <v>423</v>
      </c>
      <c r="T14" s="6" t="s">
        <v>423</v>
      </c>
      <c r="U14" s="6" t="s">
        <v>423</v>
      </c>
      <c r="V14" s="6" t="s">
        <v>423</v>
      </c>
      <c r="W14" s="6">
        <v>3.2651041170596198</v>
      </c>
      <c r="X14" s="6">
        <v>7.23256294112733E-5</v>
      </c>
      <c r="Y14" s="6">
        <v>2.2192337529204401E-4</v>
      </c>
      <c r="Z14" s="6">
        <v>1.2640786325940399E-4</v>
      </c>
      <c r="AA14" s="6">
        <v>1.42222260532571E-4</v>
      </c>
      <c r="AB14" s="6">
        <v>5.6287912849529304E-4</v>
      </c>
      <c r="AC14" s="6">
        <v>2.44741484586975</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19.9925640162744</v>
      </c>
      <c r="F15" s="6">
        <v>0.89681365660207402</v>
      </c>
      <c r="G15" s="6">
        <v>64.436621730026303</v>
      </c>
      <c r="H15" s="6">
        <v>1.6424422363107202E-2</v>
      </c>
      <c r="I15" s="6">
        <v>1.9311143670930899</v>
      </c>
      <c r="J15" s="6">
        <v>3.1011185130312402</v>
      </c>
      <c r="K15" s="6">
        <v>4.21464491118883</v>
      </c>
      <c r="L15" s="6" t="s">
        <v>422</v>
      </c>
      <c r="M15" s="6">
        <v>15.9223398591677</v>
      </c>
      <c r="N15" s="6">
        <v>8.8004785613479394E-2</v>
      </c>
      <c r="O15" s="6">
        <v>2.4727647274800701E-2</v>
      </c>
      <c r="P15" s="6">
        <v>8.98362231267987E-3</v>
      </c>
      <c r="Q15" s="6" t="s">
        <v>423</v>
      </c>
      <c r="R15" s="6" t="s">
        <v>423</v>
      </c>
      <c r="S15" s="6" t="s">
        <v>423</v>
      </c>
      <c r="T15" s="6" t="s">
        <v>423</v>
      </c>
      <c r="U15" s="6" t="s">
        <v>423</v>
      </c>
      <c r="V15" s="6" t="s">
        <v>423</v>
      </c>
      <c r="W15" s="6" t="s">
        <v>422</v>
      </c>
      <c r="X15" s="6">
        <v>4.6198245334506402E-3</v>
      </c>
      <c r="Y15" s="6">
        <v>1.6629135738318E-3</v>
      </c>
      <c r="Z15" s="6">
        <v>3.8467029563573302E-3</v>
      </c>
      <c r="AA15" s="6">
        <v>6.7553613350117996E-4</v>
      </c>
      <c r="AB15" s="6">
        <v>1.0804977197140899E-2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401.66759654475902</v>
      </c>
      <c r="F16" s="6">
        <v>17.6289019640293</v>
      </c>
      <c r="G16" s="6">
        <v>269.89599341328898</v>
      </c>
      <c r="H16" s="6">
        <v>1.6227714832953899</v>
      </c>
      <c r="I16" s="6">
        <v>3.5395056657490001</v>
      </c>
      <c r="J16" s="6">
        <v>4.25695054094209</v>
      </c>
      <c r="K16" s="6">
        <v>6.6630579428624603</v>
      </c>
      <c r="L16" s="6" t="s">
        <v>422</v>
      </c>
      <c r="M16" s="6">
        <v>478.915442953222</v>
      </c>
      <c r="N16" s="6">
        <v>0.76838120157992196</v>
      </c>
      <c r="O16" s="6">
        <v>0.130333973752146</v>
      </c>
      <c r="P16" s="6">
        <v>8.6470545946693997E-2</v>
      </c>
      <c r="Q16" s="6" t="s">
        <v>423</v>
      </c>
      <c r="R16" s="6" t="s">
        <v>423</v>
      </c>
      <c r="S16" s="6" t="s">
        <v>423</v>
      </c>
      <c r="T16" s="6" t="s">
        <v>423</v>
      </c>
      <c r="U16" s="6" t="s">
        <v>423</v>
      </c>
      <c r="V16" s="6" t="s">
        <v>423</v>
      </c>
      <c r="W16" s="6" t="s">
        <v>422</v>
      </c>
      <c r="X16" s="6">
        <v>1.2590622888850799E-3</v>
      </c>
      <c r="Y16" s="6">
        <v>9.3327610446223197E-4</v>
      </c>
      <c r="Z16" s="6">
        <v>1.04296289624919E-3</v>
      </c>
      <c r="AA16" s="6">
        <v>1.0171401143699199E-3</v>
      </c>
      <c r="AB16" s="6">
        <v>4.2524414039664202E-3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22.441645808000001</v>
      </c>
      <c r="F17" s="6">
        <v>6.0774593215999997E-2</v>
      </c>
      <c r="G17" s="6">
        <v>29.682658704000001</v>
      </c>
      <c r="H17" s="6" t="s">
        <v>422</v>
      </c>
      <c r="I17" s="6">
        <v>0.38554636776000001</v>
      </c>
      <c r="J17" s="6">
        <v>0.44534142703000001</v>
      </c>
      <c r="K17" s="6">
        <v>0.65603723661000002</v>
      </c>
      <c r="L17" s="6" t="s">
        <v>422</v>
      </c>
      <c r="M17" s="6">
        <v>28.030170758000001</v>
      </c>
      <c r="N17" s="6">
        <v>1.2970987780000001</v>
      </c>
      <c r="O17" s="6">
        <v>6.4109432135999997E-2</v>
      </c>
      <c r="P17" s="6">
        <v>4.5592392475E-2</v>
      </c>
      <c r="Q17" s="6" t="s">
        <v>423</v>
      </c>
      <c r="R17" s="6" t="s">
        <v>423</v>
      </c>
      <c r="S17" s="6" t="s">
        <v>423</v>
      </c>
      <c r="T17" s="6" t="s">
        <v>423</v>
      </c>
      <c r="U17" s="6" t="s">
        <v>423</v>
      </c>
      <c r="V17" s="6" t="s">
        <v>423</v>
      </c>
      <c r="W17" s="6">
        <v>1.3898103230000001</v>
      </c>
      <c r="X17" s="6">
        <v>5.1679162490999998E-2</v>
      </c>
      <c r="Y17" s="6">
        <v>6.2270631925999999E-2</v>
      </c>
      <c r="Z17" s="6">
        <v>3.0001352035000001E-2</v>
      </c>
      <c r="AA17" s="6">
        <v>1.8361595816000002E-2</v>
      </c>
      <c r="AB17" s="6">
        <v>0.16231274227</v>
      </c>
      <c r="AC17" s="6">
        <v>0.88453925189000004</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1.7145106654</v>
      </c>
      <c r="F18" s="6">
        <v>0.60325800305999999</v>
      </c>
      <c r="G18" s="6">
        <v>8.2091661711999997</v>
      </c>
      <c r="H18" s="6">
        <v>5.6064396341000003E-3</v>
      </c>
      <c r="I18" s="6">
        <v>0.23423577819999999</v>
      </c>
      <c r="J18" s="6">
        <v>0.22093936941</v>
      </c>
      <c r="K18" s="6">
        <v>0.27856823614999998</v>
      </c>
      <c r="L18" s="6" t="s">
        <v>422</v>
      </c>
      <c r="M18" s="6">
        <v>33.457464373000001</v>
      </c>
      <c r="N18" s="6">
        <v>1.9680055385999999</v>
      </c>
      <c r="O18" s="6">
        <v>0.25725973867000002</v>
      </c>
      <c r="P18" s="6">
        <v>2.9321827304E-2</v>
      </c>
      <c r="Q18" s="6" t="s">
        <v>423</v>
      </c>
      <c r="R18" s="6" t="s">
        <v>423</v>
      </c>
      <c r="S18" s="6" t="s">
        <v>423</v>
      </c>
      <c r="T18" s="6" t="s">
        <v>423</v>
      </c>
      <c r="U18" s="6" t="s">
        <v>423</v>
      </c>
      <c r="V18" s="6" t="s">
        <v>423</v>
      </c>
      <c r="W18" s="6">
        <v>2.7154528022999998E-2</v>
      </c>
      <c r="X18" s="6">
        <v>0.45801248277000001</v>
      </c>
      <c r="Y18" s="6">
        <v>0.82579298114999999</v>
      </c>
      <c r="Z18" s="6">
        <v>0.27565199087999998</v>
      </c>
      <c r="AA18" s="6">
        <v>0.26035754087000001</v>
      </c>
      <c r="AB18" s="6">
        <v>1.8198149957</v>
      </c>
      <c r="AC18" s="6">
        <v>2.2251464682999999E-2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5.3932642152000003</v>
      </c>
      <c r="F19" s="6">
        <v>0.44673216111000003</v>
      </c>
      <c r="G19" s="6">
        <v>8.9628582493</v>
      </c>
      <c r="H19" s="6">
        <v>3.1671614038999998E-2</v>
      </c>
      <c r="I19" s="6">
        <v>0.52854764864000003</v>
      </c>
      <c r="J19" s="6">
        <v>0.72857338748</v>
      </c>
      <c r="K19" s="6">
        <v>0.72833269221999997</v>
      </c>
      <c r="L19" s="6" t="s">
        <v>422</v>
      </c>
      <c r="M19" s="6">
        <v>1.4973766277</v>
      </c>
      <c r="N19" s="6">
        <v>0.4243258177</v>
      </c>
      <c r="O19" s="6">
        <v>1.4865409045999999E-3</v>
      </c>
      <c r="P19" s="6">
        <v>1.6120281237999998E-2</v>
      </c>
      <c r="Q19" s="6" t="s">
        <v>423</v>
      </c>
      <c r="R19" s="6" t="s">
        <v>423</v>
      </c>
      <c r="S19" s="6" t="s">
        <v>423</v>
      </c>
      <c r="T19" s="6" t="s">
        <v>423</v>
      </c>
      <c r="U19" s="6" t="s">
        <v>423</v>
      </c>
      <c r="V19" s="6" t="s">
        <v>423</v>
      </c>
      <c r="W19" s="6">
        <v>6.5507838565000002E-4</v>
      </c>
      <c r="X19" s="6">
        <v>1.2912898118E-3</v>
      </c>
      <c r="Y19" s="6">
        <v>6.4016032462000001E-3</v>
      </c>
      <c r="Z19" s="6">
        <v>2.8822571436E-3</v>
      </c>
      <c r="AA19" s="6">
        <v>2.0534272236000001E-3</v>
      </c>
      <c r="AB19" s="6">
        <v>1.2628577425000001E-2</v>
      </c>
      <c r="AC19" s="6">
        <v>1.5761370241000001E-2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21.179461003</v>
      </c>
      <c r="F20" s="6">
        <v>2.6599045092448499</v>
      </c>
      <c r="G20" s="6">
        <v>41.871731119000003</v>
      </c>
      <c r="H20" s="6">
        <v>0.19887579335646499</v>
      </c>
      <c r="I20" s="6">
        <v>4.7596785684696696</v>
      </c>
      <c r="J20" s="6">
        <v>7.1196012743750101</v>
      </c>
      <c r="K20" s="6">
        <v>9.9468091450109295</v>
      </c>
      <c r="L20" s="6" t="s">
        <v>422</v>
      </c>
      <c r="M20" s="6">
        <v>29.395598313000001</v>
      </c>
      <c r="N20" s="6">
        <v>0.96420743019955202</v>
      </c>
      <c r="O20" s="6">
        <v>0.13125123318727799</v>
      </c>
      <c r="P20" s="6">
        <v>2.4552503270000001E-2</v>
      </c>
      <c r="Q20" s="6" t="s">
        <v>423</v>
      </c>
      <c r="R20" s="6" t="s">
        <v>423</v>
      </c>
      <c r="S20" s="6" t="s">
        <v>423</v>
      </c>
      <c r="T20" s="6" t="s">
        <v>423</v>
      </c>
      <c r="U20" s="6" t="s">
        <v>423</v>
      </c>
      <c r="V20" s="6" t="s">
        <v>423</v>
      </c>
      <c r="W20" s="6">
        <v>0.58318114662999998</v>
      </c>
      <c r="X20" s="6">
        <v>1.2017753795000001E-2</v>
      </c>
      <c r="Y20" s="6">
        <v>7.4412400390000003E-3</v>
      </c>
      <c r="Z20" s="6">
        <v>7.1425006622000001E-3</v>
      </c>
      <c r="AA20" s="6">
        <v>6.0317160920000002E-4</v>
      </c>
      <c r="AB20" s="6">
        <v>2.7204666105000001E-2</v>
      </c>
      <c r="AC20" s="6">
        <v>4.5737622088000002E-2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2.1693765047764502</v>
      </c>
      <c r="F21" s="6">
        <v>0.143150594457015</v>
      </c>
      <c r="G21" s="6">
        <v>3.0577923141486298</v>
      </c>
      <c r="H21" s="6">
        <v>1.55227656188463E-2</v>
      </c>
      <c r="I21" s="6">
        <v>0.11068371681815301</v>
      </c>
      <c r="J21" s="6">
        <v>0.22188161287327299</v>
      </c>
      <c r="K21" s="6">
        <v>0.30199787663711802</v>
      </c>
      <c r="L21" s="6" t="s">
        <v>422</v>
      </c>
      <c r="M21" s="6">
        <v>0.27165875614067703</v>
      </c>
      <c r="N21" s="6" t="s">
        <v>422</v>
      </c>
      <c r="O21" s="6" t="s">
        <v>422</v>
      </c>
      <c r="P21" s="6">
        <v>4.5362132229999997E-5</v>
      </c>
      <c r="Q21" s="6" t="s">
        <v>423</v>
      </c>
      <c r="R21" s="6" t="s">
        <v>423</v>
      </c>
      <c r="S21" s="6" t="s">
        <v>423</v>
      </c>
      <c r="T21" s="6" t="s">
        <v>423</v>
      </c>
      <c r="U21" s="6" t="s">
        <v>423</v>
      </c>
      <c r="V21" s="6" t="s">
        <v>423</v>
      </c>
      <c r="W21" s="6" t="s">
        <v>422</v>
      </c>
      <c r="X21" s="6" t="s">
        <v>422</v>
      </c>
      <c r="Y21" s="6" t="s">
        <v>422</v>
      </c>
      <c r="Z21" s="6" t="s">
        <v>422</v>
      </c>
      <c r="AA21" s="6" t="s">
        <v>422</v>
      </c>
      <c r="AB21" s="6" t="s">
        <v>422</v>
      </c>
      <c r="AC21" s="6">
        <v>2.9505108616000001E-3</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7.2779451150999996</v>
      </c>
      <c r="F22" s="6">
        <v>0.13829473950999999</v>
      </c>
      <c r="G22" s="6">
        <v>12.465345246</v>
      </c>
      <c r="H22" s="6">
        <v>4.7567465306999996E-3</v>
      </c>
      <c r="I22" s="6">
        <v>0.35463397494999999</v>
      </c>
      <c r="J22" s="6">
        <v>0.47224131119000001</v>
      </c>
      <c r="K22" s="6">
        <v>0.66948189915</v>
      </c>
      <c r="L22" s="6" t="s">
        <v>422</v>
      </c>
      <c r="M22" s="6">
        <v>3.2159445816000001</v>
      </c>
      <c r="N22" s="6">
        <v>0.22357383675</v>
      </c>
      <c r="O22" s="6">
        <v>3.2598969496000002E-3</v>
      </c>
      <c r="P22" s="6">
        <v>3.8302549127999998E-2</v>
      </c>
      <c r="Q22" s="6" t="s">
        <v>423</v>
      </c>
      <c r="R22" s="6" t="s">
        <v>423</v>
      </c>
      <c r="S22" s="6" t="s">
        <v>423</v>
      </c>
      <c r="T22" s="6" t="s">
        <v>423</v>
      </c>
      <c r="U22" s="6" t="s">
        <v>423</v>
      </c>
      <c r="V22" s="6" t="s">
        <v>423</v>
      </c>
      <c r="W22" s="6">
        <v>0.44725658155999998</v>
      </c>
      <c r="X22" s="6">
        <v>1.3744033686E-4</v>
      </c>
      <c r="Y22" s="6">
        <v>4.8592424125E-4</v>
      </c>
      <c r="Z22" s="6">
        <v>1.8067330245E-4</v>
      </c>
      <c r="AA22" s="6">
        <v>1.6959708811999999E-4</v>
      </c>
      <c r="AB22" s="6">
        <v>9.7363496868999998E-4</v>
      </c>
      <c r="AC22" s="6">
        <v>0.12597729020000001</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109.410172909848</v>
      </c>
      <c r="F23" s="6">
        <v>19.6045632294346</v>
      </c>
      <c r="G23" s="6">
        <v>0.457346237098682</v>
      </c>
      <c r="H23" s="6">
        <v>8.6215371085318099E-2</v>
      </c>
      <c r="I23" s="6">
        <v>11.266383229385401</v>
      </c>
      <c r="J23" s="6">
        <v>11.5057005632654</v>
      </c>
      <c r="K23" s="6">
        <v>11.5147234285739</v>
      </c>
      <c r="L23" s="6" t="s">
        <v>422</v>
      </c>
      <c r="M23" s="6">
        <v>141.74548071082401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42.516305947754397</v>
      </c>
      <c r="F24" s="6">
        <v>3.6961062583235802</v>
      </c>
      <c r="G24" s="6">
        <v>17.278183397584399</v>
      </c>
      <c r="H24" s="6">
        <v>1.38705272223027</v>
      </c>
      <c r="I24" s="6">
        <v>4.65452477464859</v>
      </c>
      <c r="J24" s="6">
        <v>8.5231605890402999</v>
      </c>
      <c r="K24" s="6">
        <v>15.9568554775341</v>
      </c>
      <c r="L24" s="6" t="s">
        <v>422</v>
      </c>
      <c r="M24" s="6">
        <v>211.07581438510601</v>
      </c>
      <c r="N24" s="6">
        <v>2.5355558884202098</v>
      </c>
      <c r="O24" s="6">
        <v>0.25376139219088101</v>
      </c>
      <c r="P24" s="6">
        <v>0.28934565786416</v>
      </c>
      <c r="Q24" s="6" t="s">
        <v>423</v>
      </c>
      <c r="R24" s="6" t="s">
        <v>423</v>
      </c>
      <c r="S24" s="6" t="s">
        <v>423</v>
      </c>
      <c r="T24" s="6" t="s">
        <v>423</v>
      </c>
      <c r="U24" s="6" t="s">
        <v>423</v>
      </c>
      <c r="V24" s="6" t="s">
        <v>423</v>
      </c>
      <c r="W24" s="6">
        <v>2.0347399593499298</v>
      </c>
      <c r="X24" s="6">
        <v>3.2842844062404099E-2</v>
      </c>
      <c r="Y24" s="6">
        <v>8.0255366581617697E-3</v>
      </c>
      <c r="Z24" s="6">
        <v>3.6582372999204001E-3</v>
      </c>
      <c r="AA24" s="6">
        <v>2.1575900182471E-3</v>
      </c>
      <c r="AB24" s="6">
        <v>4.6684208038733403E-2</v>
      </c>
      <c r="AC24" s="6">
        <v>3.1590021141999999E-3</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2.2411827780066602</v>
      </c>
      <c r="F25" s="6">
        <v>0.45689352411963702</v>
      </c>
      <c r="G25" s="6">
        <v>0.218315406307722</v>
      </c>
      <c r="H25" s="6">
        <v>1.12515129546685E-3</v>
      </c>
      <c r="I25" s="6">
        <v>3.3437586838659002E-2</v>
      </c>
      <c r="J25" s="6">
        <v>3.4264055922686498E-2</v>
      </c>
      <c r="K25" s="6">
        <v>3.4264055922686498E-2</v>
      </c>
      <c r="L25" s="6" t="s">
        <v>422</v>
      </c>
      <c r="M25" s="6">
        <v>2.7535230133973401</v>
      </c>
      <c r="N25" s="6">
        <v>9.5254595316641294E-2</v>
      </c>
      <c r="O25" s="6" t="s">
        <v>422</v>
      </c>
      <c r="P25" s="6" t="s">
        <v>422</v>
      </c>
      <c r="Q25" s="6" t="s">
        <v>423</v>
      </c>
      <c r="R25" s="6" t="s">
        <v>423</v>
      </c>
      <c r="S25" s="6" t="s">
        <v>423</v>
      </c>
      <c r="T25" s="6" t="s">
        <v>423</v>
      </c>
      <c r="U25" s="6" t="s">
        <v>423</v>
      </c>
      <c r="V25" s="6" t="s">
        <v>423</v>
      </c>
      <c r="W25" s="6" t="s">
        <v>422</v>
      </c>
      <c r="X25" s="6">
        <v>1.3277603680608401E-4</v>
      </c>
      <c r="Y25" s="6">
        <v>2.9537470989171599E-4</v>
      </c>
      <c r="Z25" s="6">
        <v>2.9537470989171599E-4</v>
      </c>
      <c r="AA25" s="6">
        <v>3.19340533895639E-4</v>
      </c>
      <c r="AB25" s="6">
        <v>1.0428659904851501E-3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3.2764480225178398</v>
      </c>
      <c r="F26" s="6">
        <v>1.9760786646478601</v>
      </c>
      <c r="G26" s="6">
        <v>0.39767767063666998</v>
      </c>
      <c r="H26" s="6">
        <v>2.55490140996429E-3</v>
      </c>
      <c r="I26" s="6">
        <v>0.25410828308817701</v>
      </c>
      <c r="J26" s="6">
        <v>0.26063402649280598</v>
      </c>
      <c r="K26" s="6">
        <v>0.26063402649280598</v>
      </c>
      <c r="L26" s="6" t="s">
        <v>422</v>
      </c>
      <c r="M26" s="6">
        <v>18.1879017231532</v>
      </c>
      <c r="N26" s="6">
        <v>8.4335456124067303</v>
      </c>
      <c r="O26" s="6" t="s">
        <v>422</v>
      </c>
      <c r="P26" s="6" t="s">
        <v>422</v>
      </c>
      <c r="Q26" s="6" t="s">
        <v>423</v>
      </c>
      <c r="R26" s="6" t="s">
        <v>423</v>
      </c>
      <c r="S26" s="6" t="s">
        <v>423</v>
      </c>
      <c r="T26" s="6" t="s">
        <v>423</v>
      </c>
      <c r="U26" s="6" t="s">
        <v>423</v>
      </c>
      <c r="V26" s="6" t="s">
        <v>423</v>
      </c>
      <c r="W26" s="6" t="s">
        <v>422</v>
      </c>
      <c r="X26" s="6">
        <v>3.5562838817786797E-4</v>
      </c>
      <c r="Y26" s="6">
        <v>1.2559806145327199E-3</v>
      </c>
      <c r="Z26" s="6">
        <v>1.2559806145327199E-3</v>
      </c>
      <c r="AA26" s="6">
        <v>1.3136969227700399E-3</v>
      </c>
      <c r="AB26" s="6">
        <v>4.1812865400133398E-3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100.43612888331801</v>
      </c>
      <c r="F27" s="6">
        <v>84.221105381973203</v>
      </c>
      <c r="G27" s="6">
        <v>0.50518078790699705</v>
      </c>
      <c r="H27" s="6">
        <v>5.1106443570316298</v>
      </c>
      <c r="I27" s="6">
        <v>1.99756362596668</v>
      </c>
      <c r="J27" s="6">
        <v>2.2574900029106999</v>
      </c>
      <c r="K27" s="6">
        <v>2.2574900029106999</v>
      </c>
      <c r="L27" s="6" t="s">
        <v>422</v>
      </c>
      <c r="M27" s="6">
        <v>815.51321412146206</v>
      </c>
      <c r="N27" s="6" t="s">
        <v>422</v>
      </c>
      <c r="O27" s="6" t="s">
        <v>422</v>
      </c>
      <c r="P27" s="6">
        <v>1.3369643742069599E-5</v>
      </c>
      <c r="Q27" s="6" t="s">
        <v>423</v>
      </c>
      <c r="R27" s="6" t="s">
        <v>423</v>
      </c>
      <c r="S27" s="6" t="s">
        <v>423</v>
      </c>
      <c r="T27" s="6" t="s">
        <v>423</v>
      </c>
      <c r="U27" s="6" t="s">
        <v>423</v>
      </c>
      <c r="V27" s="6" t="s">
        <v>423</v>
      </c>
      <c r="W27" s="6">
        <v>4.6785434836219403E-6</v>
      </c>
      <c r="X27" s="6">
        <v>1.3418545213261901</v>
      </c>
      <c r="Y27" s="6">
        <v>0.90440439179975196</v>
      </c>
      <c r="Z27" s="6">
        <v>0.90382654405802598</v>
      </c>
      <c r="AA27" s="6">
        <v>1.34262252519657</v>
      </c>
      <c r="AB27" s="6">
        <v>4.4927079823805398</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122.730345237126</v>
      </c>
      <c r="F28" s="6">
        <v>80.165202099098494</v>
      </c>
      <c r="G28" s="6">
        <v>0.49441913179948199</v>
      </c>
      <c r="H28" s="6">
        <v>3.6547022141874899</v>
      </c>
      <c r="I28" s="6">
        <v>1.57133602016028</v>
      </c>
      <c r="J28" s="6">
        <v>1.77571617574183</v>
      </c>
      <c r="K28" s="6">
        <v>1.77571617574183</v>
      </c>
      <c r="L28" s="6" t="s">
        <v>422</v>
      </c>
      <c r="M28" s="6">
        <v>982.27675302733803</v>
      </c>
      <c r="N28" s="6" t="s">
        <v>422</v>
      </c>
      <c r="O28" s="6" t="s">
        <v>422</v>
      </c>
      <c r="P28" s="6">
        <v>9.5760820562395407E-6</v>
      </c>
      <c r="Q28" s="6" t="s">
        <v>423</v>
      </c>
      <c r="R28" s="6" t="s">
        <v>423</v>
      </c>
      <c r="S28" s="6" t="s">
        <v>423</v>
      </c>
      <c r="T28" s="6" t="s">
        <v>423</v>
      </c>
      <c r="U28" s="6" t="s">
        <v>423</v>
      </c>
      <c r="V28" s="6" t="s">
        <v>423</v>
      </c>
      <c r="W28" s="6">
        <v>3.3521455165098799E-6</v>
      </c>
      <c r="X28" s="6">
        <v>1.06874613936862</v>
      </c>
      <c r="Y28" s="6">
        <v>0.78541078174561096</v>
      </c>
      <c r="Z28" s="6">
        <v>0.78494684184693897</v>
      </c>
      <c r="AA28" s="6">
        <v>1.06430884934356</v>
      </c>
      <c r="AB28" s="6">
        <v>3.7034126123047399</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429.470434575311</v>
      </c>
      <c r="F29" s="6">
        <v>44.690919491833498</v>
      </c>
      <c r="G29" s="6">
        <v>0.245602392757923</v>
      </c>
      <c r="H29" s="6">
        <v>0.90917845800349795</v>
      </c>
      <c r="I29" s="6">
        <v>16.750691950217099</v>
      </c>
      <c r="J29" s="6">
        <v>18.297384009574898</v>
      </c>
      <c r="K29" s="6">
        <v>18.297384009574898</v>
      </c>
      <c r="L29" s="6" t="s">
        <v>422</v>
      </c>
      <c r="M29" s="6">
        <v>842.329057667705</v>
      </c>
      <c r="N29" s="6" t="s">
        <v>422</v>
      </c>
      <c r="O29" s="6" t="s">
        <v>422</v>
      </c>
      <c r="P29" s="6">
        <v>9.889520359741359E-7</v>
      </c>
      <c r="Q29" s="6" t="s">
        <v>423</v>
      </c>
      <c r="R29" s="6" t="s">
        <v>423</v>
      </c>
      <c r="S29" s="6" t="s">
        <v>423</v>
      </c>
      <c r="T29" s="6" t="s">
        <v>423</v>
      </c>
      <c r="U29" s="6" t="s">
        <v>423</v>
      </c>
      <c r="V29" s="6" t="s">
        <v>423</v>
      </c>
      <c r="W29" s="6">
        <v>2.9857209414267299E-7</v>
      </c>
      <c r="X29" s="6">
        <v>2.0841779466169901</v>
      </c>
      <c r="Y29" s="6">
        <v>0.94953045280454296</v>
      </c>
      <c r="Z29" s="6">
        <v>0.76005711840159296</v>
      </c>
      <c r="AA29" s="6">
        <v>1.42050932726669</v>
      </c>
      <c r="AB29" s="6">
        <v>5.21427484508982</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0.58068945820022799</v>
      </c>
      <c r="F30" s="6">
        <v>1.9218381520622301</v>
      </c>
      <c r="G30" s="6">
        <v>2.8421367445801999E-3</v>
      </c>
      <c r="H30" s="6">
        <v>1.83348597311081E-2</v>
      </c>
      <c r="I30" s="6">
        <v>2.313161396845E-2</v>
      </c>
      <c r="J30" s="6">
        <v>2.61486676108535E-2</v>
      </c>
      <c r="K30" s="6">
        <v>2.61486676108535E-2</v>
      </c>
      <c r="L30" s="6" t="s">
        <v>422</v>
      </c>
      <c r="M30" s="6">
        <v>15.528092896792201</v>
      </c>
      <c r="N30" s="6" t="s">
        <v>422</v>
      </c>
      <c r="O30" s="6" t="s">
        <v>422</v>
      </c>
      <c r="P30" s="6">
        <v>7.2483112758646195E-8</v>
      </c>
      <c r="Q30" s="6" t="s">
        <v>423</v>
      </c>
      <c r="R30" s="6" t="s">
        <v>423</v>
      </c>
      <c r="S30" s="6" t="s">
        <v>423</v>
      </c>
      <c r="T30" s="6" t="s">
        <v>423</v>
      </c>
      <c r="U30" s="6" t="s">
        <v>423</v>
      </c>
      <c r="V30" s="6" t="s">
        <v>423</v>
      </c>
      <c r="W30" s="6">
        <v>2.53816741736536E-8</v>
      </c>
      <c r="X30" s="6">
        <v>1.19343256791202E-2</v>
      </c>
      <c r="Y30" s="6">
        <v>9.4524463269519202E-3</v>
      </c>
      <c r="Z30" s="6">
        <v>9.4524463269519202E-3</v>
      </c>
      <c r="AA30" s="6">
        <v>1.1851245779330799E-2</v>
      </c>
      <c r="AB30" s="6">
        <v>4.2690464112354901E-2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1.27755965999036</v>
      </c>
      <c r="J32" s="6">
        <v>9.7726113168407291</v>
      </c>
      <c r="K32" s="6">
        <v>9.7726113168407203</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2.1862464187338602</v>
      </c>
      <c r="J33" s="6">
        <v>4.0486044791367801</v>
      </c>
      <c r="K33" s="6">
        <v>8.0972089582735602</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132.88801249553001</v>
      </c>
      <c r="F34" s="6">
        <v>7.3394642641502896</v>
      </c>
      <c r="G34" s="6">
        <v>2.0311703322355501</v>
      </c>
      <c r="H34" s="6">
        <v>5.4294073679999999E-2</v>
      </c>
      <c r="I34" s="6">
        <v>3.45661296254666</v>
      </c>
      <c r="J34" s="6">
        <v>3.5635185180893401</v>
      </c>
      <c r="K34" s="6">
        <v>3.5635185180893401</v>
      </c>
      <c r="L34" s="6" t="s">
        <v>422</v>
      </c>
      <c r="M34" s="6">
        <v>18.129942812773301</v>
      </c>
      <c r="N34" s="6">
        <v>0.29933555551950403</v>
      </c>
      <c r="O34" s="6">
        <v>9.9778518506501504E-2</v>
      </c>
      <c r="P34" s="6">
        <v>9.9778518506501504E-2</v>
      </c>
      <c r="Q34" s="6" t="s">
        <v>423</v>
      </c>
      <c r="R34" s="6" t="s">
        <v>423</v>
      </c>
      <c r="S34" s="6" t="s">
        <v>423</v>
      </c>
      <c r="T34" s="6" t="s">
        <v>423</v>
      </c>
      <c r="U34" s="6" t="s">
        <v>423</v>
      </c>
      <c r="V34" s="6" t="s">
        <v>423</v>
      </c>
      <c r="W34" s="6">
        <v>1.3332059999999999</v>
      </c>
      <c r="X34" s="6">
        <v>9.6214999988412098E-3</v>
      </c>
      <c r="Y34" s="6">
        <v>2.2806518515771802E-2</v>
      </c>
      <c r="Z34" s="6">
        <v>1.8530296294064601E-2</v>
      </c>
      <c r="AA34" s="6">
        <v>9.6214999988412098E-3</v>
      </c>
      <c r="AB34" s="6">
        <v>6.0579814807518798E-2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57.425024070796702</v>
      </c>
      <c r="F36" s="6">
        <v>2.1983551475348202</v>
      </c>
      <c r="G36" s="6">
        <v>34.033510549171801</v>
      </c>
      <c r="H36" s="6">
        <v>6.71457547500343E-2</v>
      </c>
      <c r="I36" s="6">
        <v>3.9936487594347199</v>
      </c>
      <c r="J36" s="6">
        <v>4.3409225646252496</v>
      </c>
      <c r="K36" s="6">
        <v>4.5217943381138097</v>
      </c>
      <c r="L36" s="6" t="s">
        <v>422</v>
      </c>
      <c r="M36" s="6">
        <v>5.32102714397395</v>
      </c>
      <c r="N36" s="6">
        <v>0.24111903421292599</v>
      </c>
      <c r="O36" s="6">
        <v>8.0149270318409793E-2</v>
      </c>
      <c r="P36" s="6">
        <v>1.7869102003469999E-3</v>
      </c>
      <c r="Q36" s="6" t="s">
        <v>423</v>
      </c>
      <c r="R36" s="6" t="s">
        <v>423</v>
      </c>
      <c r="S36" s="6" t="s">
        <v>423</v>
      </c>
      <c r="T36" s="6" t="s">
        <v>423</v>
      </c>
      <c r="U36" s="6" t="s">
        <v>423</v>
      </c>
      <c r="V36" s="6" t="s">
        <v>423</v>
      </c>
      <c r="W36" s="6">
        <v>8.0395091067770199</v>
      </c>
      <c r="X36" s="6">
        <v>8.0395091067770198E-3</v>
      </c>
      <c r="Y36" s="6">
        <v>1.6085642112592499E-2</v>
      </c>
      <c r="Z36" s="6">
        <v>8.0395091067770093E-3</v>
      </c>
      <c r="AA36" s="6">
        <v>1.6085642112592499E-2</v>
      </c>
      <c r="AB36" s="6">
        <v>4.8250302438738998E-2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25.8074457498359</v>
      </c>
      <c r="F37" s="6">
        <v>1.0891533564537601</v>
      </c>
      <c r="G37" s="6">
        <v>2.5362574104378501E-2</v>
      </c>
      <c r="H37" s="6">
        <v>1.1499725502350699E-3</v>
      </c>
      <c r="I37" s="6">
        <v>0.19520734883133201</v>
      </c>
      <c r="J37" s="6">
        <v>0.19520734883133201</v>
      </c>
      <c r="K37" s="6">
        <v>0.19520734883133201</v>
      </c>
      <c r="L37" s="6" t="s">
        <v>422</v>
      </c>
      <c r="M37" s="6">
        <v>11.0602842047506</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28.239241853303302</v>
      </c>
      <c r="F38" s="6">
        <v>241.87253286717601</v>
      </c>
      <c r="G38" s="6">
        <v>0.215348680570395</v>
      </c>
      <c r="H38" s="6">
        <v>7.4218370451498206E-2</v>
      </c>
      <c r="I38" s="6">
        <v>5.4375156469771699</v>
      </c>
      <c r="J38" s="6">
        <v>5.7355193197972296</v>
      </c>
      <c r="K38" s="6">
        <v>5.9152186202130297</v>
      </c>
      <c r="L38" s="6" t="s">
        <v>422</v>
      </c>
      <c r="M38" s="6">
        <v>802.63386151660097</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27.78125</v>
      </c>
      <c r="F39" s="6">
        <v>1.2942435999999999</v>
      </c>
      <c r="G39" s="6">
        <v>17.471110119999999</v>
      </c>
      <c r="H39" s="6">
        <v>0.26391425369693</v>
      </c>
      <c r="I39" s="6">
        <v>2.4492993187508998</v>
      </c>
      <c r="J39" s="6">
        <v>2.8938091603509002</v>
      </c>
      <c r="K39" s="6">
        <v>3.39734814166391</v>
      </c>
      <c r="L39" s="6" t="s">
        <v>422</v>
      </c>
      <c r="M39" s="6">
        <v>18.071970799999999</v>
      </c>
      <c r="N39" s="6">
        <v>0.92526105568508898</v>
      </c>
      <c r="O39" s="6">
        <v>0.47080156501158399</v>
      </c>
      <c r="P39" s="6">
        <v>5.9051888026033499E-2</v>
      </c>
      <c r="Q39" s="6" t="s">
        <v>423</v>
      </c>
      <c r="R39" s="6" t="s">
        <v>423</v>
      </c>
      <c r="S39" s="6" t="s">
        <v>423</v>
      </c>
      <c r="T39" s="6" t="s">
        <v>423</v>
      </c>
      <c r="U39" s="6" t="s">
        <v>423</v>
      </c>
      <c r="V39" s="6" t="s">
        <v>423</v>
      </c>
      <c r="W39" s="6">
        <v>0.26715786800000002</v>
      </c>
      <c r="X39" s="6">
        <v>7.4636814058587895E-4</v>
      </c>
      <c r="Y39" s="6">
        <v>6.7247919894440503E-4</v>
      </c>
      <c r="Z39" s="6">
        <v>6.7247919894440503E-4</v>
      </c>
      <c r="AA39" s="6">
        <v>7.4433404946587002E-4</v>
      </c>
      <c r="AB39" s="6">
        <v>2.8356605879405602E-3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18.5643784303324</v>
      </c>
      <c r="F40" s="6">
        <v>35.901361506926598</v>
      </c>
      <c r="G40" s="6">
        <v>6.3416726866388107E-2</v>
      </c>
      <c r="H40" s="6">
        <v>2.5445144804621799E-2</v>
      </c>
      <c r="I40" s="6">
        <v>1.9917357146343599</v>
      </c>
      <c r="J40" s="6">
        <v>2.0598522701747699</v>
      </c>
      <c r="K40" s="6">
        <v>2.0862439467795801</v>
      </c>
      <c r="L40" s="6" t="s">
        <v>422</v>
      </c>
      <c r="M40" s="6">
        <v>502.57223666079398</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47.242868106937003</v>
      </c>
      <c r="F41" s="6">
        <v>144.71401869935201</v>
      </c>
      <c r="G41" s="6">
        <v>12.6253926506316</v>
      </c>
      <c r="H41" s="6">
        <v>1.5297500871986101</v>
      </c>
      <c r="I41" s="6">
        <v>97.6893476320313</v>
      </c>
      <c r="J41" s="6">
        <v>97.885340611829207</v>
      </c>
      <c r="K41" s="6">
        <v>104.264113429304</v>
      </c>
      <c r="L41" s="6" t="s">
        <v>422</v>
      </c>
      <c r="M41" s="6">
        <v>658.66174329777402</v>
      </c>
      <c r="N41" s="6">
        <v>1.9503405009975501</v>
      </c>
      <c r="O41" s="6">
        <v>0.62050768644850396</v>
      </c>
      <c r="P41" s="6">
        <v>0.102987135988561</v>
      </c>
      <c r="Q41" s="6" t="s">
        <v>423</v>
      </c>
      <c r="R41" s="6" t="s">
        <v>423</v>
      </c>
      <c r="S41" s="6" t="s">
        <v>423</v>
      </c>
      <c r="T41" s="6" t="s">
        <v>423</v>
      </c>
      <c r="U41" s="6" t="s">
        <v>423</v>
      </c>
      <c r="V41" s="6" t="s">
        <v>423</v>
      </c>
      <c r="W41" s="6">
        <v>5.1133897685789202</v>
      </c>
      <c r="X41" s="6">
        <v>15.6210921191445</v>
      </c>
      <c r="Y41" s="6">
        <v>23.431434808989401</v>
      </c>
      <c r="Z41" s="6">
        <v>7.8112249026737803</v>
      </c>
      <c r="AA41" s="6">
        <v>14.3826381341561</v>
      </c>
      <c r="AB41" s="6">
        <v>61.246389964963797</v>
      </c>
      <c r="AC41" s="6">
        <v>1.4544E-3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4.77816095027584</v>
      </c>
      <c r="F42" s="6">
        <v>46.159659949067198</v>
      </c>
      <c r="G42" s="6">
        <v>1.78535811726948E-2</v>
      </c>
      <c r="H42" s="6">
        <v>1.5102834073091599E-2</v>
      </c>
      <c r="I42" s="6">
        <v>1.59381792587283</v>
      </c>
      <c r="J42" s="6">
        <v>1.6883994922449299</v>
      </c>
      <c r="K42" s="6">
        <v>1.7480206457029599</v>
      </c>
      <c r="L42" s="6" t="s">
        <v>422</v>
      </c>
      <c r="M42" s="6">
        <v>431.98197910861501</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3.1961861445369899</v>
      </c>
      <c r="F43" s="6">
        <v>0.230558604648441</v>
      </c>
      <c r="G43" s="6">
        <v>5.7153222169999998</v>
      </c>
      <c r="H43" s="6">
        <v>3.9250560797157497E-2</v>
      </c>
      <c r="I43" s="6">
        <v>0.54462740234511797</v>
      </c>
      <c r="J43" s="6">
        <v>0.81450865378511805</v>
      </c>
      <c r="K43" s="6">
        <v>1.1881178495551199</v>
      </c>
      <c r="L43" s="6" t="s">
        <v>422</v>
      </c>
      <c r="M43" s="6">
        <v>1.65187131907957</v>
      </c>
      <c r="N43" s="6">
        <v>5.1911696751873897E-2</v>
      </c>
      <c r="O43" s="6">
        <v>7.4194603905466505E-2</v>
      </c>
      <c r="P43" s="6">
        <v>4.7188179645198504E-3</v>
      </c>
      <c r="Q43" s="6" t="s">
        <v>423</v>
      </c>
      <c r="R43" s="6" t="s">
        <v>423</v>
      </c>
      <c r="S43" s="6" t="s">
        <v>423</v>
      </c>
      <c r="T43" s="6" t="s">
        <v>423</v>
      </c>
      <c r="U43" s="6" t="s">
        <v>423</v>
      </c>
      <c r="V43" s="6" t="s">
        <v>423</v>
      </c>
      <c r="W43" s="6">
        <v>0.122526278</v>
      </c>
      <c r="X43" s="6">
        <v>4.9650969184328905E-4</v>
      </c>
      <c r="Y43" s="6">
        <v>9.2346102248580601E-5</v>
      </c>
      <c r="Z43" s="6">
        <v>8.0346102248580594E-5</v>
      </c>
      <c r="AA43" s="6">
        <v>9.9759702248580594E-5</v>
      </c>
      <c r="AB43" s="6">
        <v>7.6896159858903096E-4</v>
      </c>
      <c r="AC43" s="6">
        <v>4.7010000000000003E-3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127.543319745403</v>
      </c>
      <c r="F44" s="6">
        <v>15.477008548508699</v>
      </c>
      <c r="G44" s="6">
        <v>0.346230202106177</v>
      </c>
      <c r="H44" s="6">
        <v>9.0119466420477995E-2</v>
      </c>
      <c r="I44" s="6">
        <v>12.3359256826945</v>
      </c>
      <c r="J44" s="6">
        <v>12.5922619767932</v>
      </c>
      <c r="K44" s="6">
        <v>12.596664971462801</v>
      </c>
      <c r="L44" s="6" t="s">
        <v>422</v>
      </c>
      <c r="M44" s="6">
        <v>91.726557827273496</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16.9105069340157</v>
      </c>
      <c r="F45" s="6">
        <v>1.1444027688877201</v>
      </c>
      <c r="G45" s="6">
        <v>2.7995248856928798</v>
      </c>
      <c r="H45" s="6">
        <v>2.0669990672330201E-2</v>
      </c>
      <c r="I45" s="6">
        <v>0.62236871559886198</v>
      </c>
      <c r="J45" s="6">
        <v>0.67648773434658904</v>
      </c>
      <c r="K45" s="6">
        <v>0.70467472327769698</v>
      </c>
      <c r="L45" s="6" t="s">
        <v>422</v>
      </c>
      <c r="M45" s="6">
        <v>1.86137160681239</v>
      </c>
      <c r="N45" s="6">
        <v>0.101473160151988</v>
      </c>
      <c r="O45" s="6">
        <v>3.48391183188493E-3</v>
      </c>
      <c r="P45" s="6">
        <v>3.3824386717329498E-5</v>
      </c>
      <c r="Q45" s="6" t="s">
        <v>423</v>
      </c>
      <c r="R45" s="6" t="s">
        <v>423</v>
      </c>
      <c r="S45" s="6" t="s">
        <v>423</v>
      </c>
      <c r="T45" s="6" t="s">
        <v>423</v>
      </c>
      <c r="U45" s="6" t="s">
        <v>423</v>
      </c>
      <c r="V45" s="6" t="s">
        <v>423</v>
      </c>
      <c r="W45" s="6">
        <v>3.3824386717329502</v>
      </c>
      <c r="X45" s="6">
        <v>3.3824386717329498E-3</v>
      </c>
      <c r="Y45" s="6">
        <v>6.7648773434658901E-3</v>
      </c>
      <c r="Z45" s="6">
        <v>3.3824386717329498E-3</v>
      </c>
      <c r="AA45" s="6">
        <v>6.7648773434658901E-3</v>
      </c>
      <c r="AB45" s="6">
        <v>2.0294632030397702E-2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1.7658437471405299</v>
      </c>
      <c r="F47" s="6">
        <v>0.31057596265985399</v>
      </c>
      <c r="G47" s="6">
        <v>0.339440920259652</v>
      </c>
      <c r="H47" s="6">
        <v>1.14267054515102E-3</v>
      </c>
      <c r="I47" s="6">
        <v>4.3860997677405603E-2</v>
      </c>
      <c r="J47" s="6">
        <v>4.6056099095382601E-2</v>
      </c>
      <c r="K47" s="6">
        <v>4.6865223123880702E-2</v>
      </c>
      <c r="L47" s="6" t="s">
        <v>422</v>
      </c>
      <c r="M47" s="6">
        <v>1.25620089186929</v>
      </c>
      <c r="N47" s="6">
        <v>0.26230648569882398</v>
      </c>
      <c r="O47" s="6">
        <v>1.00007729922364E-4</v>
      </c>
      <c r="P47" s="6">
        <v>9.7094883419770702E-7</v>
      </c>
      <c r="Q47" s="6" t="s">
        <v>423</v>
      </c>
      <c r="R47" s="6" t="s">
        <v>423</v>
      </c>
      <c r="S47" s="6" t="s">
        <v>423</v>
      </c>
      <c r="T47" s="6" t="s">
        <v>423</v>
      </c>
      <c r="U47" s="6" t="s">
        <v>423</v>
      </c>
      <c r="V47" s="6" t="s">
        <v>423</v>
      </c>
      <c r="W47" s="6">
        <v>9.7094883419770697E-2</v>
      </c>
      <c r="X47" s="6">
        <v>1.4694365398456601E-4</v>
      </c>
      <c r="Y47" s="6">
        <v>3.7697353242441099E-4</v>
      </c>
      <c r="Z47" s="6">
        <v>2.7987864900464002E-4</v>
      </c>
      <c r="AA47" s="6">
        <v>3.9185640106010201E-4</v>
      </c>
      <c r="AB47" s="6">
        <v>1.1956522364737199E-3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0.13826197806604801</v>
      </c>
      <c r="F48" s="6">
        <v>3.3485491803159399E-2</v>
      </c>
      <c r="G48" s="6">
        <v>3.0838728596298999E-2</v>
      </c>
      <c r="H48" s="6" t="s">
        <v>422</v>
      </c>
      <c r="I48" s="6">
        <v>1.18958020855918</v>
      </c>
      <c r="J48" s="6">
        <v>8.0890790121776508</v>
      </c>
      <c r="K48" s="6">
        <v>23.038244579102301</v>
      </c>
      <c r="L48" s="6" t="s">
        <v>422</v>
      </c>
      <c r="M48" s="6">
        <v>1.2092316980637399E-3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1.7081236327434399E-2</v>
      </c>
      <c r="G50" s="6">
        <v>13.6984567662251</v>
      </c>
      <c r="H50" s="6">
        <v>4.55495231339864E-2</v>
      </c>
      <c r="I50" s="6">
        <v>7.2737175499410903E-2</v>
      </c>
      <c r="J50" s="6">
        <v>0.15490725480387699</v>
      </c>
      <c r="K50" s="6">
        <v>0.18822391786432</v>
      </c>
      <c r="L50" s="6" t="s">
        <v>422</v>
      </c>
      <c r="M50" s="6" t="s">
        <v>422</v>
      </c>
      <c r="N50" s="6" t="s">
        <v>422</v>
      </c>
      <c r="O50" s="6" t="s">
        <v>422</v>
      </c>
      <c r="P50" s="6" t="s">
        <v>422</v>
      </c>
      <c r="Q50" s="6" t="s">
        <v>423</v>
      </c>
      <c r="R50" s="6" t="s">
        <v>423</v>
      </c>
      <c r="S50" s="6" t="s">
        <v>423</v>
      </c>
      <c r="T50" s="6" t="s">
        <v>423</v>
      </c>
      <c r="U50" s="6" t="s">
        <v>423</v>
      </c>
      <c r="V50" s="6" t="s">
        <v>423</v>
      </c>
      <c r="W50" s="6">
        <v>7.6723370245201303E-2</v>
      </c>
      <c r="X50" s="6">
        <v>8.3881277854926497E-7</v>
      </c>
      <c r="Y50" s="6">
        <v>2.4296645999358001E-6</v>
      </c>
      <c r="Z50" s="6" t="s">
        <v>422</v>
      </c>
      <c r="AA50" s="6">
        <v>1.3305306142505601E-6</v>
      </c>
      <c r="AB50" s="6">
        <v>4.5990079927356199E-6</v>
      </c>
      <c r="AC50" s="6">
        <v>6.6648332112888994E-2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0.43330204746192902</v>
      </c>
      <c r="F51" s="6">
        <v>368.320897092434</v>
      </c>
      <c r="G51" s="6">
        <v>3.7921252243716901</v>
      </c>
      <c r="H51" s="6">
        <v>0</v>
      </c>
      <c r="I51" s="6">
        <v>1.7596317621733599</v>
      </c>
      <c r="J51" s="6">
        <v>3.3356524994290999</v>
      </c>
      <c r="K51" s="6">
        <v>6.1304671286382701</v>
      </c>
      <c r="L51" s="6" t="s">
        <v>422</v>
      </c>
      <c r="M51" s="6">
        <v>4.0541129124221698</v>
      </c>
      <c r="N51" s="6">
        <v>7.6327984200780701E-3</v>
      </c>
      <c r="O51" s="6">
        <v>3.0010262478537201E-3</v>
      </c>
      <c r="P51" s="6">
        <v>2.5544540533059502E-3</v>
      </c>
      <c r="Q51" s="6" t="s">
        <v>423</v>
      </c>
      <c r="R51" s="6" t="s">
        <v>423</v>
      </c>
      <c r="S51" s="6" t="s">
        <v>423</v>
      </c>
      <c r="T51" s="6" t="s">
        <v>423</v>
      </c>
      <c r="U51" s="6" t="s">
        <v>423</v>
      </c>
      <c r="V51" s="6" t="s">
        <v>423</v>
      </c>
      <c r="W51" s="6" t="s">
        <v>422</v>
      </c>
      <c r="X51" s="6">
        <v>1.9377111149224701E-6</v>
      </c>
      <c r="Y51" s="6">
        <v>1.8572389553776799E-4</v>
      </c>
      <c r="Z51" s="6">
        <v>2.0371037508121201E-6</v>
      </c>
      <c r="AA51" s="6">
        <v>8.5988563008215995E-7</v>
      </c>
      <c r="AB51" s="6">
        <v>1.90558596033585E-4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5.4626399837256701</v>
      </c>
      <c r="F52" s="6">
        <v>12.4295973433979</v>
      </c>
      <c r="G52" s="6">
        <v>20.9155542699737</v>
      </c>
      <c r="H52" s="6">
        <v>7.4798577636892793E-2</v>
      </c>
      <c r="I52" s="6">
        <v>0.50326963290691196</v>
      </c>
      <c r="J52" s="6">
        <v>0.73449148696876299</v>
      </c>
      <c r="K52" s="6">
        <v>0.87480108881116703</v>
      </c>
      <c r="L52" s="6" t="s">
        <v>422</v>
      </c>
      <c r="M52" s="6">
        <v>4.05411214083228</v>
      </c>
      <c r="N52" s="6">
        <v>0.40078321438652098</v>
      </c>
      <c r="O52" s="6">
        <v>0.112612352725199</v>
      </c>
      <c r="P52" s="6">
        <v>4.0912377687320103E-2</v>
      </c>
      <c r="Q52" s="6" t="s">
        <v>423</v>
      </c>
      <c r="R52" s="6" t="s">
        <v>423</v>
      </c>
      <c r="S52" s="6" t="s">
        <v>423</v>
      </c>
      <c r="T52" s="6" t="s">
        <v>423</v>
      </c>
      <c r="U52" s="6" t="s">
        <v>423</v>
      </c>
      <c r="V52" s="6" t="s">
        <v>423</v>
      </c>
      <c r="W52" s="6" t="s">
        <v>422</v>
      </c>
      <c r="X52" s="6">
        <v>2.10391754665494E-2</v>
      </c>
      <c r="Y52" s="6">
        <v>7.5730864261682003E-3</v>
      </c>
      <c r="Z52" s="6">
        <v>1.7518297043642699E-2</v>
      </c>
      <c r="AA52" s="6">
        <v>3.0764638664988199E-3</v>
      </c>
      <c r="AB52" s="6">
        <v>4.9207022802859102E-2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74.301551545444696</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2.3214327801745799E-3</v>
      </c>
      <c r="F54" s="6">
        <v>156.45728704396799</v>
      </c>
      <c r="G54" s="6">
        <v>11.281753506726901</v>
      </c>
      <c r="H54" s="6">
        <v>7.3008862641387598E-3</v>
      </c>
      <c r="I54" s="6">
        <v>1.0480240698464901E-2</v>
      </c>
      <c r="J54" s="6">
        <v>1.0875387926184499E-2</v>
      </c>
      <c r="K54" s="6">
        <v>1.09175328216335E-2</v>
      </c>
      <c r="L54" s="6" t="s">
        <v>422</v>
      </c>
      <c r="M54" s="6">
        <v>3.47338767241057E-3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2.29413086574773</v>
      </c>
      <c r="F55" s="6">
        <v>91.367207737140703</v>
      </c>
      <c r="G55" s="6">
        <v>21.6765332821975</v>
      </c>
      <c r="H55" s="6">
        <v>5.3253047661335498E-2</v>
      </c>
      <c r="I55" s="6">
        <v>3.5848626732467102</v>
      </c>
      <c r="J55" s="6">
        <v>3.5728527388041602</v>
      </c>
      <c r="K55" s="6">
        <v>3.6378969420510101</v>
      </c>
      <c r="L55" s="6" t="s">
        <v>422</v>
      </c>
      <c r="M55" s="6">
        <v>9.809652986503</v>
      </c>
      <c r="N55" s="6">
        <v>6.0000000000000002E-5</v>
      </c>
      <c r="O55" s="6">
        <v>0</v>
      </c>
      <c r="P55" s="6">
        <v>0</v>
      </c>
      <c r="Q55" s="6" t="s">
        <v>423</v>
      </c>
      <c r="R55" s="6" t="s">
        <v>423</v>
      </c>
      <c r="S55" s="6" t="s">
        <v>423</v>
      </c>
      <c r="T55" s="6" t="s">
        <v>423</v>
      </c>
      <c r="U55" s="6" t="s">
        <v>423</v>
      </c>
      <c r="V55" s="6" t="s">
        <v>423</v>
      </c>
      <c r="W55" s="6">
        <v>2.7405126951799801E-3</v>
      </c>
      <c r="X55" s="6">
        <v>1.1415987643089701E-6</v>
      </c>
      <c r="Y55" s="6">
        <v>1.4499958797236301E-6</v>
      </c>
      <c r="Z55" s="6">
        <v>3.4052852554898601E-6</v>
      </c>
      <c r="AA55" s="6">
        <v>1.31277095320055E-6</v>
      </c>
      <c r="AB55" s="6">
        <v>7.3096508527230101E-6</v>
      </c>
      <c r="AC55" s="6">
        <v>6.7282201736345898E-4</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30.819781502000001</v>
      </c>
      <c r="F57" s="6">
        <v>0.26999877506999997</v>
      </c>
      <c r="G57" s="6">
        <v>24.676906283000001</v>
      </c>
      <c r="H57" s="6">
        <v>0.35125825347</v>
      </c>
      <c r="I57" s="6">
        <v>1.3978969433999999</v>
      </c>
      <c r="J57" s="6">
        <v>2.9828799365999998</v>
      </c>
      <c r="K57" s="6">
        <v>4.5940830265999999</v>
      </c>
      <c r="L57" s="6" t="s">
        <v>422</v>
      </c>
      <c r="M57" s="6">
        <v>14.207707340000001</v>
      </c>
      <c r="N57" s="6">
        <v>0.74992769139000004</v>
      </c>
      <c r="O57" s="6">
        <v>1.5351460355000001E-2</v>
      </c>
      <c r="P57" s="6">
        <v>0.25673240720000001</v>
      </c>
      <c r="Q57" s="6" t="s">
        <v>423</v>
      </c>
      <c r="R57" s="6" t="s">
        <v>423</v>
      </c>
      <c r="S57" s="6" t="s">
        <v>423</v>
      </c>
      <c r="T57" s="6" t="s">
        <v>423</v>
      </c>
      <c r="U57" s="6" t="s">
        <v>423</v>
      </c>
      <c r="V57" s="6" t="s">
        <v>423</v>
      </c>
      <c r="W57" s="6">
        <v>3.3080754184000001</v>
      </c>
      <c r="X57" s="6">
        <v>1.0165596631E-3</v>
      </c>
      <c r="Y57" s="6">
        <v>3.5940757586999999E-3</v>
      </c>
      <c r="Z57" s="6">
        <v>1.3363266976E-3</v>
      </c>
      <c r="AA57" s="6">
        <v>1.2544029118999999E-3</v>
      </c>
      <c r="AB57" s="6">
        <v>7.2013650313000003E-3</v>
      </c>
      <c r="AC57" s="6">
        <v>0.93177472210000001</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4.4618245861999997</v>
      </c>
      <c r="F58" s="6">
        <v>2.2027251123999999E-3</v>
      </c>
      <c r="G58" s="6">
        <v>2.4696159297000002</v>
      </c>
      <c r="H58" s="6">
        <v>1.3691999999999999E-2</v>
      </c>
      <c r="I58" s="6">
        <v>0.76552091401</v>
      </c>
      <c r="J58" s="6">
        <v>1.2464942409999999</v>
      </c>
      <c r="K58" s="6">
        <v>2.1154500447000002</v>
      </c>
      <c r="L58" s="6" t="s">
        <v>422</v>
      </c>
      <c r="M58" s="6">
        <v>0.88377024695999995</v>
      </c>
      <c r="N58" s="6">
        <v>8.2099965862E-4</v>
      </c>
      <c r="O58" s="6">
        <v>2.2991514044999999E-4</v>
      </c>
      <c r="P58" s="6">
        <v>2.6560043677E-2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4.4757953507000003</v>
      </c>
      <c r="F59" s="6">
        <v>0.40952611269</v>
      </c>
      <c r="G59" s="6">
        <v>1.4345635192999999</v>
      </c>
      <c r="H59" s="6">
        <v>1.41E-2</v>
      </c>
      <c r="I59" s="6">
        <v>0.69257116701999999</v>
      </c>
      <c r="J59" s="6">
        <v>0.74622642024999997</v>
      </c>
      <c r="K59" s="6">
        <v>1.1796377627000001</v>
      </c>
      <c r="L59" s="6" t="s">
        <v>422</v>
      </c>
      <c r="M59" s="6">
        <v>0.38065815124000002</v>
      </c>
      <c r="N59" s="6">
        <v>8.0354661631000003E-4</v>
      </c>
      <c r="O59" s="6">
        <v>9.1522918489000005E-4</v>
      </c>
      <c r="P59" s="6">
        <v>2.0254296336E-2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0.88832955935656799</v>
      </c>
      <c r="F60" s="6">
        <v>0.42643659945295997</v>
      </c>
      <c r="G60" s="6">
        <v>5.78155362261061E-2</v>
      </c>
      <c r="H60" s="6">
        <v>6.0495917141159899E-2</v>
      </c>
      <c r="I60" s="6">
        <v>8.3883278569699105</v>
      </c>
      <c r="J60" s="6">
        <v>21.753956700836302</v>
      </c>
      <c r="K60" s="6">
        <v>40.783018900647299</v>
      </c>
      <c r="L60" s="6" t="s">
        <v>422</v>
      </c>
      <c r="M60" s="6">
        <v>0.78644182431810905</v>
      </c>
      <c r="N60" s="6">
        <v>56.8618147825592</v>
      </c>
      <c r="O60" s="6">
        <v>2.8616444024433201</v>
      </c>
      <c r="P60" s="6">
        <v>2.3973738669973699E-2</v>
      </c>
      <c r="Q60" s="6" t="s">
        <v>423</v>
      </c>
      <c r="R60" s="6" t="s">
        <v>423</v>
      </c>
      <c r="S60" s="6" t="s">
        <v>423</v>
      </c>
      <c r="T60" s="6" t="s">
        <v>423</v>
      </c>
      <c r="U60" s="6" t="s">
        <v>423</v>
      </c>
      <c r="V60" s="6" t="s">
        <v>423</v>
      </c>
      <c r="W60" s="6">
        <v>2.6863478186547998E-4</v>
      </c>
      <c r="X60" s="6" t="s">
        <v>422</v>
      </c>
      <c r="Y60" s="6" t="s">
        <v>422</v>
      </c>
      <c r="Z60" s="6" t="s">
        <v>422</v>
      </c>
      <c r="AA60" s="6" t="s">
        <v>422</v>
      </c>
      <c r="AB60" s="6" t="s">
        <v>422</v>
      </c>
      <c r="AC60" s="6">
        <v>2.9079000000000001E-2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294.84345573982603</v>
      </c>
      <c r="J61" s="6">
        <v>1474.2172787171301</v>
      </c>
      <c r="K61" s="6">
        <v>4914.0575957234296</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7.7850897838999997E-2</v>
      </c>
      <c r="F63" s="6">
        <v>0.24685990678</v>
      </c>
      <c r="G63" s="6">
        <v>0.56702312972000002</v>
      </c>
      <c r="H63" s="6">
        <v>0.12731254592999999</v>
      </c>
      <c r="I63" s="6">
        <v>7.8111988137999999</v>
      </c>
      <c r="J63" s="6">
        <v>15.822601473000001</v>
      </c>
      <c r="K63" s="6">
        <v>49.655179191999999</v>
      </c>
      <c r="L63" s="6" t="s">
        <v>422</v>
      </c>
      <c r="M63" s="6">
        <v>2.9427079345</v>
      </c>
      <c r="N63" s="6" t="s">
        <v>422</v>
      </c>
      <c r="O63" s="6" t="s">
        <v>422</v>
      </c>
      <c r="P63" s="6" t="s">
        <v>422</v>
      </c>
      <c r="Q63" s="6" t="s">
        <v>423</v>
      </c>
      <c r="R63" s="6" t="s">
        <v>423</v>
      </c>
      <c r="S63" s="6" t="s">
        <v>423</v>
      </c>
      <c r="T63" s="6" t="s">
        <v>423</v>
      </c>
      <c r="U63" s="6" t="s">
        <v>423</v>
      </c>
      <c r="V63" s="6" t="s">
        <v>423</v>
      </c>
      <c r="W63" s="6">
        <v>1.6532999999999999E-2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21.705434990000001</v>
      </c>
      <c r="F70" s="6">
        <v>10.908527861</v>
      </c>
      <c r="G70" s="6">
        <v>14.143032751</v>
      </c>
      <c r="H70" s="6">
        <v>12.245775386</v>
      </c>
      <c r="I70" s="6">
        <v>1.3102232146999999</v>
      </c>
      <c r="J70" s="6">
        <v>2.6253185255</v>
      </c>
      <c r="K70" s="6">
        <v>3.9028810371999998</v>
      </c>
      <c r="L70" s="6" t="s">
        <v>422</v>
      </c>
      <c r="M70" s="6">
        <v>14.337726727</v>
      </c>
      <c r="N70" s="6">
        <v>5.5445379856000003E-2</v>
      </c>
      <c r="O70" s="6">
        <v>1.9014590954000001E-3</v>
      </c>
      <c r="P70" s="6">
        <v>2.0619718762E-2</v>
      </c>
      <c r="Q70" s="6" t="s">
        <v>423</v>
      </c>
      <c r="R70" s="6" t="s">
        <v>423</v>
      </c>
      <c r="S70" s="6" t="s">
        <v>423</v>
      </c>
      <c r="T70" s="6" t="s">
        <v>423</v>
      </c>
      <c r="U70" s="6" t="s">
        <v>423</v>
      </c>
      <c r="V70" s="6" t="s">
        <v>423</v>
      </c>
      <c r="W70" s="6">
        <v>8.3792161434999995E-4</v>
      </c>
      <c r="X70" s="6">
        <v>1.6517101882000001E-3</v>
      </c>
      <c r="Y70" s="6">
        <v>8.1883967538000004E-3</v>
      </c>
      <c r="Z70" s="6">
        <v>3.6867428564000002E-3</v>
      </c>
      <c r="AA70" s="6">
        <v>2.6265727764E-3</v>
      </c>
      <c r="AB70" s="6">
        <v>1.6153422575E-2</v>
      </c>
      <c r="AC70" s="6">
        <v>2.0160629759000001E-2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4.7116807760999997</v>
      </c>
      <c r="F72" s="6">
        <v>1.4765912333</v>
      </c>
      <c r="G72" s="6">
        <v>18.375605590999999</v>
      </c>
      <c r="H72" s="6">
        <v>8.2214999999999996E-2</v>
      </c>
      <c r="I72" s="6">
        <v>4.1339203537999998</v>
      </c>
      <c r="J72" s="6">
        <v>7.6025574267999998</v>
      </c>
      <c r="K72" s="6">
        <v>17.323379566</v>
      </c>
      <c r="L72" s="6" t="s">
        <v>422</v>
      </c>
      <c r="M72" s="6">
        <v>42.553829999000001</v>
      </c>
      <c r="N72" s="6">
        <v>5.2764894526999999</v>
      </c>
      <c r="O72" s="6">
        <v>0.20433843786</v>
      </c>
      <c r="P72" s="6">
        <v>0.68377901403999997</v>
      </c>
      <c r="Q72" s="6" t="s">
        <v>423</v>
      </c>
      <c r="R72" s="6" t="s">
        <v>423</v>
      </c>
      <c r="S72" s="6" t="s">
        <v>423</v>
      </c>
      <c r="T72" s="6" t="s">
        <v>423</v>
      </c>
      <c r="U72" s="6" t="s">
        <v>423</v>
      </c>
      <c r="V72" s="6" t="s">
        <v>423</v>
      </c>
      <c r="W72" s="6">
        <v>1.9460936769999999</v>
      </c>
      <c r="X72" s="6">
        <v>9.6288837508999997E-2</v>
      </c>
      <c r="Y72" s="6">
        <v>9.8601368073999995E-2</v>
      </c>
      <c r="Z72" s="6">
        <v>5.5898647964999999E-2</v>
      </c>
      <c r="AA72" s="6">
        <v>3.4211404183999997E-2</v>
      </c>
      <c r="AB72" s="6">
        <v>0.28500025772999998</v>
      </c>
      <c r="AC72" s="6">
        <v>0.94532274811000006</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0.11704351089999999</v>
      </c>
      <c r="F73" s="6">
        <v>0.35486228413999998</v>
      </c>
      <c r="G73" s="6">
        <v>4.8136441579000003E-2</v>
      </c>
      <c r="H73" s="6" t="s">
        <v>422</v>
      </c>
      <c r="I73" s="6">
        <v>5.0908950875999999</v>
      </c>
      <c r="J73" s="6">
        <v>5.6022176864000004</v>
      </c>
      <c r="K73" s="6">
        <v>5.9720609131</v>
      </c>
      <c r="L73" s="6" t="s">
        <v>422</v>
      </c>
      <c r="M73" s="6">
        <v>48.372934624999999</v>
      </c>
      <c r="N73" s="6">
        <v>0.32781276926000003</v>
      </c>
      <c r="O73" s="6">
        <v>3.9621300062000001E-3</v>
      </c>
      <c r="P73" s="6" t="s">
        <v>422</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0.75857304520000002</v>
      </c>
      <c r="F74" s="6">
        <v>0.66706464434000001</v>
      </c>
      <c r="G74" s="6">
        <v>56.519593098999998</v>
      </c>
      <c r="H74" s="6">
        <v>3.7955060797999998E-2</v>
      </c>
      <c r="I74" s="6">
        <v>4.9606112968999998</v>
      </c>
      <c r="J74" s="6">
        <v>6.4505889408000003</v>
      </c>
      <c r="K74" s="6">
        <v>10.429566682000001</v>
      </c>
      <c r="L74" s="6" t="s">
        <v>422</v>
      </c>
      <c r="M74" s="6">
        <v>336.72095694000001</v>
      </c>
      <c r="N74" s="6" t="s">
        <v>422</v>
      </c>
      <c r="O74" s="6" t="s">
        <v>422</v>
      </c>
      <c r="P74" s="6">
        <v>1.7431856310999999E-2</v>
      </c>
      <c r="Q74" s="6" t="s">
        <v>423</v>
      </c>
      <c r="R74" s="6" t="s">
        <v>423</v>
      </c>
      <c r="S74" s="6" t="s">
        <v>423</v>
      </c>
      <c r="T74" s="6" t="s">
        <v>423</v>
      </c>
      <c r="U74" s="6" t="s">
        <v>423</v>
      </c>
      <c r="V74" s="6" t="s">
        <v>423</v>
      </c>
      <c r="W74" s="6" t="s">
        <v>422</v>
      </c>
      <c r="X74" s="6">
        <v>9.8550515171999997</v>
      </c>
      <c r="Y74" s="6">
        <v>17.768522773000001</v>
      </c>
      <c r="Z74" s="6">
        <v>5.9311685648000001</v>
      </c>
      <c r="AA74" s="6">
        <v>5.6021114590999996</v>
      </c>
      <c r="AB74" s="6">
        <v>39.156854314</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0.70156028941000004</v>
      </c>
      <c r="F80" s="6">
        <v>2.1217352602E-2</v>
      </c>
      <c r="G80" s="6">
        <v>614.26605973000005</v>
      </c>
      <c r="H80" s="6">
        <v>0.47247549957000001</v>
      </c>
      <c r="I80" s="6">
        <v>2.7709163699000001</v>
      </c>
      <c r="J80" s="6">
        <v>4.1429743398000003</v>
      </c>
      <c r="K80" s="6">
        <v>7.2331900004999996</v>
      </c>
      <c r="L80" s="6" t="s">
        <v>422</v>
      </c>
      <c r="M80" s="6">
        <v>0.26581668603000003</v>
      </c>
      <c r="N80" s="6">
        <v>168.8298313</v>
      </c>
      <c r="O80" s="6">
        <v>22.067960261</v>
      </c>
      <c r="P80" s="6">
        <v>1.3936543163999999</v>
      </c>
      <c r="Q80" s="6" t="s">
        <v>423</v>
      </c>
      <c r="R80" s="6" t="s">
        <v>423</v>
      </c>
      <c r="S80" s="6" t="s">
        <v>423</v>
      </c>
      <c r="T80" s="6" t="s">
        <v>423</v>
      </c>
      <c r="U80" s="6" t="s">
        <v>423</v>
      </c>
      <c r="V80" s="6" t="s">
        <v>423</v>
      </c>
      <c r="W80" s="6">
        <v>2.3294375251999999</v>
      </c>
      <c r="X80" s="6" t="s">
        <v>422</v>
      </c>
      <c r="Y80" s="6">
        <v>2.3624593613999999E-4</v>
      </c>
      <c r="Z80" s="6">
        <v>1.3344435724000001E-4</v>
      </c>
      <c r="AA80" s="6" t="s">
        <v>422</v>
      </c>
      <c r="AB80" s="6">
        <v>3.6969029337999997E-4</v>
      </c>
      <c r="AC80" s="6">
        <v>1.9087495352999999</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157.307094827226</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6.2966298051779397</v>
      </c>
      <c r="G83" s="6">
        <v>0.109042016100734</v>
      </c>
      <c r="H83" s="6" t="s">
        <v>422</v>
      </c>
      <c r="I83" s="6">
        <v>1.5244987908732599</v>
      </c>
      <c r="J83" s="6">
        <v>7.6761733597655804</v>
      </c>
      <c r="K83" s="6">
        <v>38.3973174464167</v>
      </c>
      <c r="L83" s="6" t="s">
        <v>422</v>
      </c>
      <c r="M83" s="6">
        <v>0.48715823183238699</v>
      </c>
      <c r="N83" s="6">
        <v>0.315570806426624</v>
      </c>
      <c r="O83" s="6">
        <v>6.3914198294774604E-3</v>
      </c>
      <c r="P83" s="6">
        <v>5.8586491261424104E-3</v>
      </c>
      <c r="Q83" s="6" t="s">
        <v>423</v>
      </c>
      <c r="R83" s="6" t="s">
        <v>423</v>
      </c>
      <c r="S83" s="6" t="s">
        <v>423</v>
      </c>
      <c r="T83" s="6" t="s">
        <v>423</v>
      </c>
      <c r="U83" s="6" t="s">
        <v>423</v>
      </c>
      <c r="V83" s="6" t="s">
        <v>423</v>
      </c>
      <c r="W83" s="6">
        <v>5.6599617077650799E-3</v>
      </c>
      <c r="X83" s="6">
        <v>2.1702550491814699E-3</v>
      </c>
      <c r="Y83" s="6">
        <v>7.5958926721351504E-3</v>
      </c>
      <c r="Z83" s="6">
        <v>2.6947333527336599E-3</v>
      </c>
      <c r="AA83" s="6">
        <v>2.1702550491814699E-3</v>
      </c>
      <c r="AB83" s="6">
        <v>1.4631136123231799E-2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96.264655678178798</v>
      </c>
      <c r="G85" s="6" t="s">
        <v>422</v>
      </c>
      <c r="H85" s="6" t="s">
        <v>422</v>
      </c>
      <c r="I85" s="6">
        <v>1.0859999999999999E-3</v>
      </c>
      <c r="J85" s="6">
        <v>6.1460000000000004E-3</v>
      </c>
      <c r="K85" s="6">
        <v>7.6772823779193197E-3</v>
      </c>
      <c r="L85" s="6" t="s">
        <v>422</v>
      </c>
      <c r="M85" s="6" t="s">
        <v>422</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114.493424322899</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0.181997569785562</v>
      </c>
      <c r="G87" s="6" t="s">
        <v>422</v>
      </c>
      <c r="H87" s="6" t="s">
        <v>422</v>
      </c>
      <c r="I87" s="6">
        <v>5.22E-4</v>
      </c>
      <c r="J87" s="6">
        <v>5.22E-4</v>
      </c>
      <c r="K87" s="6">
        <v>1.044E-3</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1.0794316588999999E-5</v>
      </c>
      <c r="F88" s="6">
        <v>1.9981349776999999</v>
      </c>
      <c r="G88" s="6" t="s">
        <v>422</v>
      </c>
      <c r="H88" s="6">
        <v>7.5940000000000001E-3</v>
      </c>
      <c r="I88" s="6">
        <v>4.4059824655000003E-2</v>
      </c>
      <c r="J88" s="6">
        <v>6.4566237267000004E-2</v>
      </c>
      <c r="K88" s="6">
        <v>7.0239131853E-2</v>
      </c>
      <c r="L88" s="6" t="s">
        <v>422</v>
      </c>
      <c r="M88" s="6">
        <v>9.6454745247999995E-6</v>
      </c>
      <c r="N88" s="6">
        <v>0.48731680244999998</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41.178989645612603</v>
      </c>
      <c r="G89" s="6">
        <v>0</v>
      </c>
      <c r="H89" s="6">
        <v>5.4861643535049599E-5</v>
      </c>
      <c r="I89" s="6">
        <v>1.10550970303355E-2</v>
      </c>
      <c r="J89" s="6">
        <v>1.3877761625125299E-2</v>
      </c>
      <c r="K89" s="6">
        <v>2.52436109081913E-2</v>
      </c>
      <c r="L89" s="6" t="s">
        <v>422</v>
      </c>
      <c r="M89" s="6">
        <v>0</v>
      </c>
      <c r="N89" s="6">
        <v>8.4090180447858603E-5</v>
      </c>
      <c r="O89" s="6">
        <v>1.6965562721936401E-5</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16.118244997000001</v>
      </c>
      <c r="F92" s="6">
        <v>16.907362299999999</v>
      </c>
      <c r="G92" s="6">
        <v>13.266812881</v>
      </c>
      <c r="H92" s="6">
        <v>1.8135403450000001</v>
      </c>
      <c r="I92" s="6">
        <v>7.4986968559999996</v>
      </c>
      <c r="J92" s="6">
        <v>9.6992409881999997</v>
      </c>
      <c r="K92" s="6">
        <v>12.941679688000001</v>
      </c>
      <c r="L92" s="6" t="s">
        <v>422</v>
      </c>
      <c r="M92" s="6">
        <v>41.173178686999997</v>
      </c>
      <c r="N92" s="6">
        <v>1.2547754795999999</v>
      </c>
      <c r="O92" s="6">
        <v>0.17080180125</v>
      </c>
      <c r="P92" s="6">
        <v>3.1952496730000002E-2</v>
      </c>
      <c r="Q92" s="6" t="s">
        <v>423</v>
      </c>
      <c r="R92" s="6" t="s">
        <v>423</v>
      </c>
      <c r="S92" s="6" t="s">
        <v>423</v>
      </c>
      <c r="T92" s="6" t="s">
        <v>423</v>
      </c>
      <c r="U92" s="6" t="s">
        <v>423</v>
      </c>
      <c r="V92" s="6" t="s">
        <v>423</v>
      </c>
      <c r="W92" s="6">
        <v>3.7193358534000001</v>
      </c>
      <c r="X92" s="6">
        <v>7.6645246205000003E-2</v>
      </c>
      <c r="Y92" s="6">
        <v>4.7457759960999997E-2</v>
      </c>
      <c r="Z92" s="6">
        <v>4.5552499337999999E-2</v>
      </c>
      <c r="AA92" s="6">
        <v>3.8468283908000001E-3</v>
      </c>
      <c r="AB92" s="6">
        <v>0.17350233389</v>
      </c>
      <c r="AC92" s="6">
        <v>0.29169937791</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0.26713067083000003</v>
      </c>
      <c r="F93" s="6">
        <v>23.295911046187801</v>
      </c>
      <c r="G93" s="6">
        <v>4.2944170293000003E-2</v>
      </c>
      <c r="H93" s="6">
        <v>0.21519914474999999</v>
      </c>
      <c r="I93" s="6">
        <v>18.0839837220813</v>
      </c>
      <c r="J93" s="6">
        <v>20.076935844730102</v>
      </c>
      <c r="K93" s="6">
        <v>20.9708826485301</v>
      </c>
      <c r="L93" s="6" t="s">
        <v>422</v>
      </c>
      <c r="M93" s="6">
        <v>8.4991139062952907</v>
      </c>
      <c r="N93" s="6" t="s">
        <v>422</v>
      </c>
      <c r="O93" s="6" t="s">
        <v>422</v>
      </c>
      <c r="P93" s="6">
        <v>6.3786777016999998E-7</v>
      </c>
      <c r="Q93" s="6" t="s">
        <v>423</v>
      </c>
      <c r="R93" s="6" t="s">
        <v>423</v>
      </c>
      <c r="S93" s="6" t="s">
        <v>423</v>
      </c>
      <c r="T93" s="6" t="s">
        <v>423</v>
      </c>
      <c r="U93" s="6" t="s">
        <v>423</v>
      </c>
      <c r="V93" s="6" t="s">
        <v>423</v>
      </c>
      <c r="W93" s="6" t="s">
        <v>422</v>
      </c>
      <c r="X93" s="6">
        <v>0.12599147119497101</v>
      </c>
      <c r="Y93" s="6" t="s">
        <v>422</v>
      </c>
      <c r="Z93" s="6" t="s">
        <v>422</v>
      </c>
      <c r="AA93" s="6" t="s">
        <v>422</v>
      </c>
      <c r="AB93" s="6">
        <v>0.12599147119497101</v>
      </c>
      <c r="AC93" s="6">
        <v>4.1489138443E-5</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0.68618285131000001</v>
      </c>
      <c r="F94" s="6">
        <v>36.042121666</v>
      </c>
      <c r="G94" s="6">
        <v>0.62810662258000005</v>
      </c>
      <c r="H94" s="6">
        <v>0.18466071764</v>
      </c>
      <c r="I94" s="6">
        <v>1.1212626161999999</v>
      </c>
      <c r="J94" s="6">
        <v>1.6375080861</v>
      </c>
      <c r="K94" s="6">
        <v>2.2976647683999998</v>
      </c>
      <c r="L94" s="6" t="s">
        <v>422</v>
      </c>
      <c r="M94" s="6">
        <v>4.3903452395000002</v>
      </c>
      <c r="N94" s="6">
        <v>9.1106867905000009</v>
      </c>
      <c r="O94" s="6">
        <v>0.37270708736000002</v>
      </c>
      <c r="P94" s="6">
        <v>6.0313178857000001E-2</v>
      </c>
      <c r="Q94" s="6" t="s">
        <v>423</v>
      </c>
      <c r="R94" s="6" t="s">
        <v>423</v>
      </c>
      <c r="S94" s="6" t="s">
        <v>423</v>
      </c>
      <c r="T94" s="6" t="s">
        <v>423</v>
      </c>
      <c r="U94" s="6" t="s">
        <v>423</v>
      </c>
      <c r="V94" s="6" t="s">
        <v>423</v>
      </c>
      <c r="W94" s="6">
        <v>0.33881114281000002</v>
      </c>
      <c r="X94" s="6">
        <v>1.1867388088E-3</v>
      </c>
      <c r="Y94" s="6">
        <v>7.7325967634999998E-4</v>
      </c>
      <c r="Z94" s="6">
        <v>2.7654773147E-4</v>
      </c>
      <c r="AA94" s="6" t="s">
        <v>422</v>
      </c>
      <c r="AB94" s="6">
        <v>2.2365462166999998E-3</v>
      </c>
      <c r="AC94" s="6">
        <v>9.9788579434000002E-7</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9.5272857587000007E-2</v>
      </c>
      <c r="F95" s="6">
        <v>54.987897631999999</v>
      </c>
      <c r="G95" s="6">
        <v>0.37273852278000003</v>
      </c>
      <c r="H95" s="6">
        <v>7.4125481542999996E-3</v>
      </c>
      <c r="I95" s="6">
        <v>4.1905375266</v>
      </c>
      <c r="J95" s="6">
        <v>8.4161987960999998</v>
      </c>
      <c r="K95" s="6">
        <v>16.085470878999999</v>
      </c>
      <c r="L95" s="6" t="s">
        <v>422</v>
      </c>
      <c r="M95" s="6">
        <v>6.4710388583</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t="s">
        <v>422</v>
      </c>
      <c r="G98" s="6" t="s">
        <v>422</v>
      </c>
      <c r="H98" s="6" t="s">
        <v>422</v>
      </c>
      <c r="I98" s="6">
        <v>5.2780619000000001E-2</v>
      </c>
      <c r="J98" s="6">
        <v>0.116428219</v>
      </c>
      <c r="K98" s="6">
        <v>0.42372813708989898</v>
      </c>
      <c r="L98" s="6" t="s">
        <v>422</v>
      </c>
      <c r="M98" s="6" t="s">
        <v>422</v>
      </c>
      <c r="N98" s="6">
        <v>2.0016910000000001</v>
      </c>
      <c r="O98" s="6">
        <v>7.0781999999999998E-2</v>
      </c>
      <c r="P98" s="6">
        <v>2.1210000000000001E-3</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32.202536241125202</v>
      </c>
      <c r="G99" s="6" t="s">
        <v>422</v>
      </c>
      <c r="H99" s="6">
        <v>55.065928283821201</v>
      </c>
      <c r="I99" s="6">
        <v>0.265831019841204</v>
      </c>
      <c r="J99" s="6">
        <v>1.1962395892854201</v>
      </c>
      <c r="K99" s="6">
        <v>2.6583101984120399</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51.847941944690497</v>
      </c>
      <c r="G100" s="6" t="s">
        <v>422</v>
      </c>
      <c r="H100" s="6">
        <v>192.89506679456301</v>
      </c>
      <c r="I100" s="6">
        <v>0.99371241049366899</v>
      </c>
      <c r="J100" s="6">
        <v>4.4717058472215099</v>
      </c>
      <c r="K100" s="6">
        <v>9.9371241049366894</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0.16867045</v>
      </c>
      <c r="G101" s="6" t="s">
        <v>422</v>
      </c>
      <c r="H101" s="6">
        <v>2.0236970981735598</v>
      </c>
      <c r="I101" s="6">
        <v>5.8062679200000002E-3</v>
      </c>
      <c r="J101" s="6">
        <v>2.6128205639999999E-2</v>
      </c>
      <c r="K101" s="6">
        <v>5.8062679200000002E-2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9.4059922</v>
      </c>
      <c r="G102" s="6" t="s">
        <v>422</v>
      </c>
      <c r="H102" s="6">
        <v>52.062868277286299</v>
      </c>
      <c r="I102" s="6">
        <v>0.74870721598877199</v>
      </c>
      <c r="J102" s="6">
        <v>3.3691824719494798</v>
      </c>
      <c r="K102" s="6">
        <v>7.4870721598877203</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0.7723907324</v>
      </c>
      <c r="G103" s="6" t="s">
        <v>422</v>
      </c>
      <c r="H103" s="6">
        <v>3.0451996660898</v>
      </c>
      <c r="I103" s="6">
        <v>8.7101701989119994E-3</v>
      </c>
      <c r="J103" s="6">
        <v>3.9195765895103998E-2</v>
      </c>
      <c r="K103" s="6">
        <v>8.7101701989119998E-2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0.10148982519999999</v>
      </c>
      <c r="G104" s="6" t="s">
        <v>422</v>
      </c>
      <c r="H104" s="6">
        <v>1.1984038400000001</v>
      </c>
      <c r="I104" s="6">
        <v>1.622878480128E-3</v>
      </c>
      <c r="J104" s="6">
        <v>7.3029531605759996E-3</v>
      </c>
      <c r="K104" s="6">
        <v>1.622878480128E-2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1.8880110000000001</v>
      </c>
      <c r="G105" s="6" t="s">
        <v>422</v>
      </c>
      <c r="H105" s="6">
        <v>3.8775732291193599</v>
      </c>
      <c r="I105" s="6">
        <v>2.79896239584E-2</v>
      </c>
      <c r="J105" s="6">
        <v>0.12595330781280001</v>
      </c>
      <c r="K105" s="6">
        <v>0.27989623958400001</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1.626555E-2</v>
      </c>
      <c r="G106" s="6" t="s">
        <v>422</v>
      </c>
      <c r="H106" s="6">
        <v>0.16376199999999999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9.8287187021999998</v>
      </c>
      <c r="G107" s="6" t="s">
        <v>422</v>
      </c>
      <c r="H107" s="6">
        <v>8.4112600122513701</v>
      </c>
      <c r="I107" s="6">
        <v>3.7535940182083199E-2</v>
      </c>
      <c r="J107" s="6">
        <v>0.35829761082897599</v>
      </c>
      <c r="K107" s="6">
        <v>1.4946128908865901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9.7298446320000007</v>
      </c>
      <c r="G108" s="6" t="s">
        <v>422</v>
      </c>
      <c r="H108" s="6">
        <v>9.3849678247676405</v>
      </c>
      <c r="I108" s="6">
        <v>8.7779847425899199E-2</v>
      </c>
      <c r="J108" s="6">
        <v>0.71021876553682095</v>
      </c>
      <c r="K108" s="6">
        <v>9.9909426342932495</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3.7933725119999999</v>
      </c>
      <c r="G109" s="6" t="s">
        <v>422</v>
      </c>
      <c r="H109" s="6">
        <v>3.9012086749902699</v>
      </c>
      <c r="I109" s="6">
        <v>3.4823370661657603E-2</v>
      </c>
      <c r="J109" s="6">
        <v>0.28175272626250197</v>
      </c>
      <c r="K109" s="6">
        <v>3.9635327334904802</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1.00692877788528</v>
      </c>
      <c r="G111" s="6" t="s">
        <v>422</v>
      </c>
      <c r="H111" s="6">
        <v>0.73311354779767102</v>
      </c>
      <c r="I111" s="6">
        <v>4.8156899308919999E-4</v>
      </c>
      <c r="J111" s="6">
        <v>2.1670604689014001E-3</v>
      </c>
      <c r="K111" s="6">
        <v>4.8156899308920004E-3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118.354443616049</v>
      </c>
      <c r="I112" s="6">
        <v>1.4990913419216001</v>
      </c>
      <c r="J112" s="6">
        <v>5.2468196967256002</v>
      </c>
      <c r="K112" s="6">
        <v>10.707795299440001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3.1343930987581099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232.81584819850599</v>
      </c>
      <c r="J118" s="6">
        <v>1164.07924099253</v>
      </c>
      <c r="K118" s="6">
        <v>2328.15848198506</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24.216210239881999</v>
      </c>
      <c r="J119" s="6">
        <v>121.08105119941</v>
      </c>
      <c r="K119" s="6">
        <v>266.37831263870203</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4.77508244235475E-2</v>
      </c>
      <c r="F120" s="6">
        <v>1.6899783584029799</v>
      </c>
      <c r="G120" s="6">
        <v>8.5151555136663503E-4</v>
      </c>
      <c r="H120" s="6">
        <v>2.33008962915374E-3</v>
      </c>
      <c r="I120" s="6">
        <v>2.1079899307974399</v>
      </c>
      <c r="J120" s="6">
        <v>12.4931011414167</v>
      </c>
      <c r="K120" s="6">
        <v>50.376029385945202</v>
      </c>
      <c r="L120" s="6" t="s">
        <v>422</v>
      </c>
      <c r="M120" s="6">
        <v>7.3130697859322996E-2</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154.98031424776801</v>
      </c>
      <c r="J121" s="6">
        <v>325.45865992031298</v>
      </c>
      <c r="K121" s="6">
        <v>1549.80314247768</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1.08083151544852E-2</v>
      </c>
      <c r="F125" s="6">
        <v>8.62351047674629</v>
      </c>
      <c r="G125" s="6">
        <v>3.8022553146728599E-5</v>
      </c>
      <c r="H125" s="6" t="s">
        <v>422</v>
      </c>
      <c r="I125" s="6">
        <v>0.30947661901359202</v>
      </c>
      <c r="J125" s="6">
        <v>1.3322261846085299</v>
      </c>
      <c r="K125" s="6">
        <v>4.0383445560866598</v>
      </c>
      <c r="L125" s="6" t="s">
        <v>422</v>
      </c>
      <c r="M125" s="6">
        <v>5.4541487089540298E-2</v>
      </c>
      <c r="N125" s="6">
        <v>2.15994508229877E-4</v>
      </c>
      <c r="O125" s="6" t="s">
        <v>422</v>
      </c>
      <c r="P125" s="6">
        <v>0.146790215157</v>
      </c>
      <c r="Q125" s="6" t="s">
        <v>423</v>
      </c>
      <c r="R125" s="6" t="s">
        <v>423</v>
      </c>
      <c r="S125" s="6" t="s">
        <v>423</v>
      </c>
      <c r="T125" s="6" t="s">
        <v>423</v>
      </c>
      <c r="U125" s="6" t="s">
        <v>423</v>
      </c>
      <c r="V125" s="6" t="s">
        <v>423</v>
      </c>
      <c r="W125" s="6">
        <v>7.7641269174523204E-5</v>
      </c>
      <c r="X125" s="6" t="s">
        <v>422</v>
      </c>
      <c r="Y125" s="6" t="s">
        <v>422</v>
      </c>
      <c r="Z125" s="6" t="s">
        <v>422</v>
      </c>
      <c r="AA125" s="6" t="s">
        <v>422</v>
      </c>
      <c r="AB125" s="6" t="s">
        <v>422</v>
      </c>
      <c r="AC125" s="6">
        <v>1.7903792423331799E-3</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2.88611665632834</v>
      </c>
      <c r="G126" s="6" t="s">
        <v>422</v>
      </c>
      <c r="H126" s="6">
        <v>2.1103254149725199</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2.6959424989732201</v>
      </c>
      <c r="F128" s="6">
        <v>1.4857385487606201</v>
      </c>
      <c r="G128" s="6">
        <v>0.57882144711897898</v>
      </c>
      <c r="H128" s="6">
        <v>4.2520810729458E-2</v>
      </c>
      <c r="I128" s="6">
        <v>0.669646016349427</v>
      </c>
      <c r="J128" s="6">
        <v>0.86788184807499402</v>
      </c>
      <c r="K128" s="6">
        <v>1.3067823001599199</v>
      </c>
      <c r="L128" s="6" t="s">
        <v>422</v>
      </c>
      <c r="M128" s="6">
        <v>4.3749753770068196</v>
      </c>
      <c r="N128" s="6">
        <v>0.220617587995523</v>
      </c>
      <c r="O128" s="6">
        <v>3.7976193198206901E-2</v>
      </c>
      <c r="P128" s="6">
        <v>0.49542673042093799</v>
      </c>
      <c r="Q128" s="6" t="s">
        <v>423</v>
      </c>
      <c r="R128" s="6" t="s">
        <v>423</v>
      </c>
      <c r="S128" s="6" t="s">
        <v>423</v>
      </c>
      <c r="T128" s="6" t="s">
        <v>423</v>
      </c>
      <c r="U128" s="6" t="s">
        <v>423</v>
      </c>
      <c r="V128" s="6" t="s">
        <v>423</v>
      </c>
      <c r="W128" s="6">
        <v>19.8527314016996</v>
      </c>
      <c r="X128" s="6">
        <v>0</v>
      </c>
      <c r="Y128" s="6">
        <v>0</v>
      </c>
      <c r="Z128" s="6">
        <v>0</v>
      </c>
      <c r="AA128" s="6">
        <v>0</v>
      </c>
      <c r="AB128" s="6">
        <v>0</v>
      </c>
      <c r="AC128" s="6">
        <v>1.9126176207576699</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4.25795789392798E-3</v>
      </c>
      <c r="F129" s="6">
        <v>2.0361794798074001E-4</v>
      </c>
      <c r="G129" s="6">
        <v>7.2350829659682301E-6</v>
      </c>
      <c r="H129" s="6">
        <v>1.07222557621323E-4</v>
      </c>
      <c r="I129" s="6">
        <v>8.9942006517584799E-5</v>
      </c>
      <c r="J129" s="6">
        <v>8.9942006517584799E-5</v>
      </c>
      <c r="K129" s="6">
        <v>8.9942006517584799E-5</v>
      </c>
      <c r="L129" s="6" t="s">
        <v>422</v>
      </c>
      <c r="M129" s="6">
        <v>2.90674714399305E-3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6.5281000000000006E-2</v>
      </c>
      <c r="F130" s="6">
        <v>0.156716823476446</v>
      </c>
      <c r="G130" s="6">
        <v>1.1951095958515101E-2</v>
      </c>
      <c r="H130" s="6" t="s">
        <v>428</v>
      </c>
      <c r="I130" s="6">
        <v>9.8166467934920603E-3</v>
      </c>
      <c r="J130" s="6">
        <v>1.11898853750786E-2</v>
      </c>
      <c r="K130" s="6">
        <v>1.92724259631567E-2</v>
      </c>
      <c r="L130" s="6" t="s">
        <v>422</v>
      </c>
      <c r="M130" s="6">
        <v>6.1100000000000002E-2</v>
      </c>
      <c r="N130" s="6">
        <v>0.42964635201714702</v>
      </c>
      <c r="O130" s="6">
        <v>8.5663626731991103E-3</v>
      </c>
      <c r="P130" s="6">
        <v>1.12257796830743E-2</v>
      </c>
      <c r="Q130" s="6" t="s">
        <v>423</v>
      </c>
      <c r="R130" s="6" t="s">
        <v>423</v>
      </c>
      <c r="S130" s="6" t="s">
        <v>423</v>
      </c>
      <c r="T130" s="6" t="s">
        <v>423</v>
      </c>
      <c r="U130" s="6" t="s">
        <v>423</v>
      </c>
      <c r="V130" s="6" t="s">
        <v>423</v>
      </c>
      <c r="W130" s="6">
        <v>6.6559932634157495E-5</v>
      </c>
      <c r="X130" s="6" t="s">
        <v>428</v>
      </c>
      <c r="Y130" s="6" t="s">
        <v>428</v>
      </c>
      <c r="Z130" s="6" t="s">
        <v>428</v>
      </c>
      <c r="AA130" s="6" t="s">
        <v>428</v>
      </c>
      <c r="AB130" s="6" t="s">
        <v>428</v>
      </c>
      <c r="AC130" s="6">
        <v>3.3478652683150898E-4</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0.36237782750000003</v>
      </c>
      <c r="F132" s="6">
        <v>0.13294334499999999</v>
      </c>
      <c r="G132" s="6">
        <v>1.51705510625</v>
      </c>
      <c r="H132" s="6">
        <v>4.2884949999999998E-2</v>
      </c>
      <c r="I132" s="6">
        <v>3.0019464999999999E-3</v>
      </c>
      <c r="J132" s="6">
        <v>1.07212375E-2</v>
      </c>
      <c r="K132" s="6">
        <v>0.107212375</v>
      </c>
      <c r="L132" s="6" t="s">
        <v>422</v>
      </c>
      <c r="M132" s="6">
        <v>1.7797254250000001</v>
      </c>
      <c r="N132" s="6">
        <v>9.8635384999999996E-3</v>
      </c>
      <c r="O132" s="6">
        <v>4.5029197499999998E-3</v>
      </c>
      <c r="P132" s="6">
        <v>0.26352402408896702</v>
      </c>
      <c r="Q132" s="6" t="s">
        <v>423</v>
      </c>
      <c r="R132" s="6" t="s">
        <v>423</v>
      </c>
      <c r="S132" s="6" t="s">
        <v>423</v>
      </c>
      <c r="T132" s="6" t="s">
        <v>423</v>
      </c>
      <c r="U132" s="6" t="s">
        <v>423</v>
      </c>
      <c r="V132" s="6" t="s">
        <v>423</v>
      </c>
      <c r="W132" s="6">
        <v>1.488107765E-3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1.5998931143029999E-2</v>
      </c>
      <c r="F133" s="6">
        <v>1.7188934285900001E-3</v>
      </c>
      <c r="G133" s="6">
        <v>9.7580257715339999E-3</v>
      </c>
      <c r="H133" s="6" t="s">
        <v>422</v>
      </c>
      <c r="I133" s="6">
        <v>5.0978937737796099E-3</v>
      </c>
      <c r="J133" s="6">
        <v>5.0978937737796099E-3</v>
      </c>
      <c r="K133" s="6">
        <v>5.0978937737796099E-3</v>
      </c>
      <c r="L133" s="6" t="s">
        <v>422</v>
      </c>
      <c r="M133" s="6">
        <v>1.3222257143E-2</v>
      </c>
      <c r="N133" s="6">
        <v>3.9703516610490701E-3</v>
      </c>
      <c r="O133" s="6">
        <v>6.6572361688285004E-4</v>
      </c>
      <c r="P133" s="6">
        <v>0.197318081040052</v>
      </c>
      <c r="Q133" s="6" t="s">
        <v>423</v>
      </c>
      <c r="R133" s="6" t="s">
        <v>423</v>
      </c>
      <c r="S133" s="6" t="s">
        <v>423</v>
      </c>
      <c r="T133" s="6" t="s">
        <v>423</v>
      </c>
      <c r="U133" s="6" t="s">
        <v>423</v>
      </c>
      <c r="V133" s="6" t="s">
        <v>423</v>
      </c>
      <c r="W133" s="6">
        <v>2.2571547143099999</v>
      </c>
      <c r="X133" s="6">
        <v>1.74527696711496E-6</v>
      </c>
      <c r="Y133" s="6">
        <v>9.5360494079477196E-7</v>
      </c>
      <c r="Z133" s="6">
        <v>8.5164717982929297E-7</v>
      </c>
      <c r="AA133" s="6">
        <v>9.2361736404021895E-7</v>
      </c>
      <c r="AB133" s="6">
        <v>4.4741464517792399E-6</v>
      </c>
      <c r="AC133" s="6">
        <v>1.9833385714499999E-2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0.71429299999999996</v>
      </c>
      <c r="F134" s="6">
        <v>2.3300000000000001E-2</v>
      </c>
      <c r="G134" s="6">
        <v>3.7612E-2</v>
      </c>
      <c r="H134" s="6">
        <v>5.0000000000000002E-5</v>
      </c>
      <c r="I134" s="6">
        <v>1.1043701E-2</v>
      </c>
      <c r="J134" s="6">
        <v>7.6254410000000002E-3</v>
      </c>
      <c r="K134" s="6">
        <v>1.6363774373259098E-2</v>
      </c>
      <c r="L134" s="6" t="s">
        <v>422</v>
      </c>
      <c r="M134" s="6">
        <v>2.3900999999999999E-2</v>
      </c>
      <c r="N134" s="6">
        <v>1.4522E-2</v>
      </c>
      <c r="O134" s="6">
        <v>4.6799999999999999E-4</v>
      </c>
      <c r="P134" s="6">
        <v>0.34796899999999997</v>
      </c>
      <c r="Q134" s="6" t="s">
        <v>423</v>
      </c>
      <c r="R134" s="6" t="s">
        <v>423</v>
      </c>
      <c r="S134" s="6" t="s">
        <v>423</v>
      </c>
      <c r="T134" s="6" t="s">
        <v>423</v>
      </c>
      <c r="U134" s="6" t="s">
        <v>423</v>
      </c>
      <c r="V134" s="6" t="s">
        <v>423</v>
      </c>
      <c r="W134" s="6">
        <v>0.138463</v>
      </c>
      <c r="X134" s="6" t="s">
        <v>422</v>
      </c>
      <c r="Y134" s="6" t="s">
        <v>422</v>
      </c>
      <c r="Z134" s="6" t="s">
        <v>422</v>
      </c>
      <c r="AA134" s="6" t="s">
        <v>422</v>
      </c>
      <c r="AB134" s="6" t="s">
        <v>422</v>
      </c>
      <c r="AC134" s="6">
        <v>0.70982000000000001</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0.73580343645994895</v>
      </c>
      <c r="F135" s="6">
        <v>3.6790171822997499</v>
      </c>
      <c r="G135" s="6">
        <v>0.122633906076658</v>
      </c>
      <c r="H135" s="6">
        <v>7.8485699889061206E-2</v>
      </c>
      <c r="I135" s="6">
        <v>1.96214249722653</v>
      </c>
      <c r="J135" s="6">
        <v>1.96214249722653</v>
      </c>
      <c r="K135" s="6">
        <v>1.96214249722653</v>
      </c>
      <c r="L135" s="6" t="s">
        <v>422</v>
      </c>
      <c r="M135" s="6">
        <v>10.3012481104393</v>
      </c>
      <c r="N135" s="6" t="s">
        <v>422</v>
      </c>
      <c r="O135" s="6" t="s">
        <v>422</v>
      </c>
      <c r="P135" s="6">
        <v>0.18937666803122899</v>
      </c>
      <c r="Q135" s="6" t="s">
        <v>423</v>
      </c>
      <c r="R135" s="6" t="s">
        <v>423</v>
      </c>
      <c r="S135" s="6" t="s">
        <v>423</v>
      </c>
      <c r="T135" s="6" t="s">
        <v>423</v>
      </c>
      <c r="U135" s="6" t="s">
        <v>423</v>
      </c>
      <c r="V135" s="6" t="s">
        <v>423</v>
      </c>
      <c r="W135" s="6">
        <v>17.777011024872401</v>
      </c>
      <c r="X135" s="6">
        <v>0.16722922885695099</v>
      </c>
      <c r="Y135" s="6">
        <v>0.22136149221413501</v>
      </c>
      <c r="Z135" s="6">
        <v>8.0409394999517797E-2</v>
      </c>
      <c r="AA135" s="6">
        <v>0.151881761232952</v>
      </c>
      <c r="AB135" s="6">
        <v>0.62088187730355604</v>
      </c>
      <c r="AC135" s="6">
        <v>4.2119775092490999</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4.1336993998856902E-2</v>
      </c>
      <c r="F136" s="6">
        <v>0.37945278574193297</v>
      </c>
      <c r="G136" s="6">
        <v>3.0955504183253501E-2</v>
      </c>
      <c r="H136" s="6">
        <v>3.8702148008693098</v>
      </c>
      <c r="I136" s="6">
        <v>7.62299703950442E-3</v>
      </c>
      <c r="J136" s="6">
        <v>7.9854825677814992E-3</v>
      </c>
      <c r="K136" s="6">
        <v>3.16185554241806E-3</v>
      </c>
      <c r="L136" s="6" t="s">
        <v>422</v>
      </c>
      <c r="M136" s="6">
        <v>3.5647240234966702E-4</v>
      </c>
      <c r="N136" s="6">
        <v>8.1570492625161699E-5</v>
      </c>
      <c r="O136" s="6">
        <v>1.2902186882714501E-6</v>
      </c>
      <c r="P136" s="6">
        <v>9.5889119546999996E-2</v>
      </c>
      <c r="Q136" s="6" t="s">
        <v>423</v>
      </c>
      <c r="R136" s="6" t="s">
        <v>423</v>
      </c>
      <c r="S136" s="6" t="s">
        <v>423</v>
      </c>
      <c r="T136" s="6" t="s">
        <v>423</v>
      </c>
      <c r="U136" s="6" t="s">
        <v>423</v>
      </c>
      <c r="V136" s="6" t="s">
        <v>423</v>
      </c>
      <c r="W136" s="6">
        <v>0</v>
      </c>
      <c r="X136" s="6">
        <v>0</v>
      </c>
      <c r="Y136" s="6">
        <v>0</v>
      </c>
      <c r="Z136" s="6">
        <v>0</v>
      </c>
      <c r="AA136" s="6">
        <v>0</v>
      </c>
      <c r="AB136" s="6">
        <v>0</v>
      </c>
      <c r="AC136" s="6">
        <v>0</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4.2781765235542103E-3</v>
      </c>
      <c r="G139" s="6">
        <v>1.99040414848959E-5</v>
      </c>
      <c r="H139" s="6" t="s">
        <v>422</v>
      </c>
      <c r="I139" s="6">
        <v>3.4185020650794599E-4</v>
      </c>
      <c r="J139" s="6">
        <v>4.4549062492135402E-4</v>
      </c>
      <c r="K139" s="6">
        <v>1.65593678432851E-5</v>
      </c>
      <c r="L139" s="6" t="s">
        <v>422</v>
      </c>
      <c r="M139" s="6" t="s">
        <v>422</v>
      </c>
      <c r="N139" s="6">
        <v>2.8406479828523299E-3</v>
      </c>
      <c r="O139" s="6">
        <v>5.6637326800888E-5</v>
      </c>
      <c r="P139" s="6">
        <v>7.4220316925667897E-5</v>
      </c>
      <c r="Q139" s="6" t="s">
        <v>423</v>
      </c>
      <c r="R139" s="6" t="s">
        <v>423</v>
      </c>
      <c r="S139" s="6" t="s">
        <v>423</v>
      </c>
      <c r="T139" s="6" t="s">
        <v>423</v>
      </c>
      <c r="U139" s="6" t="s">
        <v>423</v>
      </c>
      <c r="V139" s="6" t="s">
        <v>423</v>
      </c>
      <c r="W139" s="6">
        <v>4.4006736584245602E-7</v>
      </c>
      <c r="X139" s="6" t="s">
        <v>422</v>
      </c>
      <c r="Y139" s="6" t="s">
        <v>422</v>
      </c>
      <c r="Z139" s="6" t="s">
        <v>422</v>
      </c>
      <c r="AA139" s="6" t="s">
        <v>422</v>
      </c>
      <c r="AB139" s="6" t="s">
        <v>422</v>
      </c>
      <c r="AC139" s="6">
        <v>2.2134731684911598E-6</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0.51446734558884599</v>
      </c>
      <c r="F140" s="6">
        <v>1.9445104233667401</v>
      </c>
      <c r="G140" s="6">
        <v>1.0149459005303899E-2</v>
      </c>
      <c r="H140" s="6">
        <v>0.61742681548864997</v>
      </c>
      <c r="I140" s="6">
        <v>354.49355416211898</v>
      </c>
      <c r="J140" s="6">
        <v>3428.5418351941298</v>
      </c>
      <c r="K140" s="6">
        <v>12346.9093577191</v>
      </c>
      <c r="L140" s="6" t="s">
        <v>422</v>
      </c>
      <c r="M140" s="6">
        <v>27.423069434822899</v>
      </c>
      <c r="N140" s="6">
        <v>0</v>
      </c>
      <c r="O140" s="6">
        <v>0</v>
      </c>
      <c r="P140" s="6">
        <v>0.57005889592089398</v>
      </c>
      <c r="Q140" s="6" t="s">
        <v>423</v>
      </c>
      <c r="R140" s="6" t="s">
        <v>423</v>
      </c>
      <c r="S140" s="6" t="s">
        <v>423</v>
      </c>
      <c r="T140" s="6" t="s">
        <v>423</v>
      </c>
      <c r="U140" s="6" t="s">
        <v>423</v>
      </c>
      <c r="V140" s="6" t="s">
        <v>423</v>
      </c>
      <c r="W140" s="6">
        <v>0.51611874363372701</v>
      </c>
      <c r="X140" s="6">
        <v>0.19096393514447901</v>
      </c>
      <c r="Y140" s="6">
        <v>1.29029685908432E-2</v>
      </c>
      <c r="Z140" s="6">
        <v>2.3225343463517699E-2</v>
      </c>
      <c r="AA140" s="6">
        <v>0.43870093208866801</v>
      </c>
      <c r="AB140" s="6">
        <v>0.66579317928750803</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2122.4408296608535</v>
      </c>
      <c r="F141" s="20">
        <f t="shared" ref="F141:AD141" si="0">SUM(F14:F140)</f>
        <v>2167.4952428451484</v>
      </c>
      <c r="G141" s="20">
        <f t="shared" si="0"/>
        <v>1832.6993191522613</v>
      </c>
      <c r="H141" s="20">
        <f t="shared" si="0"/>
        <v>492.33024318803479</v>
      </c>
      <c r="I141" s="20">
        <f t="shared" si="0"/>
        <v>1336.1454649661027</v>
      </c>
      <c r="J141" s="20">
        <f t="shared" si="0"/>
        <v>6897.7104252889603</v>
      </c>
      <c r="K141" s="20">
        <f t="shared" si="0"/>
        <v>22038.200963769545</v>
      </c>
      <c r="L141" s="20">
        <f t="shared" si="0"/>
        <v>0</v>
      </c>
      <c r="M141" s="20">
        <f t="shared" si="0"/>
        <v>6790.378878477758</v>
      </c>
      <c r="N141" s="20">
        <f t="shared" si="0"/>
        <v>270.27094941281547</v>
      </c>
      <c r="O141" s="20">
        <f t="shared" si="0"/>
        <v>28.609277112003568</v>
      </c>
      <c r="P141" s="20">
        <f t="shared" si="0"/>
        <v>7.8819923395636167</v>
      </c>
      <c r="Q141" s="20">
        <f t="shared" si="0"/>
        <v>0</v>
      </c>
      <c r="R141" s="20">
        <f>SUM(R14:R140)</f>
        <v>0</v>
      </c>
      <c r="S141" s="20">
        <f t="shared" si="0"/>
        <v>0</v>
      </c>
      <c r="T141" s="20">
        <f t="shared" si="0"/>
        <v>0</v>
      </c>
      <c r="U141" s="20">
        <f t="shared" si="0"/>
        <v>0</v>
      </c>
      <c r="V141" s="20">
        <f t="shared" si="0"/>
        <v>0</v>
      </c>
      <c r="W141" s="20">
        <f t="shared" si="0"/>
        <v>78.390861316563885</v>
      </c>
      <c r="X141" s="20">
        <f t="shared" si="0"/>
        <v>31.251899250228838</v>
      </c>
      <c r="Y141" s="20">
        <f t="shared" si="0"/>
        <v>45.218816980334552</v>
      </c>
      <c r="Z141" s="20">
        <f t="shared" si="0"/>
        <v>16.788484078334832</v>
      </c>
      <c r="AA141" s="20">
        <f t="shared" si="0"/>
        <v>24.782693416345129</v>
      </c>
      <c r="AB141" s="20">
        <f t="shared" si="0"/>
        <v>118.04189372516828</v>
      </c>
      <c r="AC141" s="20">
        <f t="shared" si="0"/>
        <v>14.604472307244643</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2122.4408296608535</v>
      </c>
      <c r="F152" s="14">
        <f t="shared" ref="F152:AD152" si="1">SUM(F$141, F$151, IF(AND(ISNUMBER(SEARCH($B$4,"AT|BE|CH|GB|IE|LT|LU|NL")),SUM(F$143:F$149)&gt;0),SUM(F$143:F$149)-SUM(F$27:F$33),0))</f>
        <v>2167.4952428451484</v>
      </c>
      <c r="G152" s="14">
        <f t="shared" si="1"/>
        <v>1832.6993191522613</v>
      </c>
      <c r="H152" s="14">
        <f t="shared" si="1"/>
        <v>492.33024318803479</v>
      </c>
      <c r="I152" s="14">
        <f t="shared" si="1"/>
        <v>1336.1454649661027</v>
      </c>
      <c r="J152" s="14">
        <f t="shared" si="1"/>
        <v>6897.7104252889603</v>
      </c>
      <c r="K152" s="14">
        <f t="shared" si="1"/>
        <v>22038.200963769545</v>
      </c>
      <c r="L152" s="14">
        <f t="shared" si="1"/>
        <v>0</v>
      </c>
      <c r="M152" s="14">
        <f t="shared" si="1"/>
        <v>6790.378878477758</v>
      </c>
      <c r="N152" s="14">
        <f t="shared" si="1"/>
        <v>270.27094941281547</v>
      </c>
      <c r="O152" s="14">
        <f t="shared" si="1"/>
        <v>28.609277112003568</v>
      </c>
      <c r="P152" s="14">
        <f t="shared" si="1"/>
        <v>7.8819923395636167</v>
      </c>
      <c r="Q152" s="14">
        <f t="shared" si="1"/>
        <v>0</v>
      </c>
      <c r="R152" s="14">
        <f t="shared" si="1"/>
        <v>0</v>
      </c>
      <c r="S152" s="14">
        <f t="shared" si="1"/>
        <v>0</v>
      </c>
      <c r="T152" s="14">
        <f t="shared" si="1"/>
        <v>0</v>
      </c>
      <c r="U152" s="14">
        <f t="shared" si="1"/>
        <v>0</v>
      </c>
      <c r="V152" s="14">
        <f t="shared" si="1"/>
        <v>0</v>
      </c>
      <c r="W152" s="14">
        <f t="shared" si="1"/>
        <v>78.390861316563885</v>
      </c>
      <c r="X152" s="14">
        <f t="shared" si="1"/>
        <v>31.251899250228838</v>
      </c>
      <c r="Y152" s="14">
        <f t="shared" si="1"/>
        <v>45.218816980334552</v>
      </c>
      <c r="Z152" s="14">
        <f t="shared" si="1"/>
        <v>16.788484078334832</v>
      </c>
      <c r="AA152" s="14">
        <f t="shared" si="1"/>
        <v>24.782693416345129</v>
      </c>
      <c r="AB152" s="14">
        <f t="shared" si="1"/>
        <v>118.04189372516828</v>
      </c>
      <c r="AC152" s="14">
        <f t="shared" si="1"/>
        <v>14.604472307244643</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2122.39307883643</v>
      </c>
      <c r="F154" s="14">
        <f ca="1">SUM(F$141, F$153, -1 * IF(OR($B$6=2005,$B$6&gt;=2020),SUM(F$99:F$122),0), IF(AND(ISNUMBER(SEARCH($B$4,"AT|BE|CH|GB|IE|LT|LU|NL")),SUM(F$143:F$149)&gt;0),SUM(F$143:F$149)-SUM(F$27:F$33),0))</f>
        <v>2045.0431019192445</v>
      </c>
      <c r="G154" s="14">
        <f>SUM(G$141, G$153, IF(AND(ISNUMBER(SEARCH($B$4,"AT|BE|CH|GB|IE|LT|LU|NL")),SUM(G$143:G$149)&gt;0),SUM(G$143:G$149)-SUM(G$27:G$33),0))</f>
        <v>1832.6993191522613</v>
      </c>
      <c r="H154" s="14">
        <f>SUM(H$141, H$153, IF(AND(ISNUMBER(SEARCH($B$4,"AT|BE|CH|GB|IE|LT|LU|NL")),SUM(H$143:H$149)&gt;0),SUM(H$143:H$149)-SUM(H$27:H$33),0))</f>
        <v>492.33024318803479</v>
      </c>
      <c r="I154" s="14">
        <f t="shared" ref="I154:AD154" si="2">SUM(I$141, I$153, IF(AND(ISNUMBER(SEARCH($B$4,"AT|BE|CH|GB|IE|LT|LU|NL")),SUM(I$143:I$149)&gt;0),SUM(I$143:I$149)-SUM(I$27:I$33),0))</f>
        <v>1336.1454649661027</v>
      </c>
      <c r="J154" s="14">
        <f t="shared" si="2"/>
        <v>6897.7104252889603</v>
      </c>
      <c r="K154" s="14">
        <f t="shared" si="2"/>
        <v>22038.200963769545</v>
      </c>
      <c r="L154" s="14">
        <f t="shared" si="2"/>
        <v>0</v>
      </c>
      <c r="M154" s="14">
        <f t="shared" si="2"/>
        <v>6790.378878477758</v>
      </c>
      <c r="N154" s="14">
        <f t="shared" si="2"/>
        <v>270.27094941281547</v>
      </c>
      <c r="O154" s="14">
        <f t="shared" si="2"/>
        <v>28.609277112003568</v>
      </c>
      <c r="P154" s="14">
        <f t="shared" si="2"/>
        <v>7.8819923395636167</v>
      </c>
      <c r="Q154" s="14">
        <f t="shared" si="2"/>
        <v>0</v>
      </c>
      <c r="R154" s="14">
        <f t="shared" si="2"/>
        <v>0</v>
      </c>
      <c r="S154" s="14">
        <f t="shared" si="2"/>
        <v>0</v>
      </c>
      <c r="T154" s="14">
        <f t="shared" si="2"/>
        <v>0</v>
      </c>
      <c r="U154" s="14">
        <f t="shared" si="2"/>
        <v>0</v>
      </c>
      <c r="V154" s="14">
        <f t="shared" si="2"/>
        <v>0</v>
      </c>
      <c r="W154" s="14">
        <f t="shared" si="2"/>
        <v>78.390861316563885</v>
      </c>
      <c r="X154" s="14">
        <f t="shared" si="2"/>
        <v>31.251899250228838</v>
      </c>
      <c r="Y154" s="14">
        <f t="shared" si="2"/>
        <v>45.218816980334552</v>
      </c>
      <c r="Z154" s="14">
        <f t="shared" si="2"/>
        <v>16.788484078334832</v>
      </c>
      <c r="AA154" s="14">
        <f t="shared" si="2"/>
        <v>24.782693416345129</v>
      </c>
      <c r="AB154" s="14">
        <f t="shared" si="2"/>
        <v>118.04189372516828</v>
      </c>
      <c r="AC154" s="14">
        <f t="shared" si="2"/>
        <v>14.604472307244643</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44.883744171620698</v>
      </c>
      <c r="F157" s="23">
        <v>1.02953357635079</v>
      </c>
      <c r="G157" s="23">
        <v>3.6988858464214598</v>
      </c>
      <c r="H157" s="23">
        <v>1.8388996001484401E-2</v>
      </c>
      <c r="I157" s="23">
        <v>0.54879401143622797</v>
      </c>
      <c r="J157" s="23">
        <v>0.56228894614369296</v>
      </c>
      <c r="K157" s="23">
        <v>0.56228894614369296</v>
      </c>
      <c r="L157" s="23" t="s">
        <v>422</v>
      </c>
      <c r="M157" s="23">
        <v>8.3325768232195792</v>
      </c>
      <c r="N157" s="23">
        <v>0.84352188496492597</v>
      </c>
      <c r="O157" s="23" t="s">
        <v>422</v>
      </c>
      <c r="P157" s="23" t="s">
        <v>422</v>
      </c>
      <c r="Q157" s="23" t="s">
        <v>423</v>
      </c>
      <c r="R157" s="23" t="s">
        <v>423</v>
      </c>
      <c r="S157" s="23" t="s">
        <v>423</v>
      </c>
      <c r="T157" s="23" t="s">
        <v>423</v>
      </c>
      <c r="U157" s="23" t="s">
        <v>423</v>
      </c>
      <c r="V157" s="23" t="s">
        <v>423</v>
      </c>
      <c r="W157" s="23" t="s">
        <v>422</v>
      </c>
      <c r="X157" s="23">
        <v>2.0346407781236201E-4</v>
      </c>
      <c r="Y157" s="23">
        <v>6.5048676433446999E-4</v>
      </c>
      <c r="Z157" s="23">
        <v>6.5048676433447097E-4</v>
      </c>
      <c r="AA157" s="23">
        <v>7.0484902259353003E-4</v>
      </c>
      <c r="AB157" s="23">
        <v>2.20928662907483E-3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27.914876479108798</v>
      </c>
      <c r="F158" s="23">
        <v>2.1859357312686498</v>
      </c>
      <c r="G158" s="23">
        <v>2.2899535872619601</v>
      </c>
      <c r="H158" s="23">
        <v>1.3942291224943599E-2</v>
      </c>
      <c r="I158" s="23">
        <v>0.30627846437468698</v>
      </c>
      <c r="J158" s="23">
        <v>0.31380990202323</v>
      </c>
      <c r="K158" s="23">
        <v>0.31380990202323</v>
      </c>
      <c r="L158" s="23" t="s">
        <v>422</v>
      </c>
      <c r="M158" s="23">
        <v>65.386560055279304</v>
      </c>
      <c r="N158" s="23">
        <v>36.318284268116699</v>
      </c>
      <c r="O158" s="23" t="s">
        <v>422</v>
      </c>
      <c r="P158" s="23" t="s">
        <v>422</v>
      </c>
      <c r="Q158" s="23" t="s">
        <v>423</v>
      </c>
      <c r="R158" s="23" t="s">
        <v>423</v>
      </c>
      <c r="S158" s="23" t="s">
        <v>423</v>
      </c>
      <c r="T158" s="23" t="s">
        <v>423</v>
      </c>
      <c r="U158" s="23" t="s">
        <v>423</v>
      </c>
      <c r="V158" s="23" t="s">
        <v>423</v>
      </c>
      <c r="W158" s="23" t="s">
        <v>422</v>
      </c>
      <c r="X158" s="23">
        <v>2.4833790735605802E-4</v>
      </c>
      <c r="Y158" s="23">
        <v>9.2775443489057302E-4</v>
      </c>
      <c r="Z158" s="23">
        <v>9.2775443489057302E-4</v>
      </c>
      <c r="AA158" s="23">
        <v>1.0053209286282499E-3</v>
      </c>
      <c r="AB158" s="23">
        <v>3.1091677057654599E-3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130.422652711415</v>
      </c>
      <c r="F159" s="23">
        <v>5.0399478561513504</v>
      </c>
      <c r="G159" s="23">
        <v>81.593220021344493</v>
      </c>
      <c r="H159" s="23">
        <v>0.15746846475835299</v>
      </c>
      <c r="I159" s="23">
        <v>9.6987427838144296</v>
      </c>
      <c r="J159" s="23">
        <v>10.5421117215152</v>
      </c>
      <c r="K159" s="23">
        <v>10.981366376615799</v>
      </c>
      <c r="L159" s="23" t="s">
        <v>422</v>
      </c>
      <c r="M159" s="23">
        <v>11.383411694715001</v>
      </c>
      <c r="N159" s="23">
        <v>0.39769773946050402</v>
      </c>
      <c r="O159" s="23">
        <v>0.22112670474771001</v>
      </c>
      <c r="P159" s="23">
        <v>5.0588940747304297E-3</v>
      </c>
      <c r="Q159" s="23" t="s">
        <v>423</v>
      </c>
      <c r="R159" s="23" t="s">
        <v>423</v>
      </c>
      <c r="S159" s="23" t="s">
        <v>423</v>
      </c>
      <c r="T159" s="23" t="s">
        <v>423</v>
      </c>
      <c r="U159" s="23" t="s">
        <v>423</v>
      </c>
      <c r="V159" s="23" t="s">
        <v>423</v>
      </c>
      <c r="W159" s="23">
        <v>13.262965138822199</v>
      </c>
      <c r="X159" s="23">
        <v>1.32629651388222E-2</v>
      </c>
      <c r="Y159" s="23">
        <v>2.65450517480607E-2</v>
      </c>
      <c r="Z159" s="23">
        <v>1.32629651388222E-2</v>
      </c>
      <c r="AA159" s="23">
        <v>2.65450517480607E-2</v>
      </c>
      <c r="AB159" s="23">
        <v>7.9616033773765998E-2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2006</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2006</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223.952638093611</v>
      </c>
      <c r="F14" s="6">
        <v>1.92881036145541</v>
      </c>
      <c r="G14" s="6">
        <v>446.17227719205601</v>
      </c>
      <c r="H14" s="6">
        <v>0.194535742914976</v>
      </c>
      <c r="I14" s="6">
        <v>5.9143018526358802</v>
      </c>
      <c r="J14" s="6">
        <v>12.5558948588604</v>
      </c>
      <c r="K14" s="6">
        <v>28.076052642367902</v>
      </c>
      <c r="L14" s="6" t="s">
        <v>422</v>
      </c>
      <c r="M14" s="6">
        <v>33.684628240965701</v>
      </c>
      <c r="N14" s="6">
        <v>3.2045709603215</v>
      </c>
      <c r="O14" s="6">
        <v>0.207952713558959</v>
      </c>
      <c r="P14" s="6">
        <v>1.9973152165322301</v>
      </c>
      <c r="Q14" s="6" t="s">
        <v>423</v>
      </c>
      <c r="R14" s="6" t="s">
        <v>423</v>
      </c>
      <c r="S14" s="6" t="s">
        <v>423</v>
      </c>
      <c r="T14" s="6" t="s">
        <v>423</v>
      </c>
      <c r="U14" s="6" t="s">
        <v>423</v>
      </c>
      <c r="V14" s="6" t="s">
        <v>423</v>
      </c>
      <c r="W14" s="6">
        <v>3.58524982025085</v>
      </c>
      <c r="X14" s="6">
        <v>8.0564016913866395E-5</v>
      </c>
      <c r="Y14" s="6">
        <v>1.69644218655396E-4</v>
      </c>
      <c r="Z14" s="6">
        <v>8.0022264689746995E-5</v>
      </c>
      <c r="AA14" s="6">
        <v>2.00487074255012E-4</v>
      </c>
      <c r="AB14" s="6">
        <v>5.3071757451402099E-4</v>
      </c>
      <c r="AC14" s="6">
        <v>3.05202952479226</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19.840017773424002</v>
      </c>
      <c r="F15" s="6">
        <v>0.87986974454003597</v>
      </c>
      <c r="G15" s="6">
        <v>72.045161421692001</v>
      </c>
      <c r="H15" s="6">
        <v>1.49192886074328E-2</v>
      </c>
      <c r="I15" s="6">
        <v>2.04150369478171</v>
      </c>
      <c r="J15" s="6">
        <v>3.2623744765691298</v>
      </c>
      <c r="K15" s="6">
        <v>4.26254860718642</v>
      </c>
      <c r="L15" s="6" t="s">
        <v>422</v>
      </c>
      <c r="M15" s="6">
        <v>25.6588264541573</v>
      </c>
      <c r="N15" s="6">
        <v>7.0527168369151197E-2</v>
      </c>
      <c r="O15" s="6">
        <v>2.3810433991873201E-2</v>
      </c>
      <c r="P15" s="6">
        <v>7.6068181823122699E-3</v>
      </c>
      <c r="Q15" s="6" t="s">
        <v>423</v>
      </c>
      <c r="R15" s="6" t="s">
        <v>423</v>
      </c>
      <c r="S15" s="6" t="s">
        <v>423</v>
      </c>
      <c r="T15" s="6" t="s">
        <v>423</v>
      </c>
      <c r="U15" s="6" t="s">
        <v>423</v>
      </c>
      <c r="V15" s="6" t="s">
        <v>423</v>
      </c>
      <c r="W15" s="6" t="s">
        <v>422</v>
      </c>
      <c r="X15" s="6">
        <v>4.7672337834099602E-3</v>
      </c>
      <c r="Y15" s="6">
        <v>1.8918594908303101E-3</v>
      </c>
      <c r="Z15" s="6">
        <v>9.83342611926533E-4</v>
      </c>
      <c r="AA15" s="6">
        <v>1.2941996451224099E-3</v>
      </c>
      <c r="AB15" s="6">
        <v>8.9366355312892106E-3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377.02141870022501</v>
      </c>
      <c r="F16" s="6">
        <v>17.531223860974698</v>
      </c>
      <c r="G16" s="6">
        <v>278.05548095283399</v>
      </c>
      <c r="H16" s="6">
        <v>2.6752164948410599</v>
      </c>
      <c r="I16" s="6">
        <v>3.4662485471078801</v>
      </c>
      <c r="J16" s="6">
        <v>3.8554917822450698</v>
      </c>
      <c r="K16" s="6">
        <v>5.1253738438899497</v>
      </c>
      <c r="L16" s="6" t="s">
        <v>422</v>
      </c>
      <c r="M16" s="6">
        <v>447.63243212997497</v>
      </c>
      <c r="N16" s="6">
        <v>0.37954376068267598</v>
      </c>
      <c r="O16" s="6">
        <v>7.8495595220571507E-2</v>
      </c>
      <c r="P16" s="6">
        <v>4.9891309353981797E-2</v>
      </c>
      <c r="Q16" s="6" t="s">
        <v>423</v>
      </c>
      <c r="R16" s="6" t="s">
        <v>423</v>
      </c>
      <c r="S16" s="6" t="s">
        <v>423</v>
      </c>
      <c r="T16" s="6" t="s">
        <v>423</v>
      </c>
      <c r="U16" s="6" t="s">
        <v>423</v>
      </c>
      <c r="V16" s="6" t="s">
        <v>423</v>
      </c>
      <c r="W16" s="6" t="s">
        <v>422</v>
      </c>
      <c r="X16" s="6">
        <v>8.4413897293587295E-4</v>
      </c>
      <c r="Y16" s="6">
        <v>7.2861591382422804E-4</v>
      </c>
      <c r="Z16" s="6">
        <v>8.0740530236019295E-4</v>
      </c>
      <c r="AA16" s="6">
        <v>8.6227103998157096E-4</v>
      </c>
      <c r="AB16" s="6">
        <v>3.2424312291018699E-3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21.187166081000001</v>
      </c>
      <c r="F17" s="6">
        <v>5.4810618355E-2</v>
      </c>
      <c r="G17" s="6">
        <v>30.336087209999999</v>
      </c>
      <c r="H17" s="6" t="s">
        <v>422</v>
      </c>
      <c r="I17" s="6">
        <v>0.39664348541</v>
      </c>
      <c r="J17" s="6">
        <v>0.46781198201000002</v>
      </c>
      <c r="K17" s="6">
        <v>0.72425524229000005</v>
      </c>
      <c r="L17" s="6" t="s">
        <v>422</v>
      </c>
      <c r="M17" s="6">
        <v>28.570111151999999</v>
      </c>
      <c r="N17" s="6">
        <v>1.0977049634</v>
      </c>
      <c r="O17" s="6">
        <v>6.9924156942999999E-2</v>
      </c>
      <c r="P17" s="6">
        <v>3.7472432400999997E-2</v>
      </c>
      <c r="Q17" s="6" t="s">
        <v>423</v>
      </c>
      <c r="R17" s="6" t="s">
        <v>423</v>
      </c>
      <c r="S17" s="6" t="s">
        <v>423</v>
      </c>
      <c r="T17" s="6" t="s">
        <v>423</v>
      </c>
      <c r="U17" s="6" t="s">
        <v>423</v>
      </c>
      <c r="V17" s="6" t="s">
        <v>423</v>
      </c>
      <c r="W17" s="6">
        <v>1.749753128</v>
      </c>
      <c r="X17" s="6">
        <v>4.2570412528999999E-2</v>
      </c>
      <c r="Y17" s="6">
        <v>3.8266108048E-2</v>
      </c>
      <c r="Z17" s="6">
        <v>2.2414968313000001E-2</v>
      </c>
      <c r="AA17" s="6">
        <v>1.5489740921E-2</v>
      </c>
      <c r="AB17" s="6">
        <v>0.11874122981</v>
      </c>
      <c r="AC17" s="6">
        <v>0.71824510638000005</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3.7799379021999999</v>
      </c>
      <c r="F18" s="6">
        <v>0.61358812220000003</v>
      </c>
      <c r="G18" s="6">
        <v>8.8114414837999995</v>
      </c>
      <c r="H18" s="6">
        <v>6.7203779114000002E-3</v>
      </c>
      <c r="I18" s="6">
        <v>0.2449376815</v>
      </c>
      <c r="J18" s="6">
        <v>0.22811106514999999</v>
      </c>
      <c r="K18" s="6">
        <v>0.29598743007</v>
      </c>
      <c r="L18" s="6" t="s">
        <v>422</v>
      </c>
      <c r="M18" s="6">
        <v>33.734714762000003</v>
      </c>
      <c r="N18" s="6">
        <v>1.9452819764</v>
      </c>
      <c r="O18" s="6">
        <v>0.40072022261000001</v>
      </c>
      <c r="P18" s="6">
        <v>2.6760754261000001E-2</v>
      </c>
      <c r="Q18" s="6" t="s">
        <v>423</v>
      </c>
      <c r="R18" s="6" t="s">
        <v>423</v>
      </c>
      <c r="S18" s="6" t="s">
        <v>423</v>
      </c>
      <c r="T18" s="6" t="s">
        <v>423</v>
      </c>
      <c r="U18" s="6" t="s">
        <v>423</v>
      </c>
      <c r="V18" s="6" t="s">
        <v>423</v>
      </c>
      <c r="W18" s="6">
        <v>1.5755088979E-2</v>
      </c>
      <c r="X18" s="6">
        <v>0.46151926640000002</v>
      </c>
      <c r="Y18" s="6">
        <v>1.0938727575</v>
      </c>
      <c r="Z18" s="6">
        <v>0.37967515396000001</v>
      </c>
      <c r="AA18" s="6">
        <v>0.33514215163</v>
      </c>
      <c r="AB18" s="6">
        <v>2.2702093295000001</v>
      </c>
      <c r="AC18" s="6">
        <v>5.1786806008000001E-2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6.1276771932000003</v>
      </c>
      <c r="F19" s="6">
        <v>0.43481600747999999</v>
      </c>
      <c r="G19" s="6">
        <v>10.192348451000001</v>
      </c>
      <c r="H19" s="6">
        <v>3.2164562099000003E-2</v>
      </c>
      <c r="I19" s="6">
        <v>0.46802740720000002</v>
      </c>
      <c r="J19" s="6">
        <v>0.73741707654999999</v>
      </c>
      <c r="K19" s="6">
        <v>0.69323118344000001</v>
      </c>
      <c r="L19" s="6" t="s">
        <v>422</v>
      </c>
      <c r="M19" s="6">
        <v>1.7071889037000001</v>
      </c>
      <c r="N19" s="6">
        <v>0.67710502571999998</v>
      </c>
      <c r="O19" s="6">
        <v>1.263909773E-2</v>
      </c>
      <c r="P19" s="6">
        <v>2.8768583851E-2</v>
      </c>
      <c r="Q19" s="6" t="s">
        <v>423</v>
      </c>
      <c r="R19" s="6" t="s">
        <v>423</v>
      </c>
      <c r="S19" s="6" t="s">
        <v>423</v>
      </c>
      <c r="T19" s="6" t="s">
        <v>423</v>
      </c>
      <c r="U19" s="6" t="s">
        <v>423</v>
      </c>
      <c r="V19" s="6" t="s">
        <v>423</v>
      </c>
      <c r="W19" s="6">
        <v>9.5422480034000005E-3</v>
      </c>
      <c r="X19" s="6">
        <v>1.3147797826000001E-3</v>
      </c>
      <c r="Y19" s="6">
        <v>6.5145454385000003E-3</v>
      </c>
      <c r="Z19" s="6">
        <v>2.9656731491E-3</v>
      </c>
      <c r="AA19" s="6">
        <v>2.1961607130000001E-3</v>
      </c>
      <c r="AB19" s="6">
        <v>1.2991159083E-2</v>
      </c>
      <c r="AC19" s="6">
        <v>4.2470842209E-2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21.467746381000001</v>
      </c>
      <c r="F20" s="6">
        <v>2.6967793261436599</v>
      </c>
      <c r="G20" s="6">
        <v>43.546279978000001</v>
      </c>
      <c r="H20" s="6">
        <v>0.196709860606465</v>
      </c>
      <c r="I20" s="6">
        <v>4.9002149305827203</v>
      </c>
      <c r="J20" s="6">
        <v>7.5701064726856</v>
      </c>
      <c r="K20" s="6">
        <v>11.028912977730799</v>
      </c>
      <c r="L20" s="6" t="s">
        <v>422</v>
      </c>
      <c r="M20" s="6">
        <v>30.843633068999999</v>
      </c>
      <c r="N20" s="6">
        <v>0.874083203122199</v>
      </c>
      <c r="O20" s="6">
        <v>0.138240989796764</v>
      </c>
      <c r="P20" s="6">
        <v>2.8855546185000001E-2</v>
      </c>
      <c r="Q20" s="6" t="s">
        <v>423</v>
      </c>
      <c r="R20" s="6" t="s">
        <v>423</v>
      </c>
      <c r="S20" s="6" t="s">
        <v>423</v>
      </c>
      <c r="T20" s="6" t="s">
        <v>423</v>
      </c>
      <c r="U20" s="6" t="s">
        <v>423</v>
      </c>
      <c r="V20" s="6" t="s">
        <v>423</v>
      </c>
      <c r="W20" s="6">
        <v>0.50693524009000002</v>
      </c>
      <c r="X20" s="6">
        <v>4.7241349241999998E-2</v>
      </c>
      <c r="Y20" s="6">
        <v>6.9173211129000003E-2</v>
      </c>
      <c r="Z20" s="6">
        <v>6.7744168820000006E-2</v>
      </c>
      <c r="AA20" s="6">
        <v>6.7704183286000003E-2</v>
      </c>
      <c r="AB20" s="6">
        <v>0.25186291247999998</v>
      </c>
      <c r="AC20" s="6">
        <v>4.4827442906999998E-2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2.2154019384974002</v>
      </c>
      <c r="F21" s="6">
        <v>0.13755384818090799</v>
      </c>
      <c r="G21" s="6">
        <v>3.5643642090299701</v>
      </c>
      <c r="H21" s="6">
        <v>1.6309246919999999E-2</v>
      </c>
      <c r="I21" s="6">
        <v>9.6589429497489998E-2</v>
      </c>
      <c r="J21" s="6">
        <v>0.217958865411052</v>
      </c>
      <c r="K21" s="6">
        <v>0.30807600163729199</v>
      </c>
      <c r="L21" s="6" t="s">
        <v>422</v>
      </c>
      <c r="M21" s="6">
        <v>0.28901577841092002</v>
      </c>
      <c r="N21" s="6" t="s">
        <v>422</v>
      </c>
      <c r="O21" s="6" t="s">
        <v>422</v>
      </c>
      <c r="P21" s="6">
        <v>4.5362132229999997E-5</v>
      </c>
      <c r="Q21" s="6" t="s">
        <v>423</v>
      </c>
      <c r="R21" s="6" t="s">
        <v>423</v>
      </c>
      <c r="S21" s="6" t="s">
        <v>423</v>
      </c>
      <c r="T21" s="6" t="s">
        <v>423</v>
      </c>
      <c r="U21" s="6" t="s">
        <v>423</v>
      </c>
      <c r="V21" s="6" t="s">
        <v>423</v>
      </c>
      <c r="W21" s="6">
        <v>6.4098665107000005E-2</v>
      </c>
      <c r="X21" s="6" t="s">
        <v>422</v>
      </c>
      <c r="Y21" s="6" t="s">
        <v>422</v>
      </c>
      <c r="Z21" s="6" t="s">
        <v>422</v>
      </c>
      <c r="AA21" s="6" t="s">
        <v>422</v>
      </c>
      <c r="AB21" s="6" t="s">
        <v>422</v>
      </c>
      <c r="AC21" s="6">
        <v>2.9505108616000001E-3</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6.7255468467000004</v>
      </c>
      <c r="F22" s="6">
        <v>0.18904503860999999</v>
      </c>
      <c r="G22" s="6">
        <v>12.050659343</v>
      </c>
      <c r="H22" s="6">
        <v>1.1633830381E-2</v>
      </c>
      <c r="I22" s="6">
        <v>0.43658775413000001</v>
      </c>
      <c r="J22" s="6">
        <v>0.51624854167000001</v>
      </c>
      <c r="K22" s="6">
        <v>0.86313101766</v>
      </c>
      <c r="L22" s="6" t="s">
        <v>422</v>
      </c>
      <c r="M22" s="6">
        <v>3.6289812210000001</v>
      </c>
      <c r="N22" s="6">
        <v>0.19921285389000001</v>
      </c>
      <c r="O22" s="6">
        <v>4.5876705379E-3</v>
      </c>
      <c r="P22" s="6">
        <v>3.5609865811999999E-2</v>
      </c>
      <c r="Q22" s="6" t="s">
        <v>423</v>
      </c>
      <c r="R22" s="6" t="s">
        <v>423</v>
      </c>
      <c r="S22" s="6" t="s">
        <v>423</v>
      </c>
      <c r="T22" s="6" t="s">
        <v>423</v>
      </c>
      <c r="U22" s="6" t="s">
        <v>423</v>
      </c>
      <c r="V22" s="6" t="s">
        <v>423</v>
      </c>
      <c r="W22" s="6">
        <v>0.47163235180000002</v>
      </c>
      <c r="X22" s="6">
        <v>1.2898430227E-4</v>
      </c>
      <c r="Y22" s="6">
        <v>5.0605198556000002E-4</v>
      </c>
      <c r="Z22" s="6">
        <v>1.7924411349999999E-4</v>
      </c>
      <c r="AA22" s="6">
        <v>1.6090285538E-4</v>
      </c>
      <c r="AB22" s="6">
        <v>9.7518325670999995E-4</v>
      </c>
      <c r="AC22" s="6">
        <v>0.12363532445</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108.811833322282</v>
      </c>
      <c r="F23" s="6">
        <v>19.772835311391098</v>
      </c>
      <c r="G23" s="6">
        <v>1.69218237063315</v>
      </c>
      <c r="H23" s="6">
        <v>8.1118320961978699E-2</v>
      </c>
      <c r="I23" s="6">
        <v>11.381077807248801</v>
      </c>
      <c r="J23" s="6">
        <v>11.618994553329699</v>
      </c>
      <c r="K23" s="6">
        <v>11.6244228425595</v>
      </c>
      <c r="L23" s="6" t="s">
        <v>422</v>
      </c>
      <c r="M23" s="6">
        <v>141.42522768408</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57.817628236566698</v>
      </c>
      <c r="F24" s="6">
        <v>4.0150318424649596</v>
      </c>
      <c r="G24" s="6">
        <v>18.432957792636198</v>
      </c>
      <c r="H24" s="6">
        <v>1.6051366454586899</v>
      </c>
      <c r="I24" s="6">
        <v>5.5026090660560802</v>
      </c>
      <c r="J24" s="6">
        <v>9.1591657240897497</v>
      </c>
      <c r="K24" s="6">
        <v>17.629354029276701</v>
      </c>
      <c r="L24" s="6" t="s">
        <v>422</v>
      </c>
      <c r="M24" s="6">
        <v>257.18332236804201</v>
      </c>
      <c r="N24" s="6">
        <v>2.9456033848398899</v>
      </c>
      <c r="O24" s="6">
        <v>0.30642595159448499</v>
      </c>
      <c r="P24" s="6">
        <v>0.29419805938433602</v>
      </c>
      <c r="Q24" s="6" t="s">
        <v>423</v>
      </c>
      <c r="R24" s="6" t="s">
        <v>423</v>
      </c>
      <c r="S24" s="6" t="s">
        <v>423</v>
      </c>
      <c r="T24" s="6" t="s">
        <v>423</v>
      </c>
      <c r="U24" s="6" t="s">
        <v>423</v>
      </c>
      <c r="V24" s="6" t="s">
        <v>423</v>
      </c>
      <c r="W24" s="6">
        <v>2.9122749832516299</v>
      </c>
      <c r="X24" s="6">
        <v>5.4784434925709599E-2</v>
      </c>
      <c r="Y24" s="6">
        <v>9.2397794424770897E-3</v>
      </c>
      <c r="Z24" s="6">
        <v>4.2531276480980403E-3</v>
      </c>
      <c r="AA24" s="6">
        <v>2.64972556837301E-3</v>
      </c>
      <c r="AB24" s="6">
        <v>7.0927067585557696E-2</v>
      </c>
      <c r="AC24" s="6">
        <v>1.7377002113999999E-2</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2.2492193741569899</v>
      </c>
      <c r="F25" s="6">
        <v>0.46667762469532997</v>
      </c>
      <c r="G25" s="6">
        <v>0.228261937611004</v>
      </c>
      <c r="H25" s="6">
        <v>1.13813994361414E-3</v>
      </c>
      <c r="I25" s="6">
        <v>3.5587434248373198E-2</v>
      </c>
      <c r="J25" s="6">
        <v>3.6467094026727702E-2</v>
      </c>
      <c r="K25" s="6">
        <v>3.6467094026727702E-2</v>
      </c>
      <c r="L25" s="6" t="s">
        <v>422</v>
      </c>
      <c r="M25" s="6">
        <v>2.7585149699937901</v>
      </c>
      <c r="N25" s="6">
        <v>0.101160490857038</v>
      </c>
      <c r="O25" s="6" t="s">
        <v>422</v>
      </c>
      <c r="P25" s="6" t="s">
        <v>422</v>
      </c>
      <c r="Q25" s="6" t="s">
        <v>423</v>
      </c>
      <c r="R25" s="6" t="s">
        <v>423</v>
      </c>
      <c r="S25" s="6" t="s">
        <v>423</v>
      </c>
      <c r="T25" s="6" t="s">
        <v>423</v>
      </c>
      <c r="U25" s="6" t="s">
        <v>423</v>
      </c>
      <c r="V25" s="6" t="s">
        <v>423</v>
      </c>
      <c r="W25" s="6" t="s">
        <v>422</v>
      </c>
      <c r="X25" s="6">
        <v>1.3716258674776699E-4</v>
      </c>
      <c r="Y25" s="6">
        <v>3.0162114730871602E-4</v>
      </c>
      <c r="Z25" s="6">
        <v>3.0162114730871602E-4</v>
      </c>
      <c r="AA25" s="6">
        <v>3.2605312850748398E-4</v>
      </c>
      <c r="AB25" s="6">
        <v>1.0664580098726801E-3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3.3839762285310302</v>
      </c>
      <c r="F26" s="6">
        <v>1.9386330182165701</v>
      </c>
      <c r="G26" s="6">
        <v>0.38988384664174902</v>
      </c>
      <c r="H26" s="6">
        <v>2.5357156121817901E-3</v>
      </c>
      <c r="I26" s="6">
        <v>0.256917481696745</v>
      </c>
      <c r="J26" s="6">
        <v>0.26349160933253102</v>
      </c>
      <c r="K26" s="6">
        <v>0.26349160933253102</v>
      </c>
      <c r="L26" s="6" t="s">
        <v>422</v>
      </c>
      <c r="M26" s="6">
        <v>17.024295427939801</v>
      </c>
      <c r="N26" s="6">
        <v>7.6754667040418596</v>
      </c>
      <c r="O26" s="6" t="s">
        <v>422</v>
      </c>
      <c r="P26" s="6" t="s">
        <v>422</v>
      </c>
      <c r="Q26" s="6" t="s">
        <v>423</v>
      </c>
      <c r="R26" s="6" t="s">
        <v>423</v>
      </c>
      <c r="S26" s="6" t="s">
        <v>423</v>
      </c>
      <c r="T26" s="6" t="s">
        <v>423</v>
      </c>
      <c r="U26" s="6" t="s">
        <v>423</v>
      </c>
      <c r="V26" s="6" t="s">
        <v>423</v>
      </c>
      <c r="W26" s="6" t="s">
        <v>422</v>
      </c>
      <c r="X26" s="6">
        <v>3.4799755903750201E-4</v>
      </c>
      <c r="Y26" s="6">
        <v>1.2343798079289801E-3</v>
      </c>
      <c r="Z26" s="6">
        <v>1.2343798079289801E-3</v>
      </c>
      <c r="AA26" s="6">
        <v>1.29382262050153E-3</v>
      </c>
      <c r="AB26" s="6">
        <v>4.1105797953969996E-3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105.96812794090999</v>
      </c>
      <c r="F27" s="6">
        <v>86.620692114447394</v>
      </c>
      <c r="G27" s="6">
        <v>0.52430761858397601</v>
      </c>
      <c r="H27" s="6">
        <v>5.2059601664239903</v>
      </c>
      <c r="I27" s="6">
        <v>2.0426857619399801</v>
      </c>
      <c r="J27" s="6">
        <v>2.30848031494906</v>
      </c>
      <c r="K27" s="6">
        <v>2.30848031494906</v>
      </c>
      <c r="L27" s="6" t="s">
        <v>422</v>
      </c>
      <c r="M27" s="6">
        <v>853.849236802306</v>
      </c>
      <c r="N27" s="6" t="s">
        <v>422</v>
      </c>
      <c r="O27" s="6" t="s">
        <v>422</v>
      </c>
      <c r="P27" s="6">
        <v>1.29434779914145E-5</v>
      </c>
      <c r="Q27" s="6" t="s">
        <v>423</v>
      </c>
      <c r="R27" s="6" t="s">
        <v>423</v>
      </c>
      <c r="S27" s="6" t="s">
        <v>423</v>
      </c>
      <c r="T27" s="6" t="s">
        <v>423</v>
      </c>
      <c r="U27" s="6" t="s">
        <v>423</v>
      </c>
      <c r="V27" s="6" t="s">
        <v>423</v>
      </c>
      <c r="W27" s="6">
        <v>4.5293600016023796E-6</v>
      </c>
      <c r="X27" s="6">
        <v>1.3680892789166901</v>
      </c>
      <c r="Y27" s="6">
        <v>0.92205316665027803</v>
      </c>
      <c r="Z27" s="6">
        <v>0.92146326380011301</v>
      </c>
      <c r="AA27" s="6">
        <v>1.36887214993836</v>
      </c>
      <c r="AB27" s="6">
        <v>4.5804778593054403</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125.95276839808901</v>
      </c>
      <c r="F28" s="6">
        <v>80.032739780187299</v>
      </c>
      <c r="G28" s="6">
        <v>0.49051656306309899</v>
      </c>
      <c r="H28" s="6">
        <v>3.6340100981045902</v>
      </c>
      <c r="I28" s="6">
        <v>1.5664065869916699</v>
      </c>
      <c r="J28" s="6">
        <v>1.77014874820952</v>
      </c>
      <c r="K28" s="6">
        <v>1.77014874820952</v>
      </c>
      <c r="L28" s="6" t="s">
        <v>422</v>
      </c>
      <c r="M28" s="6">
        <v>1007.38604605595</v>
      </c>
      <c r="N28" s="6" t="s">
        <v>422</v>
      </c>
      <c r="O28" s="6" t="s">
        <v>422</v>
      </c>
      <c r="P28" s="6">
        <v>9.0288651820784193E-6</v>
      </c>
      <c r="Q28" s="6" t="s">
        <v>423</v>
      </c>
      <c r="R28" s="6" t="s">
        <v>423</v>
      </c>
      <c r="S28" s="6" t="s">
        <v>423</v>
      </c>
      <c r="T28" s="6" t="s">
        <v>423</v>
      </c>
      <c r="U28" s="6" t="s">
        <v>423</v>
      </c>
      <c r="V28" s="6" t="s">
        <v>423</v>
      </c>
      <c r="W28" s="6">
        <v>3.1605925916340399E-6</v>
      </c>
      <c r="X28" s="6">
        <v>1.0632227296788499</v>
      </c>
      <c r="Y28" s="6">
        <v>0.78069369146771805</v>
      </c>
      <c r="Z28" s="6">
        <v>0.78022973244727301</v>
      </c>
      <c r="AA28" s="6">
        <v>1.0588503631697801</v>
      </c>
      <c r="AB28" s="6">
        <v>3.6829965167636201</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444.632602220276</v>
      </c>
      <c r="F29" s="6">
        <v>46.585983803372798</v>
      </c>
      <c r="G29" s="6">
        <v>0.83740582012612597</v>
      </c>
      <c r="H29" s="6">
        <v>0.86217916992046895</v>
      </c>
      <c r="I29" s="6">
        <v>17.9703367536383</v>
      </c>
      <c r="J29" s="6">
        <v>19.6267084689052</v>
      </c>
      <c r="K29" s="6">
        <v>19.6267084689052</v>
      </c>
      <c r="L29" s="6" t="s">
        <v>422</v>
      </c>
      <c r="M29" s="6">
        <v>902.49891795107396</v>
      </c>
      <c r="N29" s="6" t="s">
        <v>422</v>
      </c>
      <c r="O29" s="6" t="s">
        <v>422</v>
      </c>
      <c r="P29" s="6">
        <v>9.5073038001831703E-7</v>
      </c>
      <c r="Q29" s="6" t="s">
        <v>423</v>
      </c>
      <c r="R29" s="6" t="s">
        <v>423</v>
      </c>
      <c r="S29" s="6" t="s">
        <v>423</v>
      </c>
      <c r="T29" s="6" t="s">
        <v>423</v>
      </c>
      <c r="U29" s="6" t="s">
        <v>423</v>
      </c>
      <c r="V29" s="6" t="s">
        <v>423</v>
      </c>
      <c r="W29" s="6">
        <v>2.9240448679149402E-7</v>
      </c>
      <c r="X29" s="6">
        <v>2.19354264350335</v>
      </c>
      <c r="Y29" s="6">
        <v>0.99510351445489198</v>
      </c>
      <c r="Z29" s="6">
        <v>0.79085232093452495</v>
      </c>
      <c r="AA29" s="6">
        <v>1.47749668362039</v>
      </c>
      <c r="AB29" s="6">
        <v>5.4569951625131603</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0.54860908475228798</v>
      </c>
      <c r="F30" s="6">
        <v>1.8360236001421999</v>
      </c>
      <c r="G30" s="6">
        <v>2.7621899977963902E-3</v>
      </c>
      <c r="H30" s="6">
        <v>1.46762923121019E-2</v>
      </c>
      <c r="I30" s="6">
        <v>2.28259810505556E-2</v>
      </c>
      <c r="J30" s="6">
        <v>2.5803175850038201E-2</v>
      </c>
      <c r="K30" s="6">
        <v>2.5803175850038201E-2</v>
      </c>
      <c r="L30" s="6" t="s">
        <v>422</v>
      </c>
      <c r="M30" s="6">
        <v>15.0500672500698</v>
      </c>
      <c r="N30" s="6" t="s">
        <v>422</v>
      </c>
      <c r="O30" s="6" t="s">
        <v>422</v>
      </c>
      <c r="P30" s="6">
        <v>6.7190229058453894E-8</v>
      </c>
      <c r="Q30" s="6" t="s">
        <v>423</v>
      </c>
      <c r="R30" s="6" t="s">
        <v>423</v>
      </c>
      <c r="S30" s="6" t="s">
        <v>423</v>
      </c>
      <c r="T30" s="6" t="s">
        <v>423</v>
      </c>
      <c r="U30" s="6" t="s">
        <v>423</v>
      </c>
      <c r="V30" s="6" t="s">
        <v>423</v>
      </c>
      <c r="W30" s="6">
        <v>2.3528245211257401E-8</v>
      </c>
      <c r="X30" s="6">
        <v>1.16765211407775E-2</v>
      </c>
      <c r="Y30" s="6">
        <v>9.2267357750538698E-3</v>
      </c>
      <c r="Z30" s="6">
        <v>9.2267357750538698E-3</v>
      </c>
      <c r="AA30" s="6">
        <v>1.15969004857945E-2</v>
      </c>
      <c r="AB30" s="6">
        <v>4.1726893176679797E-2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1.2240258866267699</v>
      </c>
      <c r="J32" s="6">
        <v>9.3630326501475007</v>
      </c>
      <c r="K32" s="6">
        <v>9.3630326501475007</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2.0924843981527399</v>
      </c>
      <c r="J33" s="6">
        <v>3.8749711076902602</v>
      </c>
      <c r="K33" s="6">
        <v>7.7499422153805098</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129.969897353731</v>
      </c>
      <c r="F34" s="6">
        <v>6.2781226395913698</v>
      </c>
      <c r="G34" s="6">
        <v>4.8352203505318503</v>
      </c>
      <c r="H34" s="6">
        <v>5.0685317760000001E-2</v>
      </c>
      <c r="I34" s="6">
        <v>3.3763801230980901</v>
      </c>
      <c r="J34" s="6">
        <v>3.4808042506165902</v>
      </c>
      <c r="K34" s="6">
        <v>3.4808042506165902</v>
      </c>
      <c r="L34" s="6" t="s">
        <v>422</v>
      </c>
      <c r="M34" s="6">
        <v>16.1250648948654</v>
      </c>
      <c r="N34" s="6">
        <v>0.29238755705179398</v>
      </c>
      <c r="O34" s="6">
        <v>9.7462519017264507E-2</v>
      </c>
      <c r="P34" s="6">
        <v>9.7462519017264507E-2</v>
      </c>
      <c r="Q34" s="6" t="s">
        <v>423</v>
      </c>
      <c r="R34" s="6" t="s">
        <v>423</v>
      </c>
      <c r="S34" s="6" t="s">
        <v>423</v>
      </c>
      <c r="T34" s="6" t="s">
        <v>423</v>
      </c>
      <c r="U34" s="6" t="s">
        <v>423</v>
      </c>
      <c r="V34" s="6" t="s">
        <v>423</v>
      </c>
      <c r="W34" s="6">
        <v>1.2445919999999999</v>
      </c>
      <c r="X34" s="6">
        <v>9.3981714766647895E-3</v>
      </c>
      <c r="Y34" s="6">
        <v>2.2277147203946201E-2</v>
      </c>
      <c r="Z34" s="6">
        <v>1.8100182103206301E-2</v>
      </c>
      <c r="AA34" s="6">
        <v>9.3981714766647895E-3</v>
      </c>
      <c r="AB34" s="6">
        <v>5.9173672260482001E-2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58.5492684547892</v>
      </c>
      <c r="F36" s="6">
        <v>2.2337978681428101</v>
      </c>
      <c r="G36" s="6">
        <v>35.914835458667</v>
      </c>
      <c r="H36" s="6">
        <v>6.8224993415566995E-2</v>
      </c>
      <c r="I36" s="6">
        <v>4.1794934110363098</v>
      </c>
      <c r="J36" s="6">
        <v>4.5429276207156697</v>
      </c>
      <c r="K36" s="6">
        <v>4.7322162715412803</v>
      </c>
      <c r="L36" s="6" t="s">
        <v>422</v>
      </c>
      <c r="M36" s="6">
        <v>5.3984961130786298</v>
      </c>
      <c r="N36" s="6">
        <v>0.26110976402159802</v>
      </c>
      <c r="O36" s="6">
        <v>8.2642827368223495E-2</v>
      </c>
      <c r="P36" s="6">
        <v>1.83648503763228E-3</v>
      </c>
      <c r="Q36" s="6" t="s">
        <v>423</v>
      </c>
      <c r="R36" s="6" t="s">
        <v>423</v>
      </c>
      <c r="S36" s="6" t="s">
        <v>423</v>
      </c>
      <c r="T36" s="6" t="s">
        <v>423</v>
      </c>
      <c r="U36" s="6" t="s">
        <v>423</v>
      </c>
      <c r="V36" s="6" t="s">
        <v>423</v>
      </c>
      <c r="W36" s="6">
        <v>8.7059222868754897</v>
      </c>
      <c r="X36" s="6">
        <v>8.70592228687549E-3</v>
      </c>
      <c r="Y36" s="6">
        <v>1.7418635032217598E-2</v>
      </c>
      <c r="Z36" s="6">
        <v>8.70592228687549E-3</v>
      </c>
      <c r="AA36" s="6">
        <v>1.7418635032217598E-2</v>
      </c>
      <c r="AB36" s="6">
        <v>5.2249114638186198E-2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27.518853317429599</v>
      </c>
      <c r="F37" s="6">
        <v>1.1073174411076001</v>
      </c>
      <c r="G37" s="6">
        <v>2.61285085029705E-2</v>
      </c>
      <c r="H37" s="6">
        <v>1.2848733170471799E-3</v>
      </c>
      <c r="I37" s="6">
        <v>0.21708042183943499</v>
      </c>
      <c r="J37" s="6">
        <v>0.21708042183943499</v>
      </c>
      <c r="K37" s="6">
        <v>0.21708042183943499</v>
      </c>
      <c r="L37" s="6" t="s">
        <v>422</v>
      </c>
      <c r="M37" s="6">
        <v>11.833440422547699</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27.2876895536244</v>
      </c>
      <c r="F38" s="6">
        <v>246.98548865513001</v>
      </c>
      <c r="G38" s="6">
        <v>0.30100609050007598</v>
      </c>
      <c r="H38" s="6">
        <v>7.1831819532731406E-2</v>
      </c>
      <c r="I38" s="6">
        <v>5.60767405048718</v>
      </c>
      <c r="J38" s="6">
        <v>5.9113325274822301</v>
      </c>
      <c r="K38" s="6">
        <v>6.0931284357620399</v>
      </c>
      <c r="L38" s="6" t="s">
        <v>422</v>
      </c>
      <c r="M38" s="6">
        <v>790.99108094925202</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27.141558</v>
      </c>
      <c r="F39" s="6">
        <v>1.2571216000000001</v>
      </c>
      <c r="G39" s="6">
        <v>16.346874379999999</v>
      </c>
      <c r="H39" s="6">
        <v>0.26916533836006801</v>
      </c>
      <c r="I39" s="6">
        <v>2.38486337723704</v>
      </c>
      <c r="J39" s="6">
        <v>2.79022238003511</v>
      </c>
      <c r="K39" s="6">
        <v>3.2715199001939301</v>
      </c>
      <c r="L39" s="6" t="s">
        <v>422</v>
      </c>
      <c r="M39" s="6">
        <v>17.614711</v>
      </c>
      <c r="N39" s="6">
        <v>0.90173507507568196</v>
      </c>
      <c r="O39" s="6">
        <v>0.44350969286571601</v>
      </c>
      <c r="P39" s="6">
        <v>5.7776935814662402E-2</v>
      </c>
      <c r="Q39" s="6" t="s">
        <v>423</v>
      </c>
      <c r="R39" s="6" t="s">
        <v>423</v>
      </c>
      <c r="S39" s="6" t="s">
        <v>423</v>
      </c>
      <c r="T39" s="6" t="s">
        <v>423</v>
      </c>
      <c r="U39" s="6" t="s">
        <v>423</v>
      </c>
      <c r="V39" s="6" t="s">
        <v>423</v>
      </c>
      <c r="W39" s="6">
        <v>0.26906839799999999</v>
      </c>
      <c r="X39" s="6">
        <v>4.8180653941750701E-4</v>
      </c>
      <c r="Y39" s="6">
        <v>6.6579918635891898E-4</v>
      </c>
      <c r="Z39" s="6">
        <v>6.6579918635891898E-4</v>
      </c>
      <c r="AA39" s="6">
        <v>7.4729159566026598E-4</v>
      </c>
      <c r="AB39" s="6">
        <v>2.5606965077956101E-3</v>
      </c>
      <c r="AC39" s="6">
        <v>9.0000000000000002E-6</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17.862110365703</v>
      </c>
      <c r="F40" s="6">
        <v>35.828419366021997</v>
      </c>
      <c r="G40" s="6">
        <v>0.196597763427281</v>
      </c>
      <c r="H40" s="6">
        <v>2.3474954898722301E-2</v>
      </c>
      <c r="I40" s="6">
        <v>1.97706641686035</v>
      </c>
      <c r="J40" s="6">
        <v>2.0446663395441398</v>
      </c>
      <c r="K40" s="6">
        <v>2.0708492766940498</v>
      </c>
      <c r="L40" s="6" t="s">
        <v>422</v>
      </c>
      <c r="M40" s="6">
        <v>513.01394747962797</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42.028771256678098</v>
      </c>
      <c r="F41" s="6">
        <v>125.62718069060099</v>
      </c>
      <c r="G41" s="6">
        <v>9.9623515053141496</v>
      </c>
      <c r="H41" s="6">
        <v>1.3223905612473501</v>
      </c>
      <c r="I41" s="6">
        <v>83.974719240666303</v>
      </c>
      <c r="J41" s="6">
        <v>84.142069396734499</v>
      </c>
      <c r="K41" s="6">
        <v>89.675415523563203</v>
      </c>
      <c r="L41" s="6" t="s">
        <v>422</v>
      </c>
      <c r="M41" s="6">
        <v>561.99593474123401</v>
      </c>
      <c r="N41" s="6">
        <v>1.6757090789325499</v>
      </c>
      <c r="O41" s="6">
        <v>0.55434440298027998</v>
      </c>
      <c r="P41" s="6">
        <v>9.1823313225137607E-2</v>
      </c>
      <c r="Q41" s="6" t="s">
        <v>423</v>
      </c>
      <c r="R41" s="6" t="s">
        <v>423</v>
      </c>
      <c r="S41" s="6" t="s">
        <v>423</v>
      </c>
      <c r="T41" s="6" t="s">
        <v>423</v>
      </c>
      <c r="U41" s="6" t="s">
        <v>423</v>
      </c>
      <c r="V41" s="6" t="s">
        <v>423</v>
      </c>
      <c r="W41" s="6">
        <v>4.40665077428537</v>
      </c>
      <c r="X41" s="6">
        <v>13.1151793004283</v>
      </c>
      <c r="Y41" s="6">
        <v>19.6725824234626</v>
      </c>
      <c r="Z41" s="6">
        <v>6.5582054703211199</v>
      </c>
      <c r="AA41" s="6">
        <v>12.2960665618084</v>
      </c>
      <c r="AB41" s="6">
        <v>51.642033756020403</v>
      </c>
      <c r="AC41" s="6">
        <v>1.384E-3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4.4933156720374798</v>
      </c>
      <c r="F42" s="6">
        <v>47.714266044540302</v>
      </c>
      <c r="G42" s="6">
        <v>3.7372792395942198E-2</v>
      </c>
      <c r="H42" s="6">
        <v>1.4585903184204401E-2</v>
      </c>
      <c r="I42" s="6">
        <v>1.5748398134342201</v>
      </c>
      <c r="J42" s="6">
        <v>1.6680096690275701</v>
      </c>
      <c r="K42" s="6">
        <v>1.7266465927656001</v>
      </c>
      <c r="L42" s="6" t="s">
        <v>422</v>
      </c>
      <c r="M42" s="6">
        <v>443.21236862254398</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2.29272705752178</v>
      </c>
      <c r="F43" s="6">
        <v>0.22991271592946599</v>
      </c>
      <c r="G43" s="6">
        <v>2.186992472</v>
      </c>
      <c r="H43" s="6">
        <v>2.5080660515992999E-2</v>
      </c>
      <c r="I43" s="6">
        <v>0.66249859485107998</v>
      </c>
      <c r="J43" s="6">
        <v>0.86003242363307997</v>
      </c>
      <c r="K43" s="6">
        <v>1.13696253773708</v>
      </c>
      <c r="L43" s="6" t="s">
        <v>422</v>
      </c>
      <c r="M43" s="6">
        <v>1.8224803486688399</v>
      </c>
      <c r="N43" s="6">
        <v>2.8517219452916701E-2</v>
      </c>
      <c r="O43" s="6">
        <v>6.0192575839048197E-2</v>
      </c>
      <c r="P43" s="6">
        <v>3.02210207948149E-3</v>
      </c>
      <c r="Q43" s="6" t="s">
        <v>423</v>
      </c>
      <c r="R43" s="6" t="s">
        <v>423</v>
      </c>
      <c r="S43" s="6" t="s">
        <v>423</v>
      </c>
      <c r="T43" s="6" t="s">
        <v>423</v>
      </c>
      <c r="U43" s="6" t="s">
        <v>423</v>
      </c>
      <c r="V43" s="6" t="s">
        <v>423</v>
      </c>
      <c r="W43" s="6">
        <v>0.28169841800000001</v>
      </c>
      <c r="X43" s="6">
        <v>5.3702429672768896E-4</v>
      </c>
      <c r="Y43" s="6">
        <v>7.4405589795098004E-5</v>
      </c>
      <c r="Z43" s="6">
        <v>5.9405589795097999E-5</v>
      </c>
      <c r="AA43" s="6">
        <v>6.6243909795098005E-5</v>
      </c>
      <c r="AB43" s="6">
        <v>7.3707938611298303E-4</v>
      </c>
      <c r="AC43" s="6">
        <v>1.0970000000000001E-3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127.63544964637801</v>
      </c>
      <c r="F44" s="6">
        <v>15.817553668150801</v>
      </c>
      <c r="G44" s="6">
        <v>1.2650090593855701</v>
      </c>
      <c r="H44" s="6">
        <v>8.7975053744944298E-2</v>
      </c>
      <c r="I44" s="6">
        <v>12.3296227724713</v>
      </c>
      <c r="J44" s="6">
        <v>12.5857984602385</v>
      </c>
      <c r="K44" s="6">
        <v>12.5901707333388</v>
      </c>
      <c r="L44" s="6" t="s">
        <v>422</v>
      </c>
      <c r="M44" s="6">
        <v>92.569337674667494</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17.075439519727301</v>
      </c>
      <c r="F45" s="6">
        <v>1.1525112208409301</v>
      </c>
      <c r="G45" s="6">
        <v>3.66130913631957</v>
      </c>
      <c r="H45" s="6">
        <v>2.0912040713015501E-2</v>
      </c>
      <c r="I45" s="6">
        <v>0.72847199777040395</v>
      </c>
      <c r="J45" s="6">
        <v>0.79181738888087305</v>
      </c>
      <c r="K45" s="6">
        <v>0.82480978008424299</v>
      </c>
      <c r="L45" s="6" t="s">
        <v>422</v>
      </c>
      <c r="M45" s="6">
        <v>1.876327068797</v>
      </c>
      <c r="N45" s="6">
        <v>0.118772608332131</v>
      </c>
      <c r="O45" s="6">
        <v>4.0778595527365003E-3</v>
      </c>
      <c r="P45" s="6">
        <v>3.9590869444043601E-5</v>
      </c>
      <c r="Q45" s="6" t="s">
        <v>423</v>
      </c>
      <c r="R45" s="6" t="s">
        <v>423</v>
      </c>
      <c r="S45" s="6" t="s">
        <v>423</v>
      </c>
      <c r="T45" s="6" t="s">
        <v>423</v>
      </c>
      <c r="U45" s="6" t="s">
        <v>423</v>
      </c>
      <c r="V45" s="6" t="s">
        <v>423</v>
      </c>
      <c r="W45" s="6">
        <v>3.9590869444043699</v>
      </c>
      <c r="X45" s="6">
        <v>3.9590869444043704E-3</v>
      </c>
      <c r="Y45" s="6">
        <v>7.9181738888087303E-3</v>
      </c>
      <c r="Z45" s="6">
        <v>3.9590869444043704E-3</v>
      </c>
      <c r="AA45" s="6">
        <v>7.9181738888087303E-3</v>
      </c>
      <c r="AB45" s="6">
        <v>2.37545216664262E-2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1.4201102403502099</v>
      </c>
      <c r="F47" s="6">
        <v>0.17637709773210999</v>
      </c>
      <c r="G47" s="6">
        <v>0.32092718184005598</v>
      </c>
      <c r="H47" s="6">
        <v>1.00896979252422E-3</v>
      </c>
      <c r="I47" s="6">
        <v>3.9009305825989701E-2</v>
      </c>
      <c r="J47" s="6">
        <v>4.1271858764138102E-2</v>
      </c>
      <c r="K47" s="6">
        <v>4.2216834585997003E-2</v>
      </c>
      <c r="L47" s="6" t="s">
        <v>422</v>
      </c>
      <c r="M47" s="6">
        <v>0.79612599440642995</v>
      </c>
      <c r="N47" s="6">
        <v>0.18278976875429001</v>
      </c>
      <c r="O47" s="6">
        <v>1.16799011581757E-4</v>
      </c>
      <c r="P47" s="6">
        <v>1.1339709862306501E-6</v>
      </c>
      <c r="Q47" s="6" t="s">
        <v>423</v>
      </c>
      <c r="R47" s="6" t="s">
        <v>423</v>
      </c>
      <c r="S47" s="6" t="s">
        <v>423</v>
      </c>
      <c r="T47" s="6" t="s">
        <v>423</v>
      </c>
      <c r="U47" s="6" t="s">
        <v>423</v>
      </c>
      <c r="V47" s="6" t="s">
        <v>423</v>
      </c>
      <c r="W47" s="6">
        <v>0.113397098623065</v>
      </c>
      <c r="X47" s="6">
        <v>1.34839529712187E-4</v>
      </c>
      <c r="Y47" s="6">
        <v>3.23322781584811E-4</v>
      </c>
      <c r="Z47" s="6">
        <v>2.0992568296174699E-4</v>
      </c>
      <c r="AA47" s="6">
        <v>3.3104853827138598E-4</v>
      </c>
      <c r="AB47" s="6">
        <v>9.9913653253013096E-4</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0.150947229733014</v>
      </c>
      <c r="F48" s="6">
        <v>1.8978739616735699E-2</v>
      </c>
      <c r="G48" s="6">
        <v>2.4414996763405399E-2</v>
      </c>
      <c r="H48" s="6" t="s">
        <v>422</v>
      </c>
      <c r="I48" s="6">
        <v>1.1053427741822399</v>
      </c>
      <c r="J48" s="6">
        <v>4.6619792687741199</v>
      </c>
      <c r="K48" s="6">
        <v>13.1257057835594</v>
      </c>
      <c r="L48" s="6" t="s">
        <v>422</v>
      </c>
      <c r="M48" s="6">
        <v>2.57589629397765E-2</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2.34055665073316E-2</v>
      </c>
      <c r="G50" s="6">
        <v>12.7430447016953</v>
      </c>
      <c r="H50" s="6">
        <v>5.3058943577146703E-2</v>
      </c>
      <c r="I50" s="6">
        <v>6.4229740416301306E-2</v>
      </c>
      <c r="J50" s="6">
        <v>0.14564859642737901</v>
      </c>
      <c r="K50" s="6">
        <v>0.18984044424298899</v>
      </c>
      <c r="L50" s="6" t="s">
        <v>422</v>
      </c>
      <c r="M50" s="6" t="s">
        <v>422</v>
      </c>
      <c r="N50" s="6" t="s">
        <v>422</v>
      </c>
      <c r="O50" s="6" t="s">
        <v>422</v>
      </c>
      <c r="P50" s="6" t="s">
        <v>422</v>
      </c>
      <c r="Q50" s="6" t="s">
        <v>423</v>
      </c>
      <c r="R50" s="6" t="s">
        <v>423</v>
      </c>
      <c r="S50" s="6" t="s">
        <v>423</v>
      </c>
      <c r="T50" s="6" t="s">
        <v>423</v>
      </c>
      <c r="U50" s="6" t="s">
        <v>423</v>
      </c>
      <c r="V50" s="6" t="s">
        <v>423</v>
      </c>
      <c r="W50" s="6">
        <v>8.4141599062062394E-2</v>
      </c>
      <c r="X50" s="6">
        <v>7.8096362140793602E-7</v>
      </c>
      <c r="Y50" s="6">
        <v>2.3428908642238102E-6</v>
      </c>
      <c r="Z50" s="6" t="s">
        <v>422</v>
      </c>
      <c r="AA50" s="6">
        <v>3.5287985856210402E-6</v>
      </c>
      <c r="AB50" s="6">
        <v>6.6526530712527898E-6</v>
      </c>
      <c r="AC50" s="6">
        <v>8.2138514146886804E-2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0.39948908303776198</v>
      </c>
      <c r="F51" s="6">
        <v>374.43538333560701</v>
      </c>
      <c r="G51" s="6">
        <v>3.7621691562930399</v>
      </c>
      <c r="H51" s="6">
        <v>1.8718946781227101E-6</v>
      </c>
      <c r="I51" s="6">
        <v>1.98121972270234</v>
      </c>
      <c r="J51" s="6">
        <v>3.4334122749714702</v>
      </c>
      <c r="K51" s="6">
        <v>6.0544882320283797</v>
      </c>
      <c r="L51" s="6" t="s">
        <v>422</v>
      </c>
      <c r="M51" s="6">
        <v>3.4147555536346399</v>
      </c>
      <c r="N51" s="6">
        <v>3.7702393173239201E-3</v>
      </c>
      <c r="O51" s="6">
        <v>1.21340477942848E-3</v>
      </c>
      <c r="P51" s="6">
        <v>1.3606906460182E-3</v>
      </c>
      <c r="Q51" s="6" t="s">
        <v>423</v>
      </c>
      <c r="R51" s="6" t="s">
        <v>423</v>
      </c>
      <c r="S51" s="6" t="s">
        <v>423</v>
      </c>
      <c r="T51" s="6" t="s">
        <v>423</v>
      </c>
      <c r="U51" s="6" t="s">
        <v>423</v>
      </c>
      <c r="V51" s="6" t="s">
        <v>423</v>
      </c>
      <c r="W51" s="6" t="s">
        <v>422</v>
      </c>
      <c r="X51" s="6">
        <v>2.8610270641269301E-6</v>
      </c>
      <c r="Y51" s="6">
        <v>1.4338408617577201E-4</v>
      </c>
      <c r="Z51" s="6">
        <v>2.5946976398067302E-6</v>
      </c>
      <c r="AA51" s="6">
        <v>7.2896001842917904E-7</v>
      </c>
      <c r="AB51" s="6">
        <v>1.49568770898135E-4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5.4209592265760103</v>
      </c>
      <c r="F52" s="6">
        <v>12.194759255459999</v>
      </c>
      <c r="G52" s="6">
        <v>23.385218578307999</v>
      </c>
      <c r="H52" s="6">
        <v>6.79440373925672E-2</v>
      </c>
      <c r="I52" s="6">
        <v>0.53203830521828999</v>
      </c>
      <c r="J52" s="6">
        <v>0.77268452343087302</v>
      </c>
      <c r="K52" s="6">
        <v>0.88474408669113402</v>
      </c>
      <c r="L52" s="6" t="s">
        <v>422</v>
      </c>
      <c r="M52" s="6">
        <v>6.5331955458426698</v>
      </c>
      <c r="N52" s="6">
        <v>0.32118827451854298</v>
      </c>
      <c r="O52" s="6">
        <v>0.10843526524925</v>
      </c>
      <c r="P52" s="6">
        <v>3.46422642940225E-2</v>
      </c>
      <c r="Q52" s="6" t="s">
        <v>423</v>
      </c>
      <c r="R52" s="6" t="s">
        <v>423</v>
      </c>
      <c r="S52" s="6" t="s">
        <v>423</v>
      </c>
      <c r="T52" s="6" t="s">
        <v>423</v>
      </c>
      <c r="U52" s="6" t="s">
        <v>423</v>
      </c>
      <c r="V52" s="6" t="s">
        <v>423</v>
      </c>
      <c r="W52" s="6" t="s">
        <v>422</v>
      </c>
      <c r="X52" s="6">
        <v>2.17104929706733E-2</v>
      </c>
      <c r="Y52" s="6">
        <v>8.6157306402946405E-3</v>
      </c>
      <c r="Z52" s="6">
        <v>4.4782475191984103E-3</v>
      </c>
      <c r="AA52" s="6">
        <v>5.8939237248775899E-3</v>
      </c>
      <c r="AB52" s="6">
        <v>4.0698394855044E-2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75.764218508586794</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3.6985304182909E-3</v>
      </c>
      <c r="F54" s="6">
        <v>156.59426066164599</v>
      </c>
      <c r="G54" s="6">
        <v>13.467711009334399</v>
      </c>
      <c r="H54" s="6">
        <v>7.13512723754551E-3</v>
      </c>
      <c r="I54" s="6">
        <v>1.37682513212608E-2</v>
      </c>
      <c r="J54" s="6">
        <v>1.3846680438311601E-2</v>
      </c>
      <c r="K54" s="6">
        <v>1.3854593964481E-2</v>
      </c>
      <c r="L54" s="6" t="s">
        <v>422</v>
      </c>
      <c r="M54" s="6">
        <v>5.8440062471703802E-3</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2.24447642148017</v>
      </c>
      <c r="F55" s="6">
        <v>88.995151777841798</v>
      </c>
      <c r="G55" s="6">
        <v>26.106913799235599</v>
      </c>
      <c r="H55" s="6">
        <v>4.9773105804681798E-2</v>
      </c>
      <c r="I55" s="6">
        <v>3.5354159040630599</v>
      </c>
      <c r="J55" s="6">
        <v>3.5244756610350398</v>
      </c>
      <c r="K55" s="6">
        <v>3.5851262571052702</v>
      </c>
      <c r="L55" s="6" t="s">
        <v>422</v>
      </c>
      <c r="M55" s="6">
        <v>9.7024977253806703</v>
      </c>
      <c r="N55" s="6">
        <v>5.1999999999999997E-5</v>
      </c>
      <c r="O55" s="6">
        <v>0</v>
      </c>
      <c r="P55" s="6">
        <v>0</v>
      </c>
      <c r="Q55" s="6" t="s">
        <v>423</v>
      </c>
      <c r="R55" s="6" t="s">
        <v>423</v>
      </c>
      <c r="S55" s="6" t="s">
        <v>423</v>
      </c>
      <c r="T55" s="6" t="s">
        <v>423</v>
      </c>
      <c r="U55" s="6" t="s">
        <v>423</v>
      </c>
      <c r="V55" s="6" t="s">
        <v>423</v>
      </c>
      <c r="W55" s="6">
        <v>3.1608580687092602E-2</v>
      </c>
      <c r="X55" s="6">
        <v>1.1742393135435901E-6</v>
      </c>
      <c r="Y55" s="6">
        <v>2.9172025360692699E-7</v>
      </c>
      <c r="Z55" s="6">
        <v>3.2565650834798699E-6</v>
      </c>
      <c r="AA55" s="6">
        <v>3.2629569325938802E-6</v>
      </c>
      <c r="AB55" s="6">
        <v>7.9854815832242696E-6</v>
      </c>
      <c r="AC55" s="6">
        <v>9.4396106085519805E-4</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30.192761569999998</v>
      </c>
      <c r="F57" s="6">
        <v>0.62309469583999999</v>
      </c>
      <c r="G57" s="6">
        <v>27.115666973</v>
      </c>
      <c r="H57" s="6">
        <v>0.85909116961999998</v>
      </c>
      <c r="I57" s="6">
        <v>2.4293392773</v>
      </c>
      <c r="J57" s="6">
        <v>3.7821074014999998</v>
      </c>
      <c r="K57" s="6">
        <v>7.0109027693000003</v>
      </c>
      <c r="L57" s="6" t="s">
        <v>422</v>
      </c>
      <c r="M57" s="6">
        <v>15.82964028</v>
      </c>
      <c r="N57" s="6">
        <v>0.59020978354999998</v>
      </c>
      <c r="O57" s="6">
        <v>2.5370827432999999E-2</v>
      </c>
      <c r="P57" s="6">
        <v>0.23711033916999999</v>
      </c>
      <c r="Q57" s="6" t="s">
        <v>423</v>
      </c>
      <c r="R57" s="6" t="s">
        <v>423</v>
      </c>
      <c r="S57" s="6" t="s">
        <v>423</v>
      </c>
      <c r="T57" s="6" t="s">
        <v>423</v>
      </c>
      <c r="U57" s="6" t="s">
        <v>423</v>
      </c>
      <c r="V57" s="6" t="s">
        <v>423</v>
      </c>
      <c r="W57" s="6">
        <v>3.4883676482000001</v>
      </c>
      <c r="X57" s="6">
        <v>9.5401569772999998E-4</v>
      </c>
      <c r="Y57" s="6">
        <v>3.7429480144000001E-3</v>
      </c>
      <c r="Z57" s="6">
        <v>1.3257558865E-3</v>
      </c>
      <c r="AA57" s="6">
        <v>1.1900971445999999E-3</v>
      </c>
      <c r="AB57" s="6">
        <v>7.2128167433E-3</v>
      </c>
      <c r="AC57" s="6">
        <v>0.91445267554999998</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3.8011477256999999</v>
      </c>
      <c r="F58" s="6" t="s">
        <v>422</v>
      </c>
      <c r="G58" s="6">
        <v>2.0436396418</v>
      </c>
      <c r="H58" s="6">
        <v>1.4475E-2</v>
      </c>
      <c r="I58" s="6">
        <v>0.68101968896999998</v>
      </c>
      <c r="J58" s="6">
        <v>1.1694377549999999</v>
      </c>
      <c r="K58" s="6">
        <v>2.1349819229999998</v>
      </c>
      <c r="L58" s="6" t="s">
        <v>422</v>
      </c>
      <c r="M58" s="6">
        <v>1.0538922911999999</v>
      </c>
      <c r="N58" s="6">
        <v>8.2452326230000005E-4</v>
      </c>
      <c r="O58" s="6">
        <v>2.2462973492E-4</v>
      </c>
      <c r="P58" s="6">
        <v>2.5925795014000001E-2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5.0710199039999999</v>
      </c>
      <c r="F59" s="6">
        <v>0.55910998945000001</v>
      </c>
      <c r="G59" s="6">
        <v>1.3827274839000001</v>
      </c>
      <c r="H59" s="6">
        <v>0.11336</v>
      </c>
      <c r="I59" s="6">
        <v>0.88374390377000001</v>
      </c>
      <c r="J59" s="6">
        <v>0.96007609194999999</v>
      </c>
      <c r="K59" s="6">
        <v>1.3937599339</v>
      </c>
      <c r="L59" s="6" t="s">
        <v>422</v>
      </c>
      <c r="M59" s="6">
        <v>0.48304357965</v>
      </c>
      <c r="N59" s="6">
        <v>2.2586379802000001E-2</v>
      </c>
      <c r="O59" s="6">
        <v>5.0701993211000002E-4</v>
      </c>
      <c r="P59" s="6">
        <v>2.0150185466999999E-2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0.76033925736859398</v>
      </c>
      <c r="F60" s="6">
        <v>0.37160617805422003</v>
      </c>
      <c r="G60" s="6">
        <v>0.101051555684532</v>
      </c>
      <c r="H60" s="6">
        <v>2.41033254847631E-2</v>
      </c>
      <c r="I60" s="6">
        <v>8.2346953275061807</v>
      </c>
      <c r="J60" s="6">
        <v>21.512532023840301</v>
      </c>
      <c r="K60" s="6">
        <v>46.012920586251198</v>
      </c>
      <c r="L60" s="6" t="s">
        <v>422</v>
      </c>
      <c r="M60" s="6">
        <v>0.31108740007069402</v>
      </c>
      <c r="N60" s="6">
        <v>65.880236517054996</v>
      </c>
      <c r="O60" s="6">
        <v>2.8634594658191199</v>
      </c>
      <c r="P60" s="6">
        <v>2.0257181278257898E-2</v>
      </c>
      <c r="Q60" s="6" t="s">
        <v>423</v>
      </c>
      <c r="R60" s="6" t="s">
        <v>423</v>
      </c>
      <c r="S60" s="6" t="s">
        <v>423</v>
      </c>
      <c r="T60" s="6" t="s">
        <v>423</v>
      </c>
      <c r="U60" s="6" t="s">
        <v>423</v>
      </c>
      <c r="V60" s="6" t="s">
        <v>423</v>
      </c>
      <c r="W60" s="6">
        <v>1.25570594261848E-3</v>
      </c>
      <c r="X60" s="6" t="s">
        <v>422</v>
      </c>
      <c r="Y60" s="6" t="s">
        <v>422</v>
      </c>
      <c r="Z60" s="6" t="s">
        <v>422</v>
      </c>
      <c r="AA60" s="6" t="s">
        <v>422</v>
      </c>
      <c r="AB60" s="6" t="s">
        <v>422</v>
      </c>
      <c r="AC60" s="6">
        <v>3.1475999999999997E-2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222.97833276767699</v>
      </c>
      <c r="J61" s="6">
        <v>1114.89166384338</v>
      </c>
      <c r="K61" s="6">
        <v>3716.30554614828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0.20461928997000001</v>
      </c>
      <c r="F63" s="6">
        <v>0.25996567559</v>
      </c>
      <c r="G63" s="6">
        <v>0.68433099517999996</v>
      </c>
      <c r="H63" s="6">
        <v>9.4490044243000004E-2</v>
      </c>
      <c r="I63" s="6">
        <v>7.6016260014999997</v>
      </c>
      <c r="J63" s="6">
        <v>15.448351099</v>
      </c>
      <c r="K63" s="6">
        <v>48.358931302999999</v>
      </c>
      <c r="L63" s="6" t="s">
        <v>422</v>
      </c>
      <c r="M63" s="6">
        <v>2.8393391048000001</v>
      </c>
      <c r="N63" s="6">
        <v>4.2946142823999996E-3</v>
      </c>
      <c r="O63" s="6" t="s">
        <v>422</v>
      </c>
      <c r="P63" s="6" t="s">
        <v>422</v>
      </c>
      <c r="Q63" s="6" t="s">
        <v>423</v>
      </c>
      <c r="R63" s="6" t="s">
        <v>423</v>
      </c>
      <c r="S63" s="6" t="s">
        <v>423</v>
      </c>
      <c r="T63" s="6" t="s">
        <v>423</v>
      </c>
      <c r="U63" s="6" t="s">
        <v>423</v>
      </c>
      <c r="V63" s="6" t="s">
        <v>423</v>
      </c>
      <c r="W63" s="6">
        <v>4.2000000000000003E-2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23.079962044999998</v>
      </c>
      <c r="F70" s="6">
        <v>10.646340357</v>
      </c>
      <c r="G70" s="6">
        <v>15.586590269</v>
      </c>
      <c r="H70" s="6">
        <v>12.032745314</v>
      </c>
      <c r="I70" s="6">
        <v>1.2597837124</v>
      </c>
      <c r="J70" s="6">
        <v>2.2280777131999998</v>
      </c>
      <c r="K70" s="6">
        <v>3.1243506184999998</v>
      </c>
      <c r="L70" s="6" t="s">
        <v>422</v>
      </c>
      <c r="M70" s="6">
        <v>15.368808059999999</v>
      </c>
      <c r="N70" s="6">
        <v>0.26763867411999998</v>
      </c>
      <c r="O70" s="6">
        <v>5.9392042908000001E-2</v>
      </c>
      <c r="P70" s="6">
        <v>5.6515419168999999E-2</v>
      </c>
      <c r="Q70" s="6" t="s">
        <v>423</v>
      </c>
      <c r="R70" s="6" t="s">
        <v>423</v>
      </c>
      <c r="S70" s="6" t="s">
        <v>423</v>
      </c>
      <c r="T70" s="6" t="s">
        <v>423</v>
      </c>
      <c r="U70" s="6" t="s">
        <v>423</v>
      </c>
      <c r="V70" s="6" t="s">
        <v>423</v>
      </c>
      <c r="W70" s="6">
        <v>4.1817751996999997E-2</v>
      </c>
      <c r="X70" s="6">
        <v>1.6893737434000001E-3</v>
      </c>
      <c r="Y70" s="6">
        <v>8.8291482689999996E-3</v>
      </c>
      <c r="Z70" s="6">
        <v>4.2869405583000003E-3</v>
      </c>
      <c r="AA70" s="6">
        <v>2.8593457691999998E-3</v>
      </c>
      <c r="AB70" s="6">
        <v>1.7664808340000001E-2</v>
      </c>
      <c r="AC70" s="6">
        <v>5.4325157791000001E-2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4.7151749512999999</v>
      </c>
      <c r="F72" s="6">
        <v>1.8596210336000001</v>
      </c>
      <c r="G72" s="6">
        <v>18.734519378000002</v>
      </c>
      <c r="H72" s="6">
        <v>0.11540715967</v>
      </c>
      <c r="I72" s="6">
        <v>4.2813518442999996</v>
      </c>
      <c r="J72" s="6">
        <v>8.0714657055999997</v>
      </c>
      <c r="K72" s="6">
        <v>19.298121297000002</v>
      </c>
      <c r="L72" s="6" t="s">
        <v>422</v>
      </c>
      <c r="M72" s="6">
        <v>45.928245050000001</v>
      </c>
      <c r="N72" s="6">
        <v>4.7923173365</v>
      </c>
      <c r="O72" s="6">
        <v>0.19799907728999999</v>
      </c>
      <c r="P72" s="6">
        <v>0.74508274340000002</v>
      </c>
      <c r="Q72" s="6" t="s">
        <v>423</v>
      </c>
      <c r="R72" s="6" t="s">
        <v>423</v>
      </c>
      <c r="S72" s="6" t="s">
        <v>423</v>
      </c>
      <c r="T72" s="6" t="s">
        <v>423</v>
      </c>
      <c r="U72" s="6" t="s">
        <v>423</v>
      </c>
      <c r="V72" s="6" t="s">
        <v>423</v>
      </c>
      <c r="W72" s="6">
        <v>2.6953258070000001</v>
      </c>
      <c r="X72" s="6">
        <v>7.9314148020000003E-2</v>
      </c>
      <c r="Y72" s="6">
        <v>7.1292286073999997E-2</v>
      </c>
      <c r="Z72" s="6">
        <v>4.1758389808999999E-2</v>
      </c>
      <c r="AA72" s="6">
        <v>2.8855677518999999E-2</v>
      </c>
      <c r="AB72" s="6">
        <v>0.22122050141999999</v>
      </c>
      <c r="AC72" s="6">
        <v>0.77424789362000002</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0.11625345195</v>
      </c>
      <c r="F73" s="6">
        <v>0.55072816321999996</v>
      </c>
      <c r="G73" s="6">
        <v>4.6516659937999999E-2</v>
      </c>
      <c r="H73" s="6" t="s">
        <v>422</v>
      </c>
      <c r="I73" s="6">
        <v>5.0514385233999999</v>
      </c>
      <c r="J73" s="6">
        <v>5.5594492624000003</v>
      </c>
      <c r="K73" s="6">
        <v>5.9266377968999997</v>
      </c>
      <c r="L73" s="6" t="s">
        <v>422</v>
      </c>
      <c r="M73" s="6">
        <v>47.978428184999999</v>
      </c>
      <c r="N73" s="6">
        <v>0.53813451637999998</v>
      </c>
      <c r="O73" s="6">
        <v>3.1389974974E-2</v>
      </c>
      <c r="P73" s="6">
        <v>3.1697040050000002E-3</v>
      </c>
      <c r="Q73" s="6" t="s">
        <v>423</v>
      </c>
      <c r="R73" s="6" t="s">
        <v>423</v>
      </c>
      <c r="S73" s="6" t="s">
        <v>423</v>
      </c>
      <c r="T73" s="6" t="s">
        <v>423</v>
      </c>
      <c r="U73" s="6" t="s">
        <v>423</v>
      </c>
      <c r="V73" s="6" t="s">
        <v>423</v>
      </c>
      <c r="W73" s="6">
        <v>1.9810650031E-3</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0.68685899837999997</v>
      </c>
      <c r="F74" s="6">
        <v>0.67272743885999997</v>
      </c>
      <c r="G74" s="6">
        <v>58.072674915</v>
      </c>
      <c r="H74" s="6" t="s">
        <v>422</v>
      </c>
      <c r="I74" s="6">
        <v>4.5850083019000003</v>
      </c>
      <c r="J74" s="6">
        <v>5.9286284526999999</v>
      </c>
      <c r="K74" s="6">
        <v>10.161224750000001</v>
      </c>
      <c r="L74" s="6" t="s">
        <v>422</v>
      </c>
      <c r="M74" s="6">
        <v>315.58167772000002</v>
      </c>
      <c r="N74" s="6" t="s">
        <v>422</v>
      </c>
      <c r="O74" s="6" t="s">
        <v>422</v>
      </c>
      <c r="P74" s="6">
        <v>1.8004254181E-2</v>
      </c>
      <c r="Q74" s="6" t="s">
        <v>423</v>
      </c>
      <c r="R74" s="6" t="s">
        <v>423</v>
      </c>
      <c r="S74" s="6" t="s">
        <v>423</v>
      </c>
      <c r="T74" s="6" t="s">
        <v>423</v>
      </c>
      <c r="U74" s="6" t="s">
        <v>423</v>
      </c>
      <c r="V74" s="6" t="s">
        <v>423</v>
      </c>
      <c r="W74" s="6" t="s">
        <v>422</v>
      </c>
      <c r="X74" s="6">
        <v>9.9305038767999996</v>
      </c>
      <c r="Y74" s="6">
        <v>23.536753840999999</v>
      </c>
      <c r="Z74" s="6">
        <v>8.1693952164999999</v>
      </c>
      <c r="AA74" s="6">
        <v>7.2112451405</v>
      </c>
      <c r="AB74" s="6">
        <v>48.847898075000003</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0.95221489947000004</v>
      </c>
      <c r="F80" s="6">
        <v>2.9270292741999999E-2</v>
      </c>
      <c r="G80" s="6">
        <v>659.17851940000003</v>
      </c>
      <c r="H80" s="6">
        <v>0.34614539250999998</v>
      </c>
      <c r="I80" s="6">
        <v>4.1287908069999997</v>
      </c>
      <c r="J80" s="6">
        <v>5.6711809986999997</v>
      </c>
      <c r="K80" s="6">
        <v>8.2795116223999994</v>
      </c>
      <c r="L80" s="6" t="s">
        <v>422</v>
      </c>
      <c r="M80" s="6">
        <v>0.32172971893000002</v>
      </c>
      <c r="N80" s="6">
        <v>166.88421697000001</v>
      </c>
      <c r="O80" s="6">
        <v>34.374126318000002</v>
      </c>
      <c r="P80" s="6">
        <v>1.2631237278</v>
      </c>
      <c r="Q80" s="6" t="s">
        <v>423</v>
      </c>
      <c r="R80" s="6" t="s">
        <v>423</v>
      </c>
      <c r="S80" s="6" t="s">
        <v>423</v>
      </c>
      <c r="T80" s="6" t="s">
        <v>423</v>
      </c>
      <c r="U80" s="6" t="s">
        <v>423</v>
      </c>
      <c r="V80" s="6" t="s">
        <v>423</v>
      </c>
      <c r="W80" s="6">
        <v>1.3534659760000001</v>
      </c>
      <c r="X80" s="6">
        <v>1.2280367166999999E-5</v>
      </c>
      <c r="Y80" s="6">
        <v>3.9443869059E-4</v>
      </c>
      <c r="Z80" s="6">
        <v>2.8912242690999997E-4</v>
      </c>
      <c r="AA80" s="6">
        <v>2.5061467938E-5</v>
      </c>
      <c r="AB80" s="6">
        <v>7.2090295260000001E-4</v>
      </c>
      <c r="AC80" s="6">
        <v>4.442316194</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156.418171835804</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6.1246330218291396</v>
      </c>
      <c r="G83" s="6">
        <v>8.9455980808097593E-2</v>
      </c>
      <c r="H83" s="6" t="s">
        <v>422</v>
      </c>
      <c r="I83" s="6">
        <v>1.54727871164185</v>
      </c>
      <c r="J83" s="6">
        <v>7.7856694476817996</v>
      </c>
      <c r="K83" s="6">
        <v>39.014058096860502</v>
      </c>
      <c r="L83" s="6" t="s">
        <v>422</v>
      </c>
      <c r="M83" s="6">
        <v>0.49742044830558302</v>
      </c>
      <c r="N83" s="6">
        <v>0.33711240710551199</v>
      </c>
      <c r="O83" s="6">
        <v>6.6707902109349303E-3</v>
      </c>
      <c r="P83" s="6">
        <v>6.0379859836872697E-3</v>
      </c>
      <c r="Q83" s="6" t="s">
        <v>423</v>
      </c>
      <c r="R83" s="6" t="s">
        <v>423</v>
      </c>
      <c r="S83" s="6" t="s">
        <v>423</v>
      </c>
      <c r="T83" s="6" t="s">
        <v>423</v>
      </c>
      <c r="U83" s="6" t="s">
        <v>423</v>
      </c>
      <c r="V83" s="6" t="s">
        <v>423</v>
      </c>
      <c r="W83" s="6">
        <v>8.3448593955261306E-3</v>
      </c>
      <c r="X83" s="6">
        <v>2.2007810746555601E-3</v>
      </c>
      <c r="Y83" s="6">
        <v>7.7027337612944596E-3</v>
      </c>
      <c r="Z83" s="6">
        <v>2.7326365010306498E-3</v>
      </c>
      <c r="AA83" s="6">
        <v>2.2007810746555601E-3</v>
      </c>
      <c r="AB83" s="6">
        <v>1.48369324116362E-2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98.552977364902702</v>
      </c>
      <c r="G85" s="6" t="s">
        <v>422</v>
      </c>
      <c r="H85" s="6" t="s">
        <v>422</v>
      </c>
      <c r="I85" s="6">
        <v>9.0399999999999996E-4</v>
      </c>
      <c r="J85" s="6">
        <v>6.0039999999999998E-3</v>
      </c>
      <c r="K85" s="6">
        <v>7.3333333333333401E-3</v>
      </c>
      <c r="L85" s="6" t="s">
        <v>422</v>
      </c>
      <c r="M85" s="6" t="s">
        <v>422</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116.55842937998</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0.21789236996349301</v>
      </c>
      <c r="G87" s="6" t="s">
        <v>422</v>
      </c>
      <c r="H87" s="6" t="s">
        <v>422</v>
      </c>
      <c r="I87" s="6">
        <v>5.9000000000000003E-4</v>
      </c>
      <c r="J87" s="6">
        <v>5.9000000000000003E-4</v>
      </c>
      <c r="K87" s="6">
        <v>1.1800000000000001E-3</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1.0561407500999999E-5</v>
      </c>
      <c r="F88" s="6">
        <v>2.3759082609000002</v>
      </c>
      <c r="G88" s="6" t="s">
        <v>422</v>
      </c>
      <c r="H88" s="6">
        <v>5.4159999999999998E-3</v>
      </c>
      <c r="I88" s="6">
        <v>3.0833589836E-2</v>
      </c>
      <c r="J88" s="6">
        <v>5.0912399044000002E-2</v>
      </c>
      <c r="K88" s="6">
        <v>5.5561128857E-2</v>
      </c>
      <c r="L88" s="6" t="s">
        <v>422</v>
      </c>
      <c r="M88" s="6">
        <v>9.0360654589000001E-6</v>
      </c>
      <c r="N88" s="6">
        <v>0.60643636771999998</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45.359659899696901</v>
      </c>
      <c r="G89" s="6">
        <v>0</v>
      </c>
      <c r="H89" s="6">
        <v>5.4861643535049599E-5</v>
      </c>
      <c r="I89" s="6">
        <v>5.5167584172766196E-3</v>
      </c>
      <c r="J89" s="6">
        <v>9.9557001124395295E-3</v>
      </c>
      <c r="K89" s="6">
        <v>1.56512592467275E-2</v>
      </c>
      <c r="L89" s="6" t="s">
        <v>422</v>
      </c>
      <c r="M89" s="6">
        <v>0</v>
      </c>
      <c r="N89" s="6">
        <v>8.1139647800565303E-5</v>
      </c>
      <c r="O89" s="6">
        <v>1.47526632364664E-5</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16.337958618999998</v>
      </c>
      <c r="F92" s="6">
        <v>17.136788718999998</v>
      </c>
      <c r="G92" s="6">
        <v>13.797384021999999</v>
      </c>
      <c r="H92" s="6">
        <v>1.7937892778</v>
      </c>
      <c r="I92" s="6">
        <v>7.7233958408000003</v>
      </c>
      <c r="J92" s="6">
        <v>10.313995023</v>
      </c>
      <c r="K92" s="6">
        <v>14.351080783</v>
      </c>
      <c r="L92" s="6" t="s">
        <v>422</v>
      </c>
      <c r="M92" s="6">
        <v>43.201488931</v>
      </c>
      <c r="N92" s="6">
        <v>1.1374896571999999</v>
      </c>
      <c r="O92" s="6">
        <v>0.17989925754</v>
      </c>
      <c r="P92" s="6">
        <v>3.7552453814999998E-2</v>
      </c>
      <c r="Q92" s="6" t="s">
        <v>423</v>
      </c>
      <c r="R92" s="6" t="s">
        <v>423</v>
      </c>
      <c r="S92" s="6" t="s">
        <v>423</v>
      </c>
      <c r="T92" s="6" t="s">
        <v>423</v>
      </c>
      <c r="U92" s="6" t="s">
        <v>423</v>
      </c>
      <c r="V92" s="6" t="s">
        <v>423</v>
      </c>
      <c r="W92" s="6">
        <v>3.2330647599</v>
      </c>
      <c r="X92" s="6">
        <v>0.30128965076000003</v>
      </c>
      <c r="Y92" s="6">
        <v>0.44116378887000002</v>
      </c>
      <c r="Z92" s="6">
        <v>0.43204983118000001</v>
      </c>
      <c r="AA92" s="6">
        <v>0.43179481670999997</v>
      </c>
      <c r="AB92" s="6">
        <v>1.6062980874999999</v>
      </c>
      <c r="AC92" s="6">
        <v>0.28589455709</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0.27368926692000001</v>
      </c>
      <c r="F93" s="6">
        <v>22.5119078573649</v>
      </c>
      <c r="G93" s="6">
        <v>4.5343787243999997E-2</v>
      </c>
      <c r="H93" s="6">
        <v>0.22611575308000001</v>
      </c>
      <c r="I93" s="6">
        <v>17.928088366146799</v>
      </c>
      <c r="J93" s="6">
        <v>19.988764183835499</v>
      </c>
      <c r="K93" s="6">
        <v>20.950043144135499</v>
      </c>
      <c r="L93" s="6" t="s">
        <v>422</v>
      </c>
      <c r="M93" s="6">
        <v>8.4886572031913001</v>
      </c>
      <c r="N93" s="6" t="s">
        <v>422</v>
      </c>
      <c r="O93" s="6" t="s">
        <v>422</v>
      </c>
      <c r="P93" s="6">
        <v>6.3786777016999998E-7</v>
      </c>
      <c r="Q93" s="6" t="s">
        <v>423</v>
      </c>
      <c r="R93" s="6" t="s">
        <v>423</v>
      </c>
      <c r="S93" s="6" t="s">
        <v>423</v>
      </c>
      <c r="T93" s="6" t="s">
        <v>423</v>
      </c>
      <c r="U93" s="6" t="s">
        <v>423</v>
      </c>
      <c r="V93" s="6" t="s">
        <v>423</v>
      </c>
      <c r="W93" s="6">
        <v>9.0133489263999995E-4</v>
      </c>
      <c r="X93" s="6">
        <v>0.125760503236725</v>
      </c>
      <c r="Y93" s="6" t="s">
        <v>422</v>
      </c>
      <c r="Z93" s="6" t="s">
        <v>422</v>
      </c>
      <c r="AA93" s="6" t="s">
        <v>422</v>
      </c>
      <c r="AB93" s="6">
        <v>0.125760503236725</v>
      </c>
      <c r="AC93" s="6">
        <v>4.1489138443E-5</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0.71718650752000002</v>
      </c>
      <c r="F94" s="6">
        <v>39.517693475999998</v>
      </c>
      <c r="G94" s="6">
        <v>0.65524399131</v>
      </c>
      <c r="H94" s="6">
        <v>0.16214253150999999</v>
      </c>
      <c r="I94" s="6">
        <v>1.1966674158999999</v>
      </c>
      <c r="J94" s="6">
        <v>1.7126723773999999</v>
      </c>
      <c r="K94" s="6">
        <v>2.3560936481999999</v>
      </c>
      <c r="L94" s="6" t="s">
        <v>422</v>
      </c>
      <c r="M94" s="6">
        <v>5.0982742462999999</v>
      </c>
      <c r="N94" s="6">
        <v>9.5776357258000004</v>
      </c>
      <c r="O94" s="6">
        <v>0.27742350492000001</v>
      </c>
      <c r="P94" s="6">
        <v>7.9665042291999999E-2</v>
      </c>
      <c r="Q94" s="6" t="s">
        <v>423</v>
      </c>
      <c r="R94" s="6" t="s">
        <v>423</v>
      </c>
      <c r="S94" s="6" t="s">
        <v>423</v>
      </c>
      <c r="T94" s="6" t="s">
        <v>423</v>
      </c>
      <c r="U94" s="6" t="s">
        <v>423</v>
      </c>
      <c r="V94" s="6" t="s">
        <v>423</v>
      </c>
      <c r="W94" s="6">
        <v>0.42354041532999998</v>
      </c>
      <c r="X94" s="6">
        <v>1.1867388088E-3</v>
      </c>
      <c r="Y94" s="6">
        <v>7.7325967634999998E-4</v>
      </c>
      <c r="Z94" s="6">
        <v>2.7654773147E-4</v>
      </c>
      <c r="AA94" s="6" t="s">
        <v>422</v>
      </c>
      <c r="AB94" s="6">
        <v>2.2365462166999998E-3</v>
      </c>
      <c r="AC94" s="6">
        <v>9.9788579434000002E-7</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0.11206969746000001</v>
      </c>
      <c r="F95" s="6">
        <v>67.271359865999997</v>
      </c>
      <c r="G95" s="6">
        <v>0.37014892557000001</v>
      </c>
      <c r="H95" s="6">
        <v>8.8865003414000006E-3</v>
      </c>
      <c r="I95" s="6">
        <v>4.8955764902999999</v>
      </c>
      <c r="J95" s="6">
        <v>8.8412073377000002</v>
      </c>
      <c r="K95" s="6">
        <v>17.002754829000001</v>
      </c>
      <c r="L95" s="6" t="s">
        <v>422</v>
      </c>
      <c r="M95" s="6">
        <v>8.2878870423999995</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t="s">
        <v>422</v>
      </c>
      <c r="G98" s="6" t="s">
        <v>422</v>
      </c>
      <c r="H98" s="6" t="s">
        <v>422</v>
      </c>
      <c r="I98" s="6">
        <v>0.11376388</v>
      </c>
      <c r="J98" s="6">
        <v>0.19157747999999999</v>
      </c>
      <c r="K98" s="6">
        <v>0.56477713708989896</v>
      </c>
      <c r="L98" s="6" t="s">
        <v>422</v>
      </c>
      <c r="M98" s="6" t="s">
        <v>422</v>
      </c>
      <c r="N98" s="6">
        <v>1.6718980000000001</v>
      </c>
      <c r="O98" s="6">
        <v>6.4943000000000001E-2</v>
      </c>
      <c r="P98" s="6">
        <v>7.1000000000000005E-5</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32.078506227391301</v>
      </c>
      <c r="G99" s="6" t="s">
        <v>422</v>
      </c>
      <c r="H99" s="6">
        <v>56.799553097993801</v>
      </c>
      <c r="I99" s="6">
        <v>0.27269321975969202</v>
      </c>
      <c r="J99" s="6">
        <v>1.2271194889186099</v>
      </c>
      <c r="K99" s="6">
        <v>2.7269321975969198</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53.579908968337399</v>
      </c>
      <c r="G100" s="6" t="s">
        <v>422</v>
      </c>
      <c r="H100" s="6">
        <v>197.686535968573</v>
      </c>
      <c r="I100" s="6">
        <v>1.0133721622090399</v>
      </c>
      <c r="J100" s="6">
        <v>4.5601747299406599</v>
      </c>
      <c r="K100" s="6">
        <v>10.1337216220904</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0.1728025</v>
      </c>
      <c r="G101" s="6" t="s">
        <v>422</v>
      </c>
      <c r="H101" s="6">
        <v>2.0733024924568602</v>
      </c>
      <c r="I101" s="6">
        <v>5.9402727809999998E-3</v>
      </c>
      <c r="J101" s="6">
        <v>2.6731227514500001E-2</v>
      </c>
      <c r="K101" s="6">
        <v>5.940272781E-2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10.032648225000001</v>
      </c>
      <c r="G102" s="6" t="s">
        <v>422</v>
      </c>
      <c r="H102" s="6">
        <v>57.507885788116901</v>
      </c>
      <c r="I102" s="6">
        <v>0.81996159362553001</v>
      </c>
      <c r="J102" s="6">
        <v>3.6898271713148798</v>
      </c>
      <c r="K102" s="6">
        <v>8.1996159362553005</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0.83243118400000005</v>
      </c>
      <c r="G103" s="6" t="s">
        <v>422</v>
      </c>
      <c r="H103" s="6">
        <v>3.28235220724615</v>
      </c>
      <c r="I103" s="6">
        <v>9.3872401459199999E-3</v>
      </c>
      <c r="J103" s="6">
        <v>4.2242580656640001E-2</v>
      </c>
      <c r="K103" s="6">
        <v>9.3872401459200006E-2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9.6312315999999995E-2</v>
      </c>
      <c r="G104" s="6" t="s">
        <v>422</v>
      </c>
      <c r="H104" s="6">
        <v>1.1372671999999999</v>
      </c>
      <c r="I104" s="6">
        <v>1.5400872422400001E-3</v>
      </c>
      <c r="J104" s="6">
        <v>6.9303925900800001E-3</v>
      </c>
      <c r="K104" s="6">
        <v>1.54008724224E-2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1.940700375</v>
      </c>
      <c r="G105" s="6" t="s">
        <v>422</v>
      </c>
      <c r="H105" s="6">
        <v>3.9857136313170098</v>
      </c>
      <c r="I105" s="6">
        <v>2.87707400604E-2</v>
      </c>
      <c r="J105" s="6">
        <v>0.12946833027179999</v>
      </c>
      <c r="K105" s="6">
        <v>0.28770740060400002</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1.627437E-2</v>
      </c>
      <c r="G106" s="6" t="s">
        <v>422</v>
      </c>
      <c r="H106" s="6">
        <v>0.16385079999999999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10.033517507999999</v>
      </c>
      <c r="G107" s="6" t="s">
        <v>422</v>
      </c>
      <c r="H107" s="6">
        <v>8.6375663108461502</v>
      </c>
      <c r="I107" s="6">
        <v>3.8586175981847999E-2</v>
      </c>
      <c r="J107" s="6">
        <v>0.36832258891764003</v>
      </c>
      <c r="K107" s="6">
        <v>1.53643137091358</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9.4632076440000006</v>
      </c>
      <c r="G108" s="6" t="s">
        <v>422</v>
      </c>
      <c r="H108" s="6">
        <v>9.1335088787174197</v>
      </c>
      <c r="I108" s="6">
        <v>8.5374325548626395E-2</v>
      </c>
      <c r="J108" s="6">
        <v>0.69075590671161402</v>
      </c>
      <c r="K108" s="6">
        <v>9.7171505078982001</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3.761087265</v>
      </c>
      <c r="G109" s="6" t="s">
        <v>422</v>
      </c>
      <c r="H109" s="6">
        <v>3.8647389179751599</v>
      </c>
      <c r="I109" s="6">
        <v>3.4526990298372001E-2</v>
      </c>
      <c r="J109" s="6">
        <v>0.279354739686828</v>
      </c>
      <c r="K109" s="6">
        <v>3.9297992594147</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0.90140978483747602</v>
      </c>
      <c r="G111" s="6" t="s">
        <v>422</v>
      </c>
      <c r="H111" s="6">
        <v>0.72733063741416404</v>
      </c>
      <c r="I111" s="6">
        <v>4.8220467352799999E-4</v>
      </c>
      <c r="J111" s="6">
        <v>2.1699210308760001E-3</v>
      </c>
      <c r="K111" s="6">
        <v>4.8220467352800001E-3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100.66320293332799</v>
      </c>
      <c r="I112" s="6">
        <v>1.4990913419216001</v>
      </c>
      <c r="J112" s="6">
        <v>5.2468196967256002</v>
      </c>
      <c r="K112" s="6">
        <v>10.707795299440001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3.7091176537505999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237.23245898684601</v>
      </c>
      <c r="J118" s="6">
        <v>1186.16229493423</v>
      </c>
      <c r="K118" s="6">
        <v>2372.32458986846</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24.590827820028299</v>
      </c>
      <c r="J119" s="6">
        <v>122.95413910014101</v>
      </c>
      <c r="K119" s="6">
        <v>270.49910602031201</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4.6638794602602E-2</v>
      </c>
      <c r="F120" s="6">
        <v>1.7555127820790899</v>
      </c>
      <c r="G120" s="6">
        <v>7.5984003770028202E-2</v>
      </c>
      <c r="H120" s="6" t="s">
        <v>422</v>
      </c>
      <c r="I120" s="6">
        <v>2.1176938779395198</v>
      </c>
      <c r="J120" s="6">
        <v>12.6575568821085</v>
      </c>
      <c r="K120" s="6">
        <v>50.973604386879202</v>
      </c>
      <c r="L120" s="6" t="s">
        <v>422</v>
      </c>
      <c r="M120" s="6">
        <v>8.1620634589080199E-2</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163.819372718398</v>
      </c>
      <c r="J121" s="6">
        <v>344.02068270863498</v>
      </c>
      <c r="K121" s="6">
        <v>1638.1937271839799</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9.5808992579109603E-3</v>
      </c>
      <c r="F125" s="6">
        <v>8.8079277394540991</v>
      </c>
      <c r="G125" s="6">
        <v>4.3388639276307202E-5</v>
      </c>
      <c r="H125" s="6" t="s">
        <v>422</v>
      </c>
      <c r="I125" s="6">
        <v>0.30831786943424899</v>
      </c>
      <c r="J125" s="6">
        <v>1.3272380320991299</v>
      </c>
      <c r="K125" s="6">
        <v>4.0232240926608096</v>
      </c>
      <c r="L125" s="6" t="s">
        <v>422</v>
      </c>
      <c r="M125" s="6">
        <v>5.5765534634406803E-2</v>
      </c>
      <c r="N125" s="6" t="s">
        <v>422</v>
      </c>
      <c r="O125" s="6" t="s">
        <v>422</v>
      </c>
      <c r="P125" s="6">
        <v>0.14665004133599999</v>
      </c>
      <c r="Q125" s="6" t="s">
        <v>423</v>
      </c>
      <c r="R125" s="6" t="s">
        <v>423</v>
      </c>
      <c r="S125" s="6" t="s">
        <v>423</v>
      </c>
      <c r="T125" s="6" t="s">
        <v>423</v>
      </c>
      <c r="U125" s="6" t="s">
        <v>423</v>
      </c>
      <c r="V125" s="6" t="s">
        <v>423</v>
      </c>
      <c r="W125" s="6">
        <v>1.25093344534678E-4</v>
      </c>
      <c r="X125" s="6" t="s">
        <v>422</v>
      </c>
      <c r="Y125" s="6" t="s">
        <v>422</v>
      </c>
      <c r="Z125" s="6" t="s">
        <v>422</v>
      </c>
      <c r="AA125" s="6" t="s">
        <v>422</v>
      </c>
      <c r="AB125" s="6" t="s">
        <v>422</v>
      </c>
      <c r="AC125" s="6">
        <v>2.3978293424104999E-3</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2.7265832468234898</v>
      </c>
      <c r="G126" s="6" t="s">
        <v>422</v>
      </c>
      <c r="H126" s="6">
        <v>2.0166864874918198</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2.2993423701562099</v>
      </c>
      <c r="F128" s="6">
        <v>1.47529896161819</v>
      </c>
      <c r="G128" s="6">
        <v>0.425213837540446</v>
      </c>
      <c r="H128" s="6">
        <v>4.1068512873259598E-2</v>
      </c>
      <c r="I128" s="6">
        <v>0.69039089396554498</v>
      </c>
      <c r="J128" s="6">
        <v>0.81051573789275999</v>
      </c>
      <c r="K128" s="6">
        <v>1.2200400338794599</v>
      </c>
      <c r="L128" s="6" t="s">
        <v>422</v>
      </c>
      <c r="M128" s="6">
        <v>4.18045982099851</v>
      </c>
      <c r="N128" s="6">
        <v>0.21485403689263</v>
      </c>
      <c r="O128" s="6">
        <v>3.7219476114659797E-2</v>
      </c>
      <c r="P128" s="6">
        <v>0.50024086862279804</v>
      </c>
      <c r="Q128" s="6" t="s">
        <v>423</v>
      </c>
      <c r="R128" s="6" t="s">
        <v>423</v>
      </c>
      <c r="S128" s="6" t="s">
        <v>423</v>
      </c>
      <c r="T128" s="6" t="s">
        <v>423</v>
      </c>
      <c r="U128" s="6" t="s">
        <v>423</v>
      </c>
      <c r="V128" s="6" t="s">
        <v>423</v>
      </c>
      <c r="W128" s="6">
        <v>20.060877941509499</v>
      </c>
      <c r="X128" s="6">
        <v>0</v>
      </c>
      <c r="Y128" s="6">
        <v>0</v>
      </c>
      <c r="Z128" s="6">
        <v>0</v>
      </c>
      <c r="AA128" s="6">
        <v>0</v>
      </c>
      <c r="AB128" s="6">
        <v>0</v>
      </c>
      <c r="AC128" s="6">
        <v>1.8383609838346999</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4.4679190250881103E-3</v>
      </c>
      <c r="F129" s="6">
        <v>1.8460315823926301E-4</v>
      </c>
      <c r="G129" s="6">
        <v>6.7421849186852998E-6</v>
      </c>
      <c r="H129" s="6">
        <v>8.3471139232571003E-5</v>
      </c>
      <c r="I129" s="6">
        <v>1.0306540223059799E-4</v>
      </c>
      <c r="J129" s="6">
        <v>1.0306540223059799E-4</v>
      </c>
      <c r="K129" s="6">
        <v>1.0306540223059799E-4</v>
      </c>
      <c r="L129" s="6" t="s">
        <v>422</v>
      </c>
      <c r="M129" s="6">
        <v>2.41939669970825E-3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7.9061000000000006E-2</v>
      </c>
      <c r="F130" s="6">
        <v>0.15152651257998101</v>
      </c>
      <c r="G130" s="6">
        <v>1.9966746234257999E-6</v>
      </c>
      <c r="H130" s="6" t="s">
        <v>428</v>
      </c>
      <c r="I130" s="6">
        <v>3.9328045740263301E-2</v>
      </c>
      <c r="J130" s="6">
        <v>3.9920673228838299E-2</v>
      </c>
      <c r="K130" s="6">
        <v>5.5386720807104599E-2</v>
      </c>
      <c r="L130" s="6" t="s">
        <v>422</v>
      </c>
      <c r="M130" s="6">
        <v>0.14044699999999999</v>
      </c>
      <c r="N130" s="6">
        <v>5.9493652024802897E-2</v>
      </c>
      <c r="O130" s="6">
        <v>1.7385057031309801E-3</v>
      </c>
      <c r="P130" s="6">
        <v>9.5766828446757998E-4</v>
      </c>
      <c r="Q130" s="6" t="s">
        <v>423</v>
      </c>
      <c r="R130" s="6" t="s">
        <v>423</v>
      </c>
      <c r="S130" s="6" t="s">
        <v>423</v>
      </c>
      <c r="T130" s="6" t="s">
        <v>423</v>
      </c>
      <c r="U130" s="6" t="s">
        <v>423</v>
      </c>
      <c r="V130" s="6" t="s">
        <v>423</v>
      </c>
      <c r="W130" s="6">
        <v>0</v>
      </c>
      <c r="X130" s="6" t="s">
        <v>428</v>
      </c>
      <c r="Y130" s="6" t="s">
        <v>428</v>
      </c>
      <c r="Z130" s="6" t="s">
        <v>428</v>
      </c>
      <c r="AA130" s="6" t="s">
        <v>428</v>
      </c>
      <c r="AB130" s="6" t="s">
        <v>428</v>
      </c>
      <c r="AC130" s="6">
        <v>6.3579637143075803E-5</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0.36474242480000002</v>
      </c>
      <c r="F132" s="6">
        <v>0.1338108304</v>
      </c>
      <c r="G132" s="6">
        <v>1.526954234</v>
      </c>
      <c r="H132" s="6">
        <v>4.3164783999999998E-2</v>
      </c>
      <c r="I132" s="6">
        <v>3.0215348800000002E-3</v>
      </c>
      <c r="J132" s="6">
        <v>1.0791195999999999E-2</v>
      </c>
      <c r="K132" s="6">
        <v>0.10791196</v>
      </c>
      <c r="L132" s="6" t="s">
        <v>422</v>
      </c>
      <c r="M132" s="6">
        <v>1.791338536</v>
      </c>
      <c r="N132" s="6">
        <v>9.9279003200000004E-3</v>
      </c>
      <c r="O132" s="6">
        <v>4.5323023199999998E-3</v>
      </c>
      <c r="P132" s="6">
        <v>0.267744679418703</v>
      </c>
      <c r="Q132" s="6" t="s">
        <v>423</v>
      </c>
      <c r="R132" s="6" t="s">
        <v>423</v>
      </c>
      <c r="S132" s="6" t="s">
        <v>423</v>
      </c>
      <c r="T132" s="6" t="s">
        <v>423</v>
      </c>
      <c r="U132" s="6" t="s">
        <v>423</v>
      </c>
      <c r="V132" s="6" t="s">
        <v>423</v>
      </c>
      <c r="W132" s="6">
        <v>1.4978180048E-3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1.514752328606E-2</v>
      </c>
      <c r="F133" s="6">
        <v>1.6274198571799999E-3</v>
      </c>
      <c r="G133" s="6">
        <v>9.2387373430679997E-3</v>
      </c>
      <c r="H133" s="6" t="s">
        <v>422</v>
      </c>
      <c r="I133" s="6">
        <v>4.8266014746759E-3</v>
      </c>
      <c r="J133" s="6">
        <v>4.8266014746759E-3</v>
      </c>
      <c r="K133" s="6">
        <v>4.8266014746759104E-3</v>
      </c>
      <c r="L133" s="6" t="s">
        <v>422</v>
      </c>
      <c r="M133" s="6">
        <v>1.2518614286000001E-2</v>
      </c>
      <c r="N133" s="6">
        <v>3.7590632587845398E-3</v>
      </c>
      <c r="O133" s="6">
        <v>6.3029610532489998E-4</v>
      </c>
      <c r="P133" s="6">
        <v>0.18681749428098399</v>
      </c>
      <c r="Q133" s="6" t="s">
        <v>423</v>
      </c>
      <c r="R133" s="6" t="s">
        <v>423</v>
      </c>
      <c r="S133" s="6" t="s">
        <v>423</v>
      </c>
      <c r="T133" s="6" t="s">
        <v>423</v>
      </c>
      <c r="U133" s="6" t="s">
        <v>423</v>
      </c>
      <c r="V133" s="6" t="s">
        <v>423</v>
      </c>
      <c r="W133" s="6">
        <v>2.1346904286199999</v>
      </c>
      <c r="X133" s="6">
        <v>1.6523993549103599E-6</v>
      </c>
      <c r="Y133" s="6">
        <v>9.0285737948710297E-7</v>
      </c>
      <c r="Z133" s="6">
        <v>8.0632545840986604E-7</v>
      </c>
      <c r="AA133" s="6">
        <v>8.7446563799379805E-7</v>
      </c>
      <c r="AB133" s="6">
        <v>4.2360478308011304E-6</v>
      </c>
      <c r="AC133" s="6">
        <v>1.8777921429000002E-2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1.3012429999999999</v>
      </c>
      <c r="F134" s="6">
        <v>2.9312999999999999E-2</v>
      </c>
      <c r="G134" s="6">
        <v>3.8000000000000002E-5</v>
      </c>
      <c r="H134" s="6">
        <v>1.2999999999999999E-5</v>
      </c>
      <c r="I134" s="6">
        <v>1.7085472000000001E-2</v>
      </c>
      <c r="J134" s="6">
        <v>2.5638299999999999E-2</v>
      </c>
      <c r="K134" s="6">
        <v>3.7900729805013897E-2</v>
      </c>
      <c r="L134" s="6" t="s">
        <v>422</v>
      </c>
      <c r="M134" s="6">
        <v>2.5999999999999999E-2</v>
      </c>
      <c r="N134" s="6">
        <v>0.111376</v>
      </c>
      <c r="O134" s="6">
        <v>5.6959999999999997E-3</v>
      </c>
      <c r="P134" s="6">
        <v>5.3329000000000001E-2</v>
      </c>
      <c r="Q134" s="6" t="s">
        <v>423</v>
      </c>
      <c r="R134" s="6" t="s">
        <v>423</v>
      </c>
      <c r="S134" s="6" t="s">
        <v>423</v>
      </c>
      <c r="T134" s="6" t="s">
        <v>423</v>
      </c>
      <c r="U134" s="6" t="s">
        <v>423</v>
      </c>
      <c r="V134" s="6" t="s">
        <v>423</v>
      </c>
      <c r="W134" s="6">
        <v>0.187</v>
      </c>
      <c r="X134" s="6" t="s">
        <v>422</v>
      </c>
      <c r="Y134" s="6" t="s">
        <v>422</v>
      </c>
      <c r="Z134" s="6" t="s">
        <v>422</v>
      </c>
      <c r="AA134" s="6" t="s">
        <v>422</v>
      </c>
      <c r="AB134" s="6" t="s">
        <v>422</v>
      </c>
      <c r="AC134" s="6">
        <v>0.97641900000000004</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0.75220713124494398</v>
      </c>
      <c r="F135" s="6">
        <v>3.7610356562247298</v>
      </c>
      <c r="G135" s="6">
        <v>0.125367855207491</v>
      </c>
      <c r="H135" s="6">
        <v>8.0235427332793999E-2</v>
      </c>
      <c r="I135" s="6">
        <v>2.0058856833198502</v>
      </c>
      <c r="J135" s="6">
        <v>2.0058856833198502</v>
      </c>
      <c r="K135" s="6">
        <v>2.0058856833198502</v>
      </c>
      <c r="L135" s="6" t="s">
        <v>422</v>
      </c>
      <c r="M135" s="6">
        <v>10.5308998374292</v>
      </c>
      <c r="N135" s="6" t="s">
        <v>422</v>
      </c>
      <c r="O135" s="6" t="s">
        <v>422</v>
      </c>
      <c r="P135" s="6">
        <v>0.191093964287155</v>
      </c>
      <c r="Q135" s="6" t="s">
        <v>423</v>
      </c>
      <c r="R135" s="6" t="s">
        <v>423</v>
      </c>
      <c r="S135" s="6" t="s">
        <v>423</v>
      </c>
      <c r="T135" s="6" t="s">
        <v>423</v>
      </c>
      <c r="U135" s="6" t="s">
        <v>423</v>
      </c>
      <c r="V135" s="6" t="s">
        <v>423</v>
      </c>
      <c r="W135" s="6">
        <v>18.173324290877801</v>
      </c>
      <c r="X135" s="6">
        <v>0.17095736750563301</v>
      </c>
      <c r="Y135" s="6">
        <v>0.226296432954425</v>
      </c>
      <c r="Z135" s="6">
        <v>8.2202008499346196E-2</v>
      </c>
      <c r="AA135" s="6">
        <v>0.15526774984243599</v>
      </c>
      <c r="AB135" s="6">
        <v>0.63472355880183995</v>
      </c>
      <c r="AC135" s="6">
        <v>4.30587757831566</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3.0044749163249201E-2</v>
      </c>
      <c r="F136" s="6">
        <v>0.35205418888838202</v>
      </c>
      <c r="G136" s="6">
        <v>2.90934625079147E-2</v>
      </c>
      <c r="H136" s="6">
        <v>3.5240227847219399</v>
      </c>
      <c r="I136" s="6">
        <v>7.0791219901590796E-3</v>
      </c>
      <c r="J136" s="6">
        <v>7.4143440992747297E-3</v>
      </c>
      <c r="K136" s="6">
        <v>2.9384308916959299E-3</v>
      </c>
      <c r="L136" s="6" t="s">
        <v>422</v>
      </c>
      <c r="M136" s="6">
        <v>3.5849772572493202E-4</v>
      </c>
      <c r="N136" s="6">
        <v>2.8492329365994501E-5</v>
      </c>
      <c r="O136" s="6">
        <v>9.6766401620358795E-7</v>
      </c>
      <c r="P136" s="6">
        <v>9.81212304205E-2</v>
      </c>
      <c r="Q136" s="6" t="s">
        <v>423</v>
      </c>
      <c r="R136" s="6" t="s">
        <v>423</v>
      </c>
      <c r="S136" s="6" t="s">
        <v>423</v>
      </c>
      <c r="T136" s="6" t="s">
        <v>423</v>
      </c>
      <c r="U136" s="6" t="s">
        <v>423</v>
      </c>
      <c r="V136" s="6" t="s">
        <v>423</v>
      </c>
      <c r="W136" s="6">
        <v>0</v>
      </c>
      <c r="X136" s="6">
        <v>0</v>
      </c>
      <c r="Y136" s="6">
        <v>0</v>
      </c>
      <c r="Z136" s="6">
        <v>0</v>
      </c>
      <c r="AA136" s="6">
        <v>0</v>
      </c>
      <c r="AB136" s="6">
        <v>0</v>
      </c>
      <c r="AC136" s="6">
        <v>5.4641868228892101E-3</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t="s">
        <v>422</v>
      </c>
      <c r="F139" s="6">
        <v>4.1364874200193798E-3</v>
      </c>
      <c r="G139" s="6">
        <v>3.3253765742036398E-9</v>
      </c>
      <c r="H139" s="6" t="s">
        <v>422</v>
      </c>
      <c r="I139" s="6">
        <v>2.3954259736724998E-5</v>
      </c>
      <c r="J139" s="6">
        <v>4.33267711617429E-5</v>
      </c>
      <c r="K139" s="6">
        <v>4.7589705895435002E-5</v>
      </c>
      <c r="L139" s="6" t="s">
        <v>422</v>
      </c>
      <c r="M139" s="6" t="s">
        <v>422</v>
      </c>
      <c r="N139" s="6">
        <v>5.8034797519712199E-4</v>
      </c>
      <c r="O139" s="6">
        <v>1.14942968690194E-5</v>
      </c>
      <c r="P139" s="6">
        <v>6.3317155324198097E-6</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v>4.20362856924137E-7</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0.95625919570864104</v>
      </c>
      <c r="F140" s="6">
        <v>3.0107967954063</v>
      </c>
      <c r="G140" s="6">
        <v>1.9019088934246298E-2</v>
      </c>
      <c r="H140" s="6">
        <v>0.64448570670583705</v>
      </c>
      <c r="I140" s="6">
        <v>336.545635395408</v>
      </c>
      <c r="J140" s="6">
        <v>3238.8412160570501</v>
      </c>
      <c r="K140" s="6">
        <v>11582.0373756279</v>
      </c>
      <c r="L140" s="6" t="s">
        <v>422</v>
      </c>
      <c r="M140" s="6">
        <v>54.344385781309398</v>
      </c>
      <c r="N140" s="6">
        <v>0</v>
      </c>
      <c r="O140" s="6">
        <v>0</v>
      </c>
      <c r="P140" s="6">
        <v>0.57411713754466898</v>
      </c>
      <c r="Q140" s="6" t="s">
        <v>423</v>
      </c>
      <c r="R140" s="6" t="s">
        <v>423</v>
      </c>
      <c r="S140" s="6" t="s">
        <v>423</v>
      </c>
      <c r="T140" s="6" t="s">
        <v>423</v>
      </c>
      <c r="U140" s="6" t="s">
        <v>423</v>
      </c>
      <c r="V140" s="6" t="s">
        <v>423</v>
      </c>
      <c r="W140" s="6">
        <v>1.0140162260068299</v>
      </c>
      <c r="X140" s="6">
        <v>0.37518600362252502</v>
      </c>
      <c r="Y140" s="6">
        <v>2.5350405650170601E-2</v>
      </c>
      <c r="Z140" s="6">
        <v>4.5630730170307103E-2</v>
      </c>
      <c r="AA140" s="6">
        <v>0.86191379210580099</v>
      </c>
      <c r="AB140" s="6">
        <v>1.3080809315488</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2116.057078397328</v>
      </c>
      <c r="F141" s="20">
        <f t="shared" ref="F141:AD141" si="0">SUM(F14:F140)</f>
        <v>2190.9058413431831</v>
      </c>
      <c r="G141" s="20">
        <f t="shared" si="0"/>
        <v>1882.0312506497814</v>
      </c>
      <c r="H141" s="20">
        <f t="shared" si="0"/>
        <v>488.20740654731048</v>
      </c>
      <c r="I141" s="20">
        <f t="shared" si="0"/>
        <v>1251.0932687680761</v>
      </c>
      <c r="J141" s="20">
        <f t="shared" si="0"/>
        <v>6378.3492600230466</v>
      </c>
      <c r="K141" s="20">
        <f t="shared" si="0"/>
        <v>20202.715741797594</v>
      </c>
      <c r="L141" s="20">
        <f t="shared" si="0"/>
        <v>0</v>
      </c>
      <c r="M141" s="20">
        <f t="shared" si="0"/>
        <v>6862.2923692749855</v>
      </c>
      <c r="N141" s="20">
        <f t="shared" si="0"/>
        <v>275.6674241823269</v>
      </c>
      <c r="O141" s="20">
        <f t="shared" si="0"/>
        <v>40.726041882276405</v>
      </c>
      <c r="P141" s="20">
        <f t="shared" si="0"/>
        <v>7.3262568586670467</v>
      </c>
      <c r="Q141" s="20">
        <f t="shared" si="0"/>
        <v>0</v>
      </c>
      <c r="R141" s="20">
        <f>SUM(R14:R140)</f>
        <v>0</v>
      </c>
      <c r="S141" s="20">
        <f t="shared" si="0"/>
        <v>0</v>
      </c>
      <c r="T141" s="20">
        <f t="shared" si="0"/>
        <v>0</v>
      </c>
      <c r="U141" s="20">
        <f t="shared" si="0"/>
        <v>0</v>
      </c>
      <c r="V141" s="20">
        <f t="shared" si="0"/>
        <v>0</v>
      </c>
      <c r="W141" s="20">
        <f t="shared" si="0"/>
        <v>81.273012753329013</v>
      </c>
      <c r="X141" s="20">
        <f t="shared" si="0"/>
        <v>29.399435350079052</v>
      </c>
      <c r="Y141" s="20">
        <f t="shared" si="0"/>
        <v>47.98129752477054</v>
      </c>
      <c r="Z141" s="20">
        <f t="shared" si="0"/>
        <v>18.356749036579838</v>
      </c>
      <c r="AA141" s="20">
        <f t="shared" si="0"/>
        <v>25.37733670298595</v>
      </c>
      <c r="AB141" s="20">
        <f t="shared" si="0"/>
        <v>121.11481861460631</v>
      </c>
      <c r="AC141" s="20">
        <f t="shared" si="0"/>
        <v>17.789011499749495</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2116.057078397328</v>
      </c>
      <c r="F152" s="14">
        <f t="shared" ref="F152:AD152" si="1">SUM(F$141, F$151, IF(AND(ISNUMBER(SEARCH($B$4,"AT|BE|CH|GB|IE|LT|LU|NL")),SUM(F$143:F$149)&gt;0),SUM(F$143:F$149)-SUM(F$27:F$33),0))</f>
        <v>2190.9058413431831</v>
      </c>
      <c r="G152" s="14">
        <f t="shared" si="1"/>
        <v>1882.0312506497814</v>
      </c>
      <c r="H152" s="14">
        <f t="shared" si="1"/>
        <v>488.20740654731048</v>
      </c>
      <c r="I152" s="14">
        <f t="shared" si="1"/>
        <v>1251.0932687680761</v>
      </c>
      <c r="J152" s="14">
        <f t="shared" si="1"/>
        <v>6378.3492600230466</v>
      </c>
      <c r="K152" s="14">
        <f t="shared" si="1"/>
        <v>20202.715741797594</v>
      </c>
      <c r="L152" s="14">
        <f t="shared" si="1"/>
        <v>0</v>
      </c>
      <c r="M152" s="14">
        <f t="shared" si="1"/>
        <v>6862.2923692749855</v>
      </c>
      <c r="N152" s="14">
        <f t="shared" si="1"/>
        <v>275.6674241823269</v>
      </c>
      <c r="O152" s="14">
        <f t="shared" si="1"/>
        <v>40.726041882276405</v>
      </c>
      <c r="P152" s="14">
        <f t="shared" si="1"/>
        <v>7.3262568586670467</v>
      </c>
      <c r="Q152" s="14">
        <f t="shared" si="1"/>
        <v>0</v>
      </c>
      <c r="R152" s="14">
        <f t="shared" si="1"/>
        <v>0</v>
      </c>
      <c r="S152" s="14">
        <f t="shared" si="1"/>
        <v>0</v>
      </c>
      <c r="T152" s="14">
        <f t="shared" si="1"/>
        <v>0</v>
      </c>
      <c r="U152" s="14">
        <f t="shared" si="1"/>
        <v>0</v>
      </c>
      <c r="V152" s="14">
        <f t="shared" si="1"/>
        <v>0</v>
      </c>
      <c r="W152" s="14">
        <f t="shared" si="1"/>
        <v>81.273012753329013</v>
      </c>
      <c r="X152" s="14">
        <f t="shared" si="1"/>
        <v>29.399435350079052</v>
      </c>
      <c r="Y152" s="14">
        <f t="shared" si="1"/>
        <v>47.98129752477054</v>
      </c>
      <c r="Z152" s="14">
        <f t="shared" si="1"/>
        <v>18.356749036579838</v>
      </c>
      <c r="AA152" s="14">
        <f t="shared" si="1"/>
        <v>25.37733670298595</v>
      </c>
      <c r="AB152" s="14">
        <f t="shared" si="1"/>
        <v>121.11481861460631</v>
      </c>
      <c r="AC152" s="14">
        <f t="shared" si="1"/>
        <v>17.789011499749495</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2116.0104396027255</v>
      </c>
      <c r="F154" s="14">
        <f ca="1">SUM(F$141, F$153, -1 * IF(OR($B$6=2005,$B$6&gt;=2020),SUM(F$99:F$122),0), IF(AND(ISNUMBER(SEARCH($B$4,"AT|BE|CH|GB|IE|LT|LU|NL")),SUM(F$143:F$149)&gt;0),SUM(F$143:F$149)-SUM(F$27:F$33),0))</f>
        <v>2066.2415221935375</v>
      </c>
      <c r="G154" s="14">
        <f>SUM(G$141, G$153, IF(AND(ISNUMBER(SEARCH($B$4,"AT|BE|CH|GB|IE|LT|LU|NL")),SUM(G$143:G$149)&gt;0),SUM(G$143:G$149)-SUM(G$27:G$33),0))</f>
        <v>1882.0312506497814</v>
      </c>
      <c r="H154" s="14">
        <f>SUM(H$141, H$153, IF(AND(ISNUMBER(SEARCH($B$4,"AT|BE|CH|GB|IE|LT|LU|NL")),SUM(H$143:H$149)&gt;0),SUM(H$143:H$149)-SUM(H$27:H$33),0))</f>
        <v>488.20740654731048</v>
      </c>
      <c r="I154" s="14">
        <f t="shared" ref="I154:AD154" si="2">SUM(I$141, I$153, IF(AND(ISNUMBER(SEARCH($B$4,"AT|BE|CH|GB|IE|LT|LU|NL")),SUM(I$143:I$149)&gt;0),SUM(I$143:I$149)-SUM(I$27:I$33),0))</f>
        <v>1251.0932687680761</v>
      </c>
      <c r="J154" s="14">
        <f t="shared" si="2"/>
        <v>6378.3492600230466</v>
      </c>
      <c r="K154" s="14">
        <f t="shared" si="2"/>
        <v>20202.715741797594</v>
      </c>
      <c r="L154" s="14">
        <f t="shared" si="2"/>
        <v>0</v>
      </c>
      <c r="M154" s="14">
        <f t="shared" si="2"/>
        <v>6862.2923692749855</v>
      </c>
      <c r="N154" s="14">
        <f t="shared" si="2"/>
        <v>275.6674241823269</v>
      </c>
      <c r="O154" s="14">
        <f t="shared" si="2"/>
        <v>40.726041882276405</v>
      </c>
      <c r="P154" s="14">
        <f t="shared" si="2"/>
        <v>7.3262568586670467</v>
      </c>
      <c r="Q154" s="14">
        <f t="shared" si="2"/>
        <v>0</v>
      </c>
      <c r="R154" s="14">
        <f t="shared" si="2"/>
        <v>0</v>
      </c>
      <c r="S154" s="14">
        <f t="shared" si="2"/>
        <v>0</v>
      </c>
      <c r="T154" s="14">
        <f t="shared" si="2"/>
        <v>0</v>
      </c>
      <c r="U154" s="14">
        <f t="shared" si="2"/>
        <v>0</v>
      </c>
      <c r="V154" s="14">
        <f t="shared" si="2"/>
        <v>0</v>
      </c>
      <c r="W154" s="14">
        <f t="shared" si="2"/>
        <v>81.273012753329013</v>
      </c>
      <c r="X154" s="14">
        <f t="shared" si="2"/>
        <v>29.399435350079052</v>
      </c>
      <c r="Y154" s="14">
        <f t="shared" si="2"/>
        <v>47.98129752477054</v>
      </c>
      <c r="Z154" s="14">
        <f t="shared" si="2"/>
        <v>18.356749036579838</v>
      </c>
      <c r="AA154" s="14">
        <f t="shared" si="2"/>
        <v>25.37733670298595</v>
      </c>
      <c r="AB154" s="14">
        <f t="shared" si="2"/>
        <v>121.11481861460631</v>
      </c>
      <c r="AC154" s="14">
        <f t="shared" si="2"/>
        <v>17.789011499749495</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43.637396135297202</v>
      </c>
      <c r="F157" s="23">
        <v>1.0316127330631499</v>
      </c>
      <c r="G157" s="23">
        <v>3.7501207200422901</v>
      </c>
      <c r="H157" s="23">
        <v>1.8067583948160201E-2</v>
      </c>
      <c r="I157" s="23">
        <v>0.55472962225389699</v>
      </c>
      <c r="J157" s="23">
        <v>0.56837051460443</v>
      </c>
      <c r="K157" s="23">
        <v>0.56837051460443</v>
      </c>
      <c r="L157" s="23" t="s">
        <v>422</v>
      </c>
      <c r="M157" s="23">
        <v>8.3188630700327195</v>
      </c>
      <c r="N157" s="23">
        <v>0.839495708778775</v>
      </c>
      <c r="O157" s="23" t="s">
        <v>422</v>
      </c>
      <c r="P157" s="23" t="s">
        <v>422</v>
      </c>
      <c r="Q157" s="23" t="s">
        <v>423</v>
      </c>
      <c r="R157" s="23" t="s">
        <v>423</v>
      </c>
      <c r="S157" s="23" t="s">
        <v>423</v>
      </c>
      <c r="T157" s="23" t="s">
        <v>423</v>
      </c>
      <c r="U157" s="23" t="s">
        <v>423</v>
      </c>
      <c r="V157" s="23" t="s">
        <v>423</v>
      </c>
      <c r="W157" s="23" t="s">
        <v>422</v>
      </c>
      <c r="X157" s="23">
        <v>2.0738718428670101E-4</v>
      </c>
      <c r="Y157" s="23">
        <v>6.5205947629870596E-4</v>
      </c>
      <c r="Z157" s="23">
        <v>6.5205947629870498E-4</v>
      </c>
      <c r="AA157" s="23">
        <v>7.0655325394231602E-4</v>
      </c>
      <c r="AB157" s="23">
        <v>2.2180593908264299E-3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28.013020453521399</v>
      </c>
      <c r="F158" s="23">
        <v>2.1991784508899799</v>
      </c>
      <c r="G158" s="23">
        <v>2.2347152701978099</v>
      </c>
      <c r="H158" s="23">
        <v>1.38743900487479E-2</v>
      </c>
      <c r="I158" s="23">
        <v>0.31514182756600001</v>
      </c>
      <c r="J158" s="23">
        <v>0.32289121676839599</v>
      </c>
      <c r="K158" s="23">
        <v>0.32289121676839599</v>
      </c>
      <c r="L158" s="23" t="s">
        <v>422</v>
      </c>
      <c r="M158" s="23">
        <v>64.1524127870873</v>
      </c>
      <c r="N158" s="23">
        <v>35.454489240517901</v>
      </c>
      <c r="O158" s="23" t="s">
        <v>422</v>
      </c>
      <c r="P158" s="23" t="s">
        <v>422</v>
      </c>
      <c r="Q158" s="23" t="s">
        <v>423</v>
      </c>
      <c r="R158" s="23" t="s">
        <v>423</v>
      </c>
      <c r="S158" s="23" t="s">
        <v>423</v>
      </c>
      <c r="T158" s="23" t="s">
        <v>423</v>
      </c>
      <c r="U158" s="23" t="s">
        <v>423</v>
      </c>
      <c r="V158" s="23" t="s">
        <v>423</v>
      </c>
      <c r="W158" s="23" t="s">
        <v>422</v>
      </c>
      <c r="X158" s="23">
        <v>2.54267396340829E-4</v>
      </c>
      <c r="Y158" s="23">
        <v>9.4606714322821703E-4</v>
      </c>
      <c r="Z158" s="23">
        <v>9.4606714322821703E-4</v>
      </c>
      <c r="AA158" s="23">
        <v>1.0251647063766001E-3</v>
      </c>
      <c r="AB158" s="23">
        <v>3.17156638917386E-3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132.30445351235699</v>
      </c>
      <c r="F159" s="23">
        <v>5.0962438338457199</v>
      </c>
      <c r="G159" s="23">
        <v>83.257626630465197</v>
      </c>
      <c r="H159" s="23">
        <v>0.15964732170937801</v>
      </c>
      <c r="I159" s="23">
        <v>9.8818316265328097</v>
      </c>
      <c r="J159" s="23">
        <v>10.7411213331638</v>
      </c>
      <c r="K159" s="23">
        <v>11.1886680554165</v>
      </c>
      <c r="L159" s="23" t="s">
        <v>422</v>
      </c>
      <c r="M159" s="23">
        <v>11.5058568309524</v>
      </c>
      <c r="N159" s="23">
        <v>0.40597791684831602</v>
      </c>
      <c r="O159" s="23">
        <v>0.22519214191388001</v>
      </c>
      <c r="P159" s="23">
        <v>5.1514356644113803E-3</v>
      </c>
      <c r="Q159" s="23" t="s">
        <v>423</v>
      </c>
      <c r="R159" s="23" t="s">
        <v>423</v>
      </c>
      <c r="S159" s="23" t="s">
        <v>423</v>
      </c>
      <c r="T159" s="23" t="s">
        <v>423</v>
      </c>
      <c r="U159" s="23" t="s">
        <v>423</v>
      </c>
      <c r="V159" s="23" t="s">
        <v>423</v>
      </c>
      <c r="W159" s="23">
        <v>13.5390872136468</v>
      </c>
      <c r="X159" s="23">
        <v>1.35390872136468E-2</v>
      </c>
      <c r="Y159" s="23">
        <v>2.7097644383402199E-2</v>
      </c>
      <c r="Z159" s="23">
        <v>1.35390872136468E-2</v>
      </c>
      <c r="AA159" s="23">
        <v>2.7097644383402199E-2</v>
      </c>
      <c r="AB159" s="23">
        <v>8.1273463194097895E-2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B8" sqref="B8"/>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2005</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2005</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253.27001078170599</v>
      </c>
      <c r="F14" s="6">
        <v>3.23062454115039</v>
      </c>
      <c r="G14" s="6">
        <v>508.54242036514199</v>
      </c>
      <c r="H14" s="6">
        <v>0.352979695776027</v>
      </c>
      <c r="I14" s="6">
        <v>8.7282974143557901</v>
      </c>
      <c r="J14" s="6">
        <v>15.194271827681201</v>
      </c>
      <c r="K14" s="6">
        <v>34.513087271020403</v>
      </c>
      <c r="L14" s="6" t="s">
        <v>422</v>
      </c>
      <c r="M14" s="6">
        <v>51.815165718779902</v>
      </c>
      <c r="N14" s="6">
        <v>1.92142360097433</v>
      </c>
      <c r="O14" s="6">
        <v>0.249695918137575</v>
      </c>
      <c r="P14" s="6">
        <v>2.16689379184132</v>
      </c>
      <c r="Q14" s="6" t="s">
        <v>423</v>
      </c>
      <c r="R14" s="6" t="s">
        <v>423</v>
      </c>
      <c r="S14" s="6" t="s">
        <v>423</v>
      </c>
      <c r="T14" s="6" t="s">
        <v>423</v>
      </c>
      <c r="U14" s="6" t="s">
        <v>423</v>
      </c>
      <c r="V14" s="6" t="s">
        <v>423</v>
      </c>
      <c r="W14" s="6">
        <v>5.3708793818275602</v>
      </c>
      <c r="X14" s="6">
        <v>0.13910066095080101</v>
      </c>
      <c r="Y14" s="6">
        <v>4.9705392175301899E-2</v>
      </c>
      <c r="Z14" s="6">
        <v>6.2074480991348302E-5</v>
      </c>
      <c r="AA14" s="6">
        <v>4.4555779215462103E-2</v>
      </c>
      <c r="AB14" s="6">
        <v>0.23342390682255601</v>
      </c>
      <c r="AC14" s="6">
        <v>3.9647832433552099</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22.2726729690763</v>
      </c>
      <c r="F15" s="6">
        <v>1.61667883980064</v>
      </c>
      <c r="G15" s="6">
        <v>82.809704114258395</v>
      </c>
      <c r="H15" s="6">
        <v>1.8998040679433E-2</v>
      </c>
      <c r="I15" s="6">
        <v>2.5965432835776401</v>
      </c>
      <c r="J15" s="6">
        <v>4.1211797057861599</v>
      </c>
      <c r="K15" s="6">
        <v>5.8133090257058404</v>
      </c>
      <c r="L15" s="6" t="s">
        <v>422</v>
      </c>
      <c r="M15" s="6">
        <v>14.800806603604</v>
      </c>
      <c r="N15" s="6">
        <v>8.1668894845494097E-2</v>
      </c>
      <c r="O15" s="6">
        <v>2.4026434999773302E-2</v>
      </c>
      <c r="P15" s="6">
        <v>8.15697091016368E-3</v>
      </c>
      <c r="Q15" s="6" t="s">
        <v>423</v>
      </c>
      <c r="R15" s="6" t="s">
        <v>423</v>
      </c>
      <c r="S15" s="6" t="s">
        <v>423</v>
      </c>
      <c r="T15" s="6" t="s">
        <v>423</v>
      </c>
      <c r="U15" s="6" t="s">
        <v>423</v>
      </c>
      <c r="V15" s="6" t="s">
        <v>423</v>
      </c>
      <c r="W15" s="6" t="s">
        <v>422</v>
      </c>
      <c r="X15" s="6">
        <v>2.8960527156768399E-3</v>
      </c>
      <c r="Y15" s="6">
        <v>2.1306719687186801E-3</v>
      </c>
      <c r="Z15" s="6">
        <v>1.1081853743281701E-3</v>
      </c>
      <c r="AA15" s="6">
        <v>1.39139956319591E-3</v>
      </c>
      <c r="AB15" s="6">
        <v>7.5263096219196001E-3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369.27814733058199</v>
      </c>
      <c r="F16" s="6">
        <v>14.1743255667323</v>
      </c>
      <c r="G16" s="6">
        <v>296.34719062778402</v>
      </c>
      <c r="H16" s="6">
        <v>2.3474252413497498</v>
      </c>
      <c r="I16" s="6">
        <v>2.64729598393202</v>
      </c>
      <c r="J16" s="6">
        <v>2.96230913696344</v>
      </c>
      <c r="K16" s="6">
        <v>3.3630108938958299</v>
      </c>
      <c r="L16" s="6" t="s">
        <v>422</v>
      </c>
      <c r="M16" s="6">
        <v>447.662179909619</v>
      </c>
      <c r="N16" s="6">
        <v>0.26163601017439198</v>
      </c>
      <c r="O16" s="6">
        <v>5.9921758562082601E-2</v>
      </c>
      <c r="P16" s="6">
        <v>3.6660963715301698E-2</v>
      </c>
      <c r="Q16" s="6" t="s">
        <v>423</v>
      </c>
      <c r="R16" s="6" t="s">
        <v>423</v>
      </c>
      <c r="S16" s="6" t="s">
        <v>423</v>
      </c>
      <c r="T16" s="6" t="s">
        <v>423</v>
      </c>
      <c r="U16" s="6" t="s">
        <v>423</v>
      </c>
      <c r="V16" s="6" t="s">
        <v>423</v>
      </c>
      <c r="W16" s="6" t="s">
        <v>422</v>
      </c>
      <c r="X16" s="6">
        <v>3.8706554092590001E-4</v>
      </c>
      <c r="Y16" s="6">
        <v>5.38121666338125E-4</v>
      </c>
      <c r="Z16" s="6">
        <v>5.8949170135783003E-4</v>
      </c>
      <c r="AA16" s="6">
        <v>7.04186758516752E-4</v>
      </c>
      <c r="AB16" s="6">
        <v>2.21886566713861E-3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18.099480334999999</v>
      </c>
      <c r="F17" s="6">
        <v>1.6249450095</v>
      </c>
      <c r="G17" s="6">
        <v>27.958986154000002</v>
      </c>
      <c r="H17" s="6">
        <v>6.3444886492000001E-4</v>
      </c>
      <c r="I17" s="6">
        <v>0.40868049139000001</v>
      </c>
      <c r="J17" s="6">
        <v>0.48936417781000002</v>
      </c>
      <c r="K17" s="6">
        <v>0.83622944905999996</v>
      </c>
      <c r="L17" s="6" t="s">
        <v>422</v>
      </c>
      <c r="M17" s="6">
        <v>28.434236552000002</v>
      </c>
      <c r="N17" s="6">
        <v>0.99804917761</v>
      </c>
      <c r="O17" s="6">
        <v>7.6502629877999995E-2</v>
      </c>
      <c r="P17" s="6">
        <v>9.2216517703000003E-2</v>
      </c>
      <c r="Q17" s="6" t="s">
        <v>423</v>
      </c>
      <c r="R17" s="6" t="s">
        <v>423</v>
      </c>
      <c r="S17" s="6" t="s">
        <v>423</v>
      </c>
      <c r="T17" s="6" t="s">
        <v>423</v>
      </c>
      <c r="U17" s="6" t="s">
        <v>423</v>
      </c>
      <c r="V17" s="6" t="s">
        <v>423</v>
      </c>
      <c r="W17" s="6">
        <v>1.6381673827000001</v>
      </c>
      <c r="X17" s="6">
        <v>0.53285421508999997</v>
      </c>
      <c r="Y17" s="6">
        <v>0.52359262110000004</v>
      </c>
      <c r="Z17" s="6">
        <v>0.33233377432</v>
      </c>
      <c r="AA17" s="6">
        <v>0.20219620622000001</v>
      </c>
      <c r="AB17" s="6">
        <v>1.5909768167</v>
      </c>
      <c r="AC17" s="6">
        <v>0.70600840768999995</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2.1530404140999999</v>
      </c>
      <c r="F18" s="6">
        <v>0.57980206672000001</v>
      </c>
      <c r="G18" s="6">
        <v>10.294464552999999</v>
      </c>
      <c r="H18" s="6">
        <v>3.6225393032E-3</v>
      </c>
      <c r="I18" s="6">
        <v>0.26247757597999999</v>
      </c>
      <c r="J18" s="6">
        <v>0.25967521583999997</v>
      </c>
      <c r="K18" s="6">
        <v>0.30793525646999997</v>
      </c>
      <c r="L18" s="6" t="s">
        <v>422</v>
      </c>
      <c r="M18" s="6">
        <v>26.39540324</v>
      </c>
      <c r="N18" s="6">
        <v>1.516612998</v>
      </c>
      <c r="O18" s="6">
        <v>0.32947818290999997</v>
      </c>
      <c r="P18" s="6">
        <v>3.7988429990000003E-2</v>
      </c>
      <c r="Q18" s="6" t="s">
        <v>423</v>
      </c>
      <c r="R18" s="6" t="s">
        <v>423</v>
      </c>
      <c r="S18" s="6" t="s">
        <v>423</v>
      </c>
      <c r="T18" s="6" t="s">
        <v>423</v>
      </c>
      <c r="U18" s="6" t="s">
        <v>423</v>
      </c>
      <c r="V18" s="6" t="s">
        <v>423</v>
      </c>
      <c r="W18" s="6">
        <v>1.5197823171E-2</v>
      </c>
      <c r="X18" s="6">
        <v>0.50818797137000005</v>
      </c>
      <c r="Y18" s="6">
        <v>0.82028019702999999</v>
      </c>
      <c r="Z18" s="6">
        <v>0.33086392886999999</v>
      </c>
      <c r="AA18" s="6">
        <v>0.34587541864999999</v>
      </c>
      <c r="AB18" s="6">
        <v>2.0052075159</v>
      </c>
      <c r="AC18" s="6">
        <v>6.4967882377000005E-2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7.3331433192000004</v>
      </c>
      <c r="F19" s="6">
        <v>0.81903453009000005</v>
      </c>
      <c r="G19" s="6">
        <v>13.842668159</v>
      </c>
      <c r="H19" s="6">
        <v>5.6785075042999997E-2</v>
      </c>
      <c r="I19" s="6">
        <v>0.94118133191999997</v>
      </c>
      <c r="J19" s="6">
        <v>1.3042767120000001</v>
      </c>
      <c r="K19" s="6">
        <v>1.7268145461</v>
      </c>
      <c r="L19" s="6" t="s">
        <v>422</v>
      </c>
      <c r="M19" s="6">
        <v>1.6033618279999999</v>
      </c>
      <c r="N19" s="6">
        <v>0.78176889112000003</v>
      </c>
      <c r="O19" s="6">
        <v>1.3228288176999999E-2</v>
      </c>
      <c r="P19" s="6">
        <v>2.1421368228999999E-2</v>
      </c>
      <c r="Q19" s="6" t="s">
        <v>423</v>
      </c>
      <c r="R19" s="6" t="s">
        <v>423</v>
      </c>
      <c r="S19" s="6" t="s">
        <v>423</v>
      </c>
      <c r="T19" s="6" t="s">
        <v>423</v>
      </c>
      <c r="U19" s="6" t="s">
        <v>423</v>
      </c>
      <c r="V19" s="6" t="s">
        <v>423</v>
      </c>
      <c r="W19" s="6">
        <v>2.3370978766999999E-2</v>
      </c>
      <c r="X19" s="6">
        <v>1.3399691516E-3</v>
      </c>
      <c r="Y19" s="6">
        <v>6.5213693793000002E-3</v>
      </c>
      <c r="Z19" s="6">
        <v>2.9637276115000001E-3</v>
      </c>
      <c r="AA19" s="6">
        <v>1.9957205763000002E-3</v>
      </c>
      <c r="AB19" s="6">
        <v>1.2820786719000001E-2</v>
      </c>
      <c r="AC19" s="6">
        <v>0.20861943058999999</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25.789275377328401</v>
      </c>
      <c r="F20" s="6">
        <v>3.1477454374057499</v>
      </c>
      <c r="G20" s="6">
        <v>50.101659718305598</v>
      </c>
      <c r="H20" s="6">
        <v>0.25786347737704102</v>
      </c>
      <c r="I20" s="6">
        <v>6.8071402311189901</v>
      </c>
      <c r="J20" s="6">
        <v>10.166683424715</v>
      </c>
      <c r="K20" s="6">
        <v>15.737123812306701</v>
      </c>
      <c r="L20" s="6" t="s">
        <v>422</v>
      </c>
      <c r="M20" s="6">
        <v>40.690972877999997</v>
      </c>
      <c r="N20" s="6">
        <v>1.0554721616</v>
      </c>
      <c r="O20" s="6">
        <v>0.14099973517838199</v>
      </c>
      <c r="P20" s="6">
        <v>2.5362881441999999E-2</v>
      </c>
      <c r="Q20" s="6" t="s">
        <v>423</v>
      </c>
      <c r="R20" s="6" t="s">
        <v>423</v>
      </c>
      <c r="S20" s="6" t="s">
        <v>423</v>
      </c>
      <c r="T20" s="6" t="s">
        <v>423</v>
      </c>
      <c r="U20" s="6" t="s">
        <v>423</v>
      </c>
      <c r="V20" s="6" t="s">
        <v>423</v>
      </c>
      <c r="W20" s="6">
        <v>0.66226887247999999</v>
      </c>
      <c r="X20" s="6">
        <v>8.4262396084000008E-3</v>
      </c>
      <c r="Y20" s="6">
        <v>6.7014398945000001E-3</v>
      </c>
      <c r="Z20" s="6">
        <v>5.2481351768000001E-3</v>
      </c>
      <c r="AA20" s="6">
        <v>5.4501366709999999E-3</v>
      </c>
      <c r="AB20" s="6">
        <v>2.5825951351E-2</v>
      </c>
      <c r="AC20" s="6">
        <v>4.2296453509E-2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3.6343525573542301</v>
      </c>
      <c r="F21" s="6">
        <v>0.13601360939959301</v>
      </c>
      <c r="G21" s="6">
        <v>6.1704606692071602</v>
      </c>
      <c r="H21" s="6">
        <v>2.0141335134115701E-2</v>
      </c>
      <c r="I21" s="6">
        <v>0.22090128564233999</v>
      </c>
      <c r="J21" s="6">
        <v>0.41519168719889099</v>
      </c>
      <c r="K21" s="6">
        <v>0.68771784529630697</v>
      </c>
      <c r="L21" s="6" t="s">
        <v>422</v>
      </c>
      <c r="M21" s="6">
        <v>0.33130095147241201</v>
      </c>
      <c r="N21" s="6" t="s">
        <v>422</v>
      </c>
      <c r="O21" s="6" t="s">
        <v>422</v>
      </c>
      <c r="P21" s="6">
        <v>2.9682612611000003E-4</v>
      </c>
      <c r="Q21" s="6" t="s">
        <v>423</v>
      </c>
      <c r="R21" s="6" t="s">
        <v>423</v>
      </c>
      <c r="S21" s="6" t="s">
        <v>423</v>
      </c>
      <c r="T21" s="6" t="s">
        <v>423</v>
      </c>
      <c r="U21" s="6" t="s">
        <v>423</v>
      </c>
      <c r="V21" s="6" t="s">
        <v>423</v>
      </c>
      <c r="W21" s="6">
        <v>6.4098665107000005E-2</v>
      </c>
      <c r="X21" s="6" t="s">
        <v>422</v>
      </c>
      <c r="Y21" s="6" t="s">
        <v>422</v>
      </c>
      <c r="Z21" s="6" t="s">
        <v>422</v>
      </c>
      <c r="AA21" s="6" t="s">
        <v>422</v>
      </c>
      <c r="AB21" s="6" t="s">
        <v>422</v>
      </c>
      <c r="AC21" s="6">
        <v>2.9505108616000001E-3</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7.9454088511999998</v>
      </c>
      <c r="F22" s="6">
        <v>0.24663657415000001</v>
      </c>
      <c r="G22" s="6">
        <v>13.009239697</v>
      </c>
      <c r="H22" s="6">
        <v>5.0318783753000003E-3</v>
      </c>
      <c r="I22" s="6">
        <v>0.60807640821999998</v>
      </c>
      <c r="J22" s="6">
        <v>0.76920680979</v>
      </c>
      <c r="K22" s="6">
        <v>1.6447566021</v>
      </c>
      <c r="L22" s="6" t="s">
        <v>422</v>
      </c>
      <c r="M22" s="6">
        <v>4.6032423611000004</v>
      </c>
      <c r="N22" s="6">
        <v>0.21619772702000001</v>
      </c>
      <c r="O22" s="6">
        <v>6.2179851463000004E-3</v>
      </c>
      <c r="P22" s="6">
        <v>2.5072889232999999E-2</v>
      </c>
      <c r="Q22" s="6" t="s">
        <v>423</v>
      </c>
      <c r="R22" s="6" t="s">
        <v>423</v>
      </c>
      <c r="S22" s="6" t="s">
        <v>423</v>
      </c>
      <c r="T22" s="6" t="s">
        <v>423</v>
      </c>
      <c r="U22" s="6" t="s">
        <v>423</v>
      </c>
      <c r="V22" s="6" t="s">
        <v>423</v>
      </c>
      <c r="W22" s="6">
        <v>0.30739472222000003</v>
      </c>
      <c r="X22" s="6">
        <v>1.3281929261E-3</v>
      </c>
      <c r="Y22" s="6">
        <v>5.2022477592999995E-4</v>
      </c>
      <c r="Z22" s="6">
        <v>1.5256591986000001E-4</v>
      </c>
      <c r="AA22" s="6">
        <v>2.7214139492000002E-4</v>
      </c>
      <c r="AB22" s="6">
        <v>2.2731250168000002E-3</v>
      </c>
      <c r="AC22" s="6">
        <v>0.10524952327000001</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117.813795414522</v>
      </c>
      <c r="F23" s="6">
        <v>21.137122692595501</v>
      </c>
      <c r="G23" s="6">
        <v>3.3034041130096599</v>
      </c>
      <c r="H23" s="6">
        <v>8.2726328044539499E-2</v>
      </c>
      <c r="I23" s="6">
        <v>12.5707788862572</v>
      </c>
      <c r="J23" s="6">
        <v>12.831467116799599</v>
      </c>
      <c r="K23" s="6">
        <v>12.8354464189628</v>
      </c>
      <c r="L23" s="6" t="s">
        <v>422</v>
      </c>
      <c r="M23" s="6">
        <v>137.28943656014599</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66.693901057668</v>
      </c>
      <c r="F24" s="6">
        <v>4.9763139610822504</v>
      </c>
      <c r="G24" s="6">
        <v>43.130612667634402</v>
      </c>
      <c r="H24" s="6">
        <v>2.6232757826151198</v>
      </c>
      <c r="I24" s="6">
        <v>9.5032049049300795</v>
      </c>
      <c r="J24" s="6">
        <v>16.721288396390499</v>
      </c>
      <c r="K24" s="6">
        <v>25.7022293921227</v>
      </c>
      <c r="L24" s="6" t="s">
        <v>422</v>
      </c>
      <c r="M24" s="6">
        <v>394.41657452123701</v>
      </c>
      <c r="N24" s="6">
        <v>3.3860800369425199</v>
      </c>
      <c r="O24" s="6">
        <v>0.30774072783978401</v>
      </c>
      <c r="P24" s="6">
        <v>0.322361406761773</v>
      </c>
      <c r="Q24" s="6" t="s">
        <v>423</v>
      </c>
      <c r="R24" s="6" t="s">
        <v>423</v>
      </c>
      <c r="S24" s="6" t="s">
        <v>423</v>
      </c>
      <c r="T24" s="6" t="s">
        <v>423</v>
      </c>
      <c r="U24" s="6" t="s">
        <v>423</v>
      </c>
      <c r="V24" s="6" t="s">
        <v>423</v>
      </c>
      <c r="W24" s="6">
        <v>6.4378978489875696</v>
      </c>
      <c r="X24" s="6">
        <v>6.1496748329575003E-2</v>
      </c>
      <c r="Y24" s="6">
        <v>1.04051560958178E-2</v>
      </c>
      <c r="Z24" s="6">
        <v>5.2100542972394496E-3</v>
      </c>
      <c r="AA24" s="6">
        <v>3.3013074481572E-3</v>
      </c>
      <c r="AB24" s="6">
        <v>8.0413266170389394E-2</v>
      </c>
      <c r="AC24" s="6">
        <v>0.65163436907000005</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2.32322923107332</v>
      </c>
      <c r="F25" s="6">
        <v>0.50289537120168304</v>
      </c>
      <c r="G25" s="6">
        <v>0.28229720784696499</v>
      </c>
      <c r="H25" s="6">
        <v>1.1762399620895701E-3</v>
      </c>
      <c r="I25" s="6">
        <v>3.9374536863789902E-2</v>
      </c>
      <c r="J25" s="6">
        <v>4.0347727121701003E-2</v>
      </c>
      <c r="K25" s="6">
        <v>4.0347727121701003E-2</v>
      </c>
      <c r="L25" s="6" t="s">
        <v>422</v>
      </c>
      <c r="M25" s="6">
        <v>2.8619597870302802</v>
      </c>
      <c r="N25" s="6">
        <v>0.120586427365749</v>
      </c>
      <c r="O25" s="6" t="s">
        <v>422</v>
      </c>
      <c r="P25" s="6" t="s">
        <v>422</v>
      </c>
      <c r="Q25" s="6" t="s">
        <v>423</v>
      </c>
      <c r="R25" s="6" t="s">
        <v>423</v>
      </c>
      <c r="S25" s="6" t="s">
        <v>423</v>
      </c>
      <c r="T25" s="6" t="s">
        <v>423</v>
      </c>
      <c r="U25" s="6" t="s">
        <v>423</v>
      </c>
      <c r="V25" s="6" t="s">
        <v>423</v>
      </c>
      <c r="W25" s="6" t="s">
        <v>422</v>
      </c>
      <c r="X25" s="6">
        <v>1.46985223157603E-4</v>
      </c>
      <c r="Y25" s="6">
        <v>3.24846871983153E-4</v>
      </c>
      <c r="Z25" s="6">
        <v>3.24846871983153E-4</v>
      </c>
      <c r="AA25" s="6">
        <v>3.51151157408815E-4</v>
      </c>
      <c r="AB25" s="6">
        <v>1.1478301245327199E-3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3.46745853149711</v>
      </c>
      <c r="F26" s="6">
        <v>1.88160194747176</v>
      </c>
      <c r="G26" s="6">
        <v>0.45175563470272601</v>
      </c>
      <c r="H26" s="6">
        <v>2.5994959732968501E-3</v>
      </c>
      <c r="I26" s="6">
        <v>0.26356941724231098</v>
      </c>
      <c r="J26" s="6">
        <v>0.27033578826464599</v>
      </c>
      <c r="K26" s="6">
        <v>0.27033578826464599</v>
      </c>
      <c r="L26" s="6" t="s">
        <v>422</v>
      </c>
      <c r="M26" s="6">
        <v>17.766191258351999</v>
      </c>
      <c r="N26" s="6">
        <v>8.5653119194253708</v>
      </c>
      <c r="O26" s="6" t="s">
        <v>422</v>
      </c>
      <c r="P26" s="6" t="s">
        <v>422</v>
      </c>
      <c r="Q26" s="6" t="s">
        <v>423</v>
      </c>
      <c r="R26" s="6" t="s">
        <v>423</v>
      </c>
      <c r="S26" s="6" t="s">
        <v>423</v>
      </c>
      <c r="T26" s="6" t="s">
        <v>423</v>
      </c>
      <c r="U26" s="6" t="s">
        <v>423</v>
      </c>
      <c r="V26" s="6" t="s">
        <v>423</v>
      </c>
      <c r="W26" s="6" t="s">
        <v>422</v>
      </c>
      <c r="X26" s="6">
        <v>3.4323531583275698E-4</v>
      </c>
      <c r="Y26" s="6">
        <v>1.1912007116740501E-3</v>
      </c>
      <c r="Z26" s="6">
        <v>1.1912007116740501E-3</v>
      </c>
      <c r="AA26" s="6">
        <v>1.24213701516124E-3</v>
      </c>
      <c r="AB26" s="6">
        <v>3.9677737543420896E-3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118.959881435508</v>
      </c>
      <c r="F27" s="6">
        <v>96.295165672300797</v>
      </c>
      <c r="G27" s="6">
        <v>0.66848046441507403</v>
      </c>
      <c r="H27" s="6">
        <v>5.6247491519818702</v>
      </c>
      <c r="I27" s="6">
        <v>2.2560176900781399</v>
      </c>
      <c r="J27" s="6">
        <v>2.5495627029458299</v>
      </c>
      <c r="K27" s="6">
        <v>2.5495627029458299</v>
      </c>
      <c r="L27" s="6" t="s">
        <v>422</v>
      </c>
      <c r="M27" s="6">
        <v>963.64771241020503</v>
      </c>
      <c r="N27" s="6" t="s">
        <v>422</v>
      </c>
      <c r="O27" s="6" t="s">
        <v>422</v>
      </c>
      <c r="P27" s="6">
        <v>1.3221496712977299E-5</v>
      </c>
      <c r="Q27" s="6" t="s">
        <v>423</v>
      </c>
      <c r="R27" s="6" t="s">
        <v>423</v>
      </c>
      <c r="S27" s="6" t="s">
        <v>423</v>
      </c>
      <c r="T27" s="6" t="s">
        <v>423</v>
      </c>
      <c r="U27" s="6" t="s">
        <v>423</v>
      </c>
      <c r="V27" s="6" t="s">
        <v>423</v>
      </c>
      <c r="W27" s="6">
        <v>4.6269563394918797E-6</v>
      </c>
      <c r="X27" s="6">
        <v>1.50778682141127</v>
      </c>
      <c r="Y27" s="6">
        <v>1.0162173393988001</v>
      </c>
      <c r="Z27" s="6">
        <v>1.0155958725378</v>
      </c>
      <c r="AA27" s="6">
        <v>1.50875514716086</v>
      </c>
      <c r="AB27" s="6">
        <v>5.0483551805087403</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136.60206081861801</v>
      </c>
      <c r="F28" s="6">
        <v>85.982211752369693</v>
      </c>
      <c r="G28" s="6">
        <v>0.56964384258700596</v>
      </c>
      <c r="H28" s="6">
        <v>3.8162706738573502</v>
      </c>
      <c r="I28" s="6">
        <v>1.6687786289483499</v>
      </c>
      <c r="J28" s="6">
        <v>1.8857954669141399</v>
      </c>
      <c r="K28" s="6">
        <v>1.8857954669141399</v>
      </c>
      <c r="L28" s="6" t="s">
        <v>422</v>
      </c>
      <c r="M28" s="6">
        <v>1108.0866520678701</v>
      </c>
      <c r="N28" s="6" t="s">
        <v>422</v>
      </c>
      <c r="O28" s="6" t="s">
        <v>422</v>
      </c>
      <c r="P28" s="6">
        <v>8.9622155228618303E-6</v>
      </c>
      <c r="Q28" s="6" t="s">
        <v>423</v>
      </c>
      <c r="R28" s="6" t="s">
        <v>423</v>
      </c>
      <c r="S28" s="6" t="s">
        <v>423</v>
      </c>
      <c r="T28" s="6" t="s">
        <v>423</v>
      </c>
      <c r="U28" s="6" t="s">
        <v>423</v>
      </c>
      <c r="V28" s="6" t="s">
        <v>423</v>
      </c>
      <c r="W28" s="6">
        <v>3.1371857445280998E-6</v>
      </c>
      <c r="X28" s="6">
        <v>1.1300109430305501</v>
      </c>
      <c r="Y28" s="6">
        <v>0.83112258592500299</v>
      </c>
      <c r="Z28" s="6">
        <v>0.83061595305736102</v>
      </c>
      <c r="AA28" s="6">
        <v>1.12520639235717</v>
      </c>
      <c r="AB28" s="6">
        <v>3.9169558743700899</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472.66238486886903</v>
      </c>
      <c r="F29" s="6">
        <v>48.776591729127901</v>
      </c>
      <c r="G29" s="6">
        <v>6.2289346735851296</v>
      </c>
      <c r="H29" s="6">
        <v>0.85346886167815295</v>
      </c>
      <c r="I29" s="6">
        <v>19.1223015413822</v>
      </c>
      <c r="J29" s="6">
        <v>20.883583442142399</v>
      </c>
      <c r="K29" s="6">
        <v>20.883583442142399</v>
      </c>
      <c r="L29" s="6" t="s">
        <v>422</v>
      </c>
      <c r="M29" s="6">
        <v>992.68959774101199</v>
      </c>
      <c r="N29" s="6" t="s">
        <v>422</v>
      </c>
      <c r="O29" s="6" t="s">
        <v>422</v>
      </c>
      <c r="P29" s="6">
        <v>9.5099731340906797E-7</v>
      </c>
      <c r="Q29" s="6" t="s">
        <v>423</v>
      </c>
      <c r="R29" s="6" t="s">
        <v>423</v>
      </c>
      <c r="S29" s="6" t="s">
        <v>423</v>
      </c>
      <c r="T29" s="6" t="s">
        <v>423</v>
      </c>
      <c r="U29" s="6" t="s">
        <v>423</v>
      </c>
      <c r="V29" s="6" t="s">
        <v>423</v>
      </c>
      <c r="W29" s="6">
        <v>2.9306246342645498E-7</v>
      </c>
      <c r="X29" s="6">
        <v>2.2886354060965499</v>
      </c>
      <c r="Y29" s="6">
        <v>1.0428312816482299</v>
      </c>
      <c r="Z29" s="6">
        <v>0.83152809247439796</v>
      </c>
      <c r="AA29" s="6">
        <v>1.5478876874432399</v>
      </c>
      <c r="AB29" s="6">
        <v>5.7108824676624099</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0.52988309343794704</v>
      </c>
      <c r="F30" s="6">
        <v>1.82119904480303</v>
      </c>
      <c r="G30" s="6">
        <v>2.8234621618024101E-3</v>
      </c>
      <c r="H30" s="6">
        <v>1.1866625687278601E-2</v>
      </c>
      <c r="I30" s="6">
        <v>2.3253215693436999E-2</v>
      </c>
      <c r="J30" s="6">
        <v>2.6286128819979399E-2</v>
      </c>
      <c r="K30" s="6">
        <v>2.6286128819979399E-2</v>
      </c>
      <c r="L30" s="6" t="s">
        <v>422</v>
      </c>
      <c r="M30" s="6">
        <v>15.0026339694115</v>
      </c>
      <c r="N30" s="6" t="s">
        <v>422</v>
      </c>
      <c r="O30" s="6" t="s">
        <v>422</v>
      </c>
      <c r="P30" s="6">
        <v>6.3661878151292206E-8</v>
      </c>
      <c r="Q30" s="6" t="s">
        <v>423</v>
      </c>
      <c r="R30" s="6" t="s">
        <v>423</v>
      </c>
      <c r="S30" s="6" t="s">
        <v>423</v>
      </c>
      <c r="T30" s="6" t="s">
        <v>423</v>
      </c>
      <c r="U30" s="6" t="s">
        <v>423</v>
      </c>
      <c r="V30" s="6" t="s">
        <v>423</v>
      </c>
      <c r="W30" s="6">
        <v>2.2292709976375E-8</v>
      </c>
      <c r="X30" s="6">
        <v>1.1800488424733699E-2</v>
      </c>
      <c r="Y30" s="6">
        <v>9.3368052113348299E-3</v>
      </c>
      <c r="Z30" s="6">
        <v>9.3368052113348299E-3</v>
      </c>
      <c r="AA30" s="6">
        <v>1.17190842408976E-2</v>
      </c>
      <c r="AB30" s="6">
        <v>4.2193183088301001E-2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1.23119345376997</v>
      </c>
      <c r="J32" s="6">
        <v>9.4173748058435809</v>
      </c>
      <c r="K32" s="6">
        <v>9.4173748058435809</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2.0887644027212202</v>
      </c>
      <c r="J33" s="6">
        <v>3.8680822272615099</v>
      </c>
      <c r="K33" s="6">
        <v>7.7361644545230197</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125.69513509824399</v>
      </c>
      <c r="F34" s="6">
        <v>6.0757423836553697</v>
      </c>
      <c r="G34" s="6">
        <v>4.9594604474391497</v>
      </c>
      <c r="H34" s="6">
        <v>4.841802504E-2</v>
      </c>
      <c r="I34" s="6">
        <v>3.2929973868532301</v>
      </c>
      <c r="J34" s="6">
        <v>3.3948426668590002</v>
      </c>
      <c r="K34" s="6">
        <v>3.3948426668590002</v>
      </c>
      <c r="L34" s="6" t="s">
        <v>422</v>
      </c>
      <c r="M34" s="6">
        <v>15.387670204948799</v>
      </c>
      <c r="N34" s="6">
        <v>0.28516678401615603</v>
      </c>
      <c r="O34" s="6">
        <v>9.5055594672052005E-2</v>
      </c>
      <c r="P34" s="6">
        <v>9.5055594672052005E-2</v>
      </c>
      <c r="Q34" s="6" t="s">
        <v>423</v>
      </c>
      <c r="R34" s="6" t="s">
        <v>423</v>
      </c>
      <c r="S34" s="6" t="s">
        <v>423</v>
      </c>
      <c r="T34" s="6" t="s">
        <v>423</v>
      </c>
      <c r="U34" s="6" t="s">
        <v>423</v>
      </c>
      <c r="V34" s="6" t="s">
        <v>423</v>
      </c>
      <c r="W34" s="6">
        <v>1.1889179999999999</v>
      </c>
      <c r="X34" s="6">
        <v>9.1660752005193E-3</v>
      </c>
      <c r="Y34" s="6">
        <v>2.1726993067897601E-2</v>
      </c>
      <c r="Z34" s="6">
        <v>1.76531818676668E-2</v>
      </c>
      <c r="AA34" s="6">
        <v>9.1660752005193E-3</v>
      </c>
      <c r="AB34" s="6">
        <v>5.7712325336602997E-2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59.673512838781697</v>
      </c>
      <c r="F36" s="6">
        <v>2.2692405887508098</v>
      </c>
      <c r="G36" s="6">
        <v>37.796160368162099</v>
      </c>
      <c r="H36" s="6">
        <v>6.9304232081099607E-2</v>
      </c>
      <c r="I36" s="6">
        <v>4.3653380626378997</v>
      </c>
      <c r="J36" s="6">
        <v>4.7449326768060898</v>
      </c>
      <c r="K36" s="6">
        <v>4.9426382049687403</v>
      </c>
      <c r="L36" s="6" t="s">
        <v>422</v>
      </c>
      <c r="M36" s="6">
        <v>5.4759650821833201</v>
      </c>
      <c r="N36" s="6">
        <v>0.28110049383027103</v>
      </c>
      <c r="O36" s="6">
        <v>8.51363844180371E-2</v>
      </c>
      <c r="P36" s="6">
        <v>1.8860598749175701E-3</v>
      </c>
      <c r="Q36" s="6" t="s">
        <v>423</v>
      </c>
      <c r="R36" s="6" t="s">
        <v>423</v>
      </c>
      <c r="S36" s="6" t="s">
        <v>423</v>
      </c>
      <c r="T36" s="6" t="s">
        <v>423</v>
      </c>
      <c r="U36" s="6" t="s">
        <v>423</v>
      </c>
      <c r="V36" s="6" t="s">
        <v>423</v>
      </c>
      <c r="W36" s="6">
        <v>9.3723354669739702</v>
      </c>
      <c r="X36" s="6">
        <v>9.3723354669739706E-3</v>
      </c>
      <c r="Y36" s="6">
        <v>1.8751627951842799E-2</v>
      </c>
      <c r="Z36" s="6">
        <v>9.3723354669739706E-3</v>
      </c>
      <c r="AA36" s="6">
        <v>1.8751627951842799E-2</v>
      </c>
      <c r="AB36" s="6">
        <v>5.6247926837633501E-2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31.7252712752504</v>
      </c>
      <c r="F37" s="6">
        <v>1.9003001743300101</v>
      </c>
      <c r="G37" s="6">
        <v>0.68084645979936398</v>
      </c>
      <c r="H37" s="6">
        <v>2.96291621942818E-3</v>
      </c>
      <c r="I37" s="6">
        <v>0.36375483483811999</v>
      </c>
      <c r="J37" s="6">
        <v>0.37671371847524998</v>
      </c>
      <c r="K37" s="6">
        <v>0.377671171567869</v>
      </c>
      <c r="L37" s="6" t="s">
        <v>422</v>
      </c>
      <c r="M37" s="6">
        <v>14.490009744623</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28.279702942247798</v>
      </c>
      <c r="F38" s="6">
        <v>259.589964890739</v>
      </c>
      <c r="G38" s="6">
        <v>0.46289390849481699</v>
      </c>
      <c r="H38" s="6">
        <v>7.2957024497888504E-2</v>
      </c>
      <c r="I38" s="6">
        <v>5.9991045615697498</v>
      </c>
      <c r="J38" s="6">
        <v>6.31943898065418</v>
      </c>
      <c r="K38" s="6">
        <v>6.5095817644496101</v>
      </c>
      <c r="L38" s="6" t="s">
        <v>422</v>
      </c>
      <c r="M38" s="6">
        <v>803.41263170868797</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29.995927999999999</v>
      </c>
      <c r="F39" s="6">
        <v>1.3943760999999999</v>
      </c>
      <c r="G39" s="6">
        <v>21.4100636777159</v>
      </c>
      <c r="H39" s="6">
        <v>0.32034182922501198</v>
      </c>
      <c r="I39" s="6">
        <v>2.6216582580956098</v>
      </c>
      <c r="J39" s="6">
        <v>3.1602013036018999</v>
      </c>
      <c r="K39" s="6">
        <v>3.7820629487028401</v>
      </c>
      <c r="L39" s="6" t="s">
        <v>422</v>
      </c>
      <c r="M39" s="6">
        <v>19.115460800000001</v>
      </c>
      <c r="N39" s="6">
        <v>0.42480794493735702</v>
      </c>
      <c r="O39" s="6">
        <v>0.47667514066858602</v>
      </c>
      <c r="P39" s="6">
        <v>6.3211687183552995E-2</v>
      </c>
      <c r="Q39" s="6" t="s">
        <v>423</v>
      </c>
      <c r="R39" s="6" t="s">
        <v>423</v>
      </c>
      <c r="S39" s="6" t="s">
        <v>423</v>
      </c>
      <c r="T39" s="6" t="s">
        <v>423</v>
      </c>
      <c r="U39" s="6" t="s">
        <v>423</v>
      </c>
      <c r="V39" s="6" t="s">
        <v>423</v>
      </c>
      <c r="W39" s="6">
        <v>0.32585217999999999</v>
      </c>
      <c r="X39" s="6">
        <v>5.6062174035700896E-4</v>
      </c>
      <c r="Y39" s="6">
        <v>7.6036934593762501E-4</v>
      </c>
      <c r="Z39" s="6">
        <v>7.6036934593762501E-4</v>
      </c>
      <c r="AA39" s="6">
        <v>8.7153121425050095E-4</v>
      </c>
      <c r="AB39" s="6">
        <v>2.9528916464827601E-3</v>
      </c>
      <c r="AC39" s="6">
        <v>9.0000000000000002E-6</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19.561138183540301</v>
      </c>
      <c r="F40" s="6">
        <v>34.979632223768</v>
      </c>
      <c r="G40" s="6">
        <v>0.42142545109482299</v>
      </c>
      <c r="H40" s="6">
        <v>2.3123888788448298E-2</v>
      </c>
      <c r="I40" s="6">
        <v>2.1583417069793001</v>
      </c>
      <c r="J40" s="6">
        <v>2.2299052660383798</v>
      </c>
      <c r="K40" s="6">
        <v>2.2563419853896698</v>
      </c>
      <c r="L40" s="6" t="s">
        <v>422</v>
      </c>
      <c r="M40" s="6">
        <v>480.37071366460299</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43.860529863648097</v>
      </c>
      <c r="F41" s="6">
        <v>128.501344008166</v>
      </c>
      <c r="G41" s="6">
        <v>12.415953760036</v>
      </c>
      <c r="H41" s="6">
        <v>1.3690047854729099</v>
      </c>
      <c r="I41" s="6">
        <v>86.719703490892599</v>
      </c>
      <c r="J41" s="6">
        <v>86.922168902985106</v>
      </c>
      <c r="K41" s="6">
        <v>92.633349733304996</v>
      </c>
      <c r="L41" s="6" t="s">
        <v>422</v>
      </c>
      <c r="M41" s="6">
        <v>573.64272794206397</v>
      </c>
      <c r="N41" s="6">
        <v>1.7234582332581501</v>
      </c>
      <c r="O41" s="6">
        <v>0.57357989588746805</v>
      </c>
      <c r="P41" s="6">
        <v>9.5269898267688002E-2</v>
      </c>
      <c r="Q41" s="6" t="s">
        <v>423</v>
      </c>
      <c r="R41" s="6" t="s">
        <v>423</v>
      </c>
      <c r="S41" s="6" t="s">
        <v>423</v>
      </c>
      <c r="T41" s="6" t="s">
        <v>423</v>
      </c>
      <c r="U41" s="6" t="s">
        <v>423</v>
      </c>
      <c r="V41" s="6" t="s">
        <v>423</v>
      </c>
      <c r="W41" s="6">
        <v>4.4566591460900602</v>
      </c>
      <c r="X41" s="6">
        <v>13.334228167477599</v>
      </c>
      <c r="Y41" s="6">
        <v>20.0011445643092</v>
      </c>
      <c r="Z41" s="6">
        <v>6.6677671639489899</v>
      </c>
      <c r="AA41" s="6">
        <v>12.3906357948105</v>
      </c>
      <c r="AB41" s="6">
        <v>52.393775690546299</v>
      </c>
      <c r="AC41" s="6">
        <v>1.3024E-3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4.6351446938587602</v>
      </c>
      <c r="F42" s="6">
        <v>50.205841399551602</v>
      </c>
      <c r="G42" s="6">
        <v>6.7935727403899707E-2</v>
      </c>
      <c r="H42" s="6">
        <v>1.48202449232802E-2</v>
      </c>
      <c r="I42" s="6">
        <v>1.61778617887202</v>
      </c>
      <c r="J42" s="6">
        <v>1.7129059083293701</v>
      </c>
      <c r="K42" s="6">
        <v>1.7725741546928699</v>
      </c>
      <c r="L42" s="6" t="s">
        <v>422</v>
      </c>
      <c r="M42" s="6">
        <v>449.65989563108002</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3.2769680572917799</v>
      </c>
      <c r="F43" s="6">
        <v>0.25769291324888099</v>
      </c>
      <c r="G43" s="6">
        <v>3.198184071</v>
      </c>
      <c r="H43" s="6">
        <v>0.21834058715635901</v>
      </c>
      <c r="I43" s="6">
        <v>0.88526081559827197</v>
      </c>
      <c r="J43" s="6">
        <v>1.30471200642827</v>
      </c>
      <c r="K43" s="6">
        <v>2.1869730289082701</v>
      </c>
      <c r="L43" s="6" t="s">
        <v>422</v>
      </c>
      <c r="M43" s="6">
        <v>13.0669044544646</v>
      </c>
      <c r="N43" s="6">
        <v>2.6387323391967501E-2</v>
      </c>
      <c r="O43" s="6">
        <v>6.3701637396472E-2</v>
      </c>
      <c r="P43" s="6">
        <v>3.2279370494409502E-3</v>
      </c>
      <c r="Q43" s="6" t="s">
        <v>423</v>
      </c>
      <c r="R43" s="6" t="s">
        <v>423</v>
      </c>
      <c r="S43" s="6" t="s">
        <v>423</v>
      </c>
      <c r="T43" s="6" t="s">
        <v>423</v>
      </c>
      <c r="U43" s="6" t="s">
        <v>423</v>
      </c>
      <c r="V43" s="6" t="s">
        <v>423</v>
      </c>
      <c r="W43" s="6">
        <v>0.66945724399999995</v>
      </c>
      <c r="X43" s="6">
        <v>6.1507694876560405E-5</v>
      </c>
      <c r="Y43" s="6">
        <v>1.06601442130906E-4</v>
      </c>
      <c r="Z43" s="6">
        <v>7.36014421309065E-5</v>
      </c>
      <c r="AA43" s="6">
        <v>7.2356402130906505E-5</v>
      </c>
      <c r="AB43" s="6">
        <v>3.1406698126928002E-4</v>
      </c>
      <c r="AC43" s="6">
        <v>7.6039999999999996E-3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139.63186604305801</v>
      </c>
      <c r="F44" s="6">
        <v>17.4624119559344</v>
      </c>
      <c r="G44" s="6">
        <v>2.51244640245321</v>
      </c>
      <c r="H44" s="6">
        <v>9.3431598727099899E-2</v>
      </c>
      <c r="I44" s="6">
        <v>13.512525875155401</v>
      </c>
      <c r="J44" s="6">
        <v>13.792983935040001</v>
      </c>
      <c r="K44" s="6">
        <v>13.7974921518869</v>
      </c>
      <c r="L44" s="6" t="s">
        <v>422</v>
      </c>
      <c r="M44" s="6">
        <v>98.8145545078536</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17.240372105438801</v>
      </c>
      <c r="F45" s="6">
        <v>1.16061967279415</v>
      </c>
      <c r="G45" s="6">
        <v>4.5230933869462602</v>
      </c>
      <c r="H45" s="6">
        <v>2.11540907537008E-2</v>
      </c>
      <c r="I45" s="6">
        <v>0.83457527994194503</v>
      </c>
      <c r="J45" s="6">
        <v>0.90714704341515795</v>
      </c>
      <c r="K45" s="6">
        <v>0.94494483689078901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1.5693098358415301</v>
      </c>
      <c r="F47" s="6">
        <v>0.15315544098047601</v>
      </c>
      <c r="G47" s="6">
        <v>0.36952352273731298</v>
      </c>
      <c r="H47" s="6">
        <v>1.05234725536249E-3</v>
      </c>
      <c r="I47" s="6">
        <v>4.4523965901686703E-2</v>
      </c>
      <c r="J47" s="6">
        <v>4.7109354257760298E-2</v>
      </c>
      <c r="K47" s="6">
        <v>4.8190181872979999E-2</v>
      </c>
      <c r="L47" s="6" t="s">
        <v>422</v>
      </c>
      <c r="M47" s="6">
        <v>0.784560788035914</v>
      </c>
      <c r="N47" s="6">
        <v>0.19034986820755101</v>
      </c>
      <c r="O47" s="6">
        <v>1.3359029324115E-4</v>
      </c>
      <c r="P47" s="6">
        <v>1.29699313826359E-6</v>
      </c>
      <c r="Q47" s="6" t="s">
        <v>423</v>
      </c>
      <c r="R47" s="6" t="s">
        <v>423</v>
      </c>
      <c r="S47" s="6" t="s">
        <v>423</v>
      </c>
      <c r="T47" s="6" t="s">
        <v>423</v>
      </c>
      <c r="U47" s="6" t="s">
        <v>423</v>
      </c>
      <c r="V47" s="6" t="s">
        <v>423</v>
      </c>
      <c r="W47" s="6">
        <v>0.12969931382635899</v>
      </c>
      <c r="X47" s="6">
        <v>1.4846730574977099E-4</v>
      </c>
      <c r="Y47" s="6">
        <v>3.4052897679685297E-4</v>
      </c>
      <c r="Z47" s="6">
        <v>2.1082966297049401E-4</v>
      </c>
      <c r="AA47" s="6">
        <v>3.4694035706606103E-4</v>
      </c>
      <c r="AB47" s="6">
        <v>1.0467663025831801E-3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0.19999476167326999</v>
      </c>
      <c r="F48" s="6">
        <v>0.191961255435316</v>
      </c>
      <c r="G48" s="6">
        <v>7.8168926259312793E-2</v>
      </c>
      <c r="H48" s="6">
        <v>1.2806213311658999E-2</v>
      </c>
      <c r="I48" s="6">
        <v>0.99604716902928703</v>
      </c>
      <c r="J48" s="6">
        <v>1.82599743766793</v>
      </c>
      <c r="K48" s="6">
        <v>4.8290094737780302</v>
      </c>
      <c r="L48" s="6" t="s">
        <v>422</v>
      </c>
      <c r="M48" s="6">
        <v>5.7303041477052199E-3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3.64491474086222E-2</v>
      </c>
      <c r="G50" s="6">
        <v>13.3579860533148</v>
      </c>
      <c r="H50" s="6">
        <v>0.49168034997919202</v>
      </c>
      <c r="I50" s="6">
        <v>8.2851433634861901E-2</v>
      </c>
      <c r="J50" s="6">
        <v>0.15344811257136601</v>
      </c>
      <c r="K50" s="6">
        <v>0.21347193173596901</v>
      </c>
      <c r="L50" s="6" t="s">
        <v>422</v>
      </c>
      <c r="M50" s="6" t="s">
        <v>422</v>
      </c>
      <c r="N50" s="6" t="s">
        <v>422</v>
      </c>
      <c r="O50" s="6" t="s">
        <v>422</v>
      </c>
      <c r="P50" s="6" t="s">
        <v>422</v>
      </c>
      <c r="Q50" s="6" t="s">
        <v>423</v>
      </c>
      <c r="R50" s="6" t="s">
        <v>423</v>
      </c>
      <c r="S50" s="6" t="s">
        <v>423</v>
      </c>
      <c r="T50" s="6" t="s">
        <v>423</v>
      </c>
      <c r="U50" s="6" t="s">
        <v>423</v>
      </c>
      <c r="V50" s="6" t="s">
        <v>423</v>
      </c>
      <c r="W50" s="6">
        <v>0.112169515697036</v>
      </c>
      <c r="X50" s="6">
        <v>4.14205750047627E-3</v>
      </c>
      <c r="Y50" s="6">
        <v>1.4786823056895E-3</v>
      </c>
      <c r="Z50" s="6" t="s">
        <v>422</v>
      </c>
      <c r="AA50" s="6">
        <v>1.32529526552927E-3</v>
      </c>
      <c r="AB50" s="6">
        <v>6.9460350716950402E-3</v>
      </c>
      <c r="AC50" s="6">
        <v>0.11314262529388899</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0.58339309523143501</v>
      </c>
      <c r="F51" s="6">
        <v>359.04504327868301</v>
      </c>
      <c r="G51" s="6">
        <v>3.9870021950589498</v>
      </c>
      <c r="H51" s="6">
        <v>1.8718946781227101E-6</v>
      </c>
      <c r="I51" s="6">
        <v>1.2891961342884299</v>
      </c>
      <c r="J51" s="6">
        <v>2.27039756438643</v>
      </c>
      <c r="K51" s="6">
        <v>3.8172167317129699</v>
      </c>
      <c r="L51" s="6" t="s">
        <v>422</v>
      </c>
      <c r="M51" s="6">
        <v>3.9661073725824201</v>
      </c>
      <c r="N51" s="6">
        <v>2.59898982560795E-3</v>
      </c>
      <c r="O51" s="6">
        <v>8.06241437917369E-4</v>
      </c>
      <c r="P51" s="6">
        <v>9.7003628469833497E-4</v>
      </c>
      <c r="Q51" s="6" t="s">
        <v>423</v>
      </c>
      <c r="R51" s="6" t="s">
        <v>423</v>
      </c>
      <c r="S51" s="6" t="s">
        <v>423</v>
      </c>
      <c r="T51" s="6" t="s">
        <v>423</v>
      </c>
      <c r="U51" s="6" t="s">
        <v>423</v>
      </c>
      <c r="V51" s="6" t="s">
        <v>423</v>
      </c>
      <c r="W51" s="6" t="s">
        <v>422</v>
      </c>
      <c r="X51" s="6">
        <v>1.9344590741001801E-6</v>
      </c>
      <c r="Y51" s="6">
        <v>1.05878333661875E-4</v>
      </c>
      <c r="Z51" s="6">
        <v>2.50829864217007E-6</v>
      </c>
      <c r="AA51" s="6">
        <v>1.8132414832481799E-6</v>
      </c>
      <c r="AB51" s="6">
        <v>1.12134332861393E-4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6.0856423321332098</v>
      </c>
      <c r="F52" s="6">
        <v>22.406736186924299</v>
      </c>
      <c r="G52" s="6">
        <v>26.879293389075201</v>
      </c>
      <c r="H52" s="6">
        <v>8.6519110949152697E-2</v>
      </c>
      <c r="I52" s="6">
        <v>0.67668772363808705</v>
      </c>
      <c r="J52" s="6">
        <v>0.97609020662986701</v>
      </c>
      <c r="K52" s="6">
        <v>1.20662337455346</v>
      </c>
      <c r="L52" s="6" t="s">
        <v>422</v>
      </c>
      <c r="M52" s="6">
        <v>3.7685497405855499</v>
      </c>
      <c r="N52" s="6">
        <v>0.37192888958709602</v>
      </c>
      <c r="O52" s="6">
        <v>0.109418956961621</v>
      </c>
      <c r="P52" s="6">
        <v>3.7147718709197197E-2</v>
      </c>
      <c r="Q52" s="6" t="s">
        <v>423</v>
      </c>
      <c r="R52" s="6" t="s">
        <v>423</v>
      </c>
      <c r="S52" s="6" t="s">
        <v>423</v>
      </c>
      <c r="T52" s="6" t="s">
        <v>423</v>
      </c>
      <c r="U52" s="6" t="s">
        <v>423</v>
      </c>
      <c r="V52" s="6" t="s">
        <v>423</v>
      </c>
      <c r="W52" s="6" t="s">
        <v>422</v>
      </c>
      <c r="X52" s="6">
        <v>1.31889340827392E-2</v>
      </c>
      <c r="Y52" s="6">
        <v>9.7033082289053798E-3</v>
      </c>
      <c r="Z52" s="6">
        <v>5.0467948232958901E-3</v>
      </c>
      <c r="AA52" s="6">
        <v>6.3365825568040901E-3</v>
      </c>
      <c r="AB52" s="6">
        <v>3.4275619691744599E-2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t="s">
        <v>422</v>
      </c>
      <c r="F53" s="6">
        <v>104.717917418192</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3.7941689862135801E-3</v>
      </c>
      <c r="F54" s="6">
        <v>151.90147918156899</v>
      </c>
      <c r="G54" s="6">
        <v>15.256834082545501</v>
      </c>
      <c r="H54" s="6">
        <v>9.5667250864290392E-3</v>
      </c>
      <c r="I54" s="6">
        <v>4.7769879641375301E-2</v>
      </c>
      <c r="J54" s="6">
        <v>7.2574613618088299E-2</v>
      </c>
      <c r="K54" s="6">
        <v>8.9749314238817601E-2</v>
      </c>
      <c r="L54" s="6" t="s">
        <v>422</v>
      </c>
      <c r="M54" s="6">
        <v>2.52415516016367E-2</v>
      </c>
      <c r="N54" s="6" t="s">
        <v>422</v>
      </c>
      <c r="O54" s="6" t="s">
        <v>422</v>
      </c>
      <c r="P54" s="6">
        <v>3.6865547698734298E-8</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3.4624223918217201</v>
      </c>
      <c r="F55" s="6">
        <v>88.150344037332601</v>
      </c>
      <c r="G55" s="6">
        <v>28.758413262885199</v>
      </c>
      <c r="H55" s="6">
        <v>0.15021909510113199</v>
      </c>
      <c r="I55" s="6">
        <v>4.8858550726681997</v>
      </c>
      <c r="J55" s="6">
        <v>5.3288711132123199</v>
      </c>
      <c r="K55" s="6">
        <v>5.71576206394223</v>
      </c>
      <c r="L55" s="6" t="s">
        <v>422</v>
      </c>
      <c r="M55" s="6">
        <v>10.2038159406669</v>
      </c>
      <c r="N55" s="6">
        <v>0</v>
      </c>
      <c r="O55" s="6">
        <v>9.9999999999999995E-7</v>
      </c>
      <c r="P55" s="6">
        <v>5.2596313445230102E-4</v>
      </c>
      <c r="Q55" s="6" t="s">
        <v>423</v>
      </c>
      <c r="R55" s="6" t="s">
        <v>423</v>
      </c>
      <c r="S55" s="6" t="s">
        <v>423</v>
      </c>
      <c r="T55" s="6" t="s">
        <v>423</v>
      </c>
      <c r="U55" s="6" t="s">
        <v>423</v>
      </c>
      <c r="V55" s="6" t="s">
        <v>423</v>
      </c>
      <c r="W55" s="6">
        <v>5.6951102475401999E-2</v>
      </c>
      <c r="X55" s="6">
        <v>1.1401305503273599E-3</v>
      </c>
      <c r="Y55" s="6">
        <v>2.1199021415593001E-5</v>
      </c>
      <c r="Z55" s="6">
        <v>2.1019902141559301E-4</v>
      </c>
      <c r="AA55" s="6">
        <v>1.9219902141559301E-4</v>
      </c>
      <c r="AB55" s="6">
        <v>1.5637276145741401E-3</v>
      </c>
      <c r="AC55" s="6">
        <v>5.3313135090133105E-4</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44.362681956000003</v>
      </c>
      <c r="F57" s="6">
        <v>0.94037679684999997</v>
      </c>
      <c r="G57" s="6">
        <v>41.455746580000003</v>
      </c>
      <c r="H57" s="6">
        <v>0.29603607336999999</v>
      </c>
      <c r="I57" s="6">
        <v>3.8583018158</v>
      </c>
      <c r="J57" s="6">
        <v>6.5463539507000004</v>
      </c>
      <c r="K57" s="6">
        <v>15.585775118999999</v>
      </c>
      <c r="L57" s="6" t="s">
        <v>422</v>
      </c>
      <c r="M57" s="6">
        <v>21.138014640000002</v>
      </c>
      <c r="N57" s="6">
        <v>0.74293245717</v>
      </c>
      <c r="O57" s="6">
        <v>3.6863060852000001E-2</v>
      </c>
      <c r="P57" s="6">
        <v>0.15700649480000001</v>
      </c>
      <c r="Q57" s="6" t="s">
        <v>423</v>
      </c>
      <c r="R57" s="6" t="s">
        <v>423</v>
      </c>
      <c r="S57" s="6" t="s">
        <v>423</v>
      </c>
      <c r="T57" s="6" t="s">
        <v>423</v>
      </c>
      <c r="U57" s="6" t="s">
        <v>423</v>
      </c>
      <c r="V57" s="6" t="s">
        <v>423</v>
      </c>
      <c r="W57" s="6">
        <v>2.2736052778000002</v>
      </c>
      <c r="X57" s="6">
        <v>9.8238070738999993E-3</v>
      </c>
      <c r="Y57" s="6">
        <v>3.8477752241000002E-3</v>
      </c>
      <c r="Z57" s="6">
        <v>1.1284340801E-3</v>
      </c>
      <c r="AA57" s="6">
        <v>2.0128586050999998E-3</v>
      </c>
      <c r="AB57" s="6">
        <v>1.6812874982999999E-2</v>
      </c>
      <c r="AC57" s="6">
        <v>0.77846447672999997</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2.3576854224999999</v>
      </c>
      <c r="F58" s="6">
        <v>1.0523582946000001E-2</v>
      </c>
      <c r="G58" s="6">
        <v>0.56985061432999995</v>
      </c>
      <c r="H58" s="6">
        <v>3.159E-2</v>
      </c>
      <c r="I58" s="6">
        <v>0.67980595196000004</v>
      </c>
      <c r="J58" s="6">
        <v>1.1626289622999999</v>
      </c>
      <c r="K58" s="6">
        <v>2.2037919228999998</v>
      </c>
      <c r="L58" s="6" t="s">
        <v>422</v>
      </c>
      <c r="M58" s="6">
        <v>1.0607843647999999</v>
      </c>
      <c r="N58" s="6">
        <v>3.2769514270999999E-4</v>
      </c>
      <c r="O58" s="6">
        <v>1.0421057899E-3</v>
      </c>
      <c r="P58" s="6">
        <v>2.8175615966999999E-2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5.8044237030000003</v>
      </c>
      <c r="F59" s="6">
        <v>0.62236471088</v>
      </c>
      <c r="G59" s="6">
        <v>2.1188132886000002</v>
      </c>
      <c r="H59" s="6">
        <v>0.119324</v>
      </c>
      <c r="I59" s="6">
        <v>1.0935665458999999</v>
      </c>
      <c r="J59" s="6">
        <v>1.1863057388</v>
      </c>
      <c r="K59" s="6">
        <v>1.3221685727000001</v>
      </c>
      <c r="L59" s="6" t="s">
        <v>422</v>
      </c>
      <c r="M59" s="6">
        <v>0.50577352399999997</v>
      </c>
      <c r="N59" s="6">
        <v>2.3857478865999999E-2</v>
      </c>
      <c r="O59" s="6">
        <v>1.7679918484E-3</v>
      </c>
      <c r="P59" s="6">
        <v>1.9544449501999999E-2</v>
      </c>
      <c r="Q59" s="6" t="s">
        <v>423</v>
      </c>
      <c r="R59" s="6" t="s">
        <v>423</v>
      </c>
      <c r="S59" s="6" t="s">
        <v>423</v>
      </c>
      <c r="T59" s="6" t="s">
        <v>423</v>
      </c>
      <c r="U59" s="6" t="s">
        <v>423</v>
      </c>
      <c r="V59" s="6" t="s">
        <v>423</v>
      </c>
      <c r="W59" s="6" t="s">
        <v>422</v>
      </c>
      <c r="X59" s="6" t="s">
        <v>422</v>
      </c>
      <c r="Y59" s="6" t="s">
        <v>422</v>
      </c>
      <c r="Z59" s="6" t="s">
        <v>422</v>
      </c>
      <c r="AA59" s="6" t="s">
        <v>422</v>
      </c>
      <c r="AB59" s="6" t="s">
        <v>422</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0.73596415193030795</v>
      </c>
      <c r="F60" s="6">
        <v>0.51907993859291301</v>
      </c>
      <c r="G60" s="6">
        <v>9.9021316905999301E-2</v>
      </c>
      <c r="H60" s="6">
        <v>5.5720728821534997E-2</v>
      </c>
      <c r="I60" s="6">
        <v>6.0706202908635296</v>
      </c>
      <c r="J60" s="6">
        <v>15.8035608831334</v>
      </c>
      <c r="K60" s="6">
        <v>31.691184604419199</v>
      </c>
      <c r="L60" s="6" t="s">
        <v>422</v>
      </c>
      <c r="M60" s="6">
        <v>0.235395665446644</v>
      </c>
      <c r="N60" s="6">
        <v>64.596750481234096</v>
      </c>
      <c r="O60" s="6">
        <v>2.8975413635308702</v>
      </c>
      <c r="P60" s="6">
        <v>2.87283039546672E-2</v>
      </c>
      <c r="Q60" s="6" t="s">
        <v>423</v>
      </c>
      <c r="R60" s="6" t="s">
        <v>423</v>
      </c>
      <c r="S60" s="6" t="s">
        <v>423</v>
      </c>
      <c r="T60" s="6" t="s">
        <v>423</v>
      </c>
      <c r="U60" s="6" t="s">
        <v>423</v>
      </c>
      <c r="V60" s="6" t="s">
        <v>423</v>
      </c>
      <c r="W60" s="6">
        <v>7.2330075346487804E-2</v>
      </c>
      <c r="X60" s="6" t="s">
        <v>422</v>
      </c>
      <c r="Y60" s="6" t="s">
        <v>422</v>
      </c>
      <c r="Z60" s="6" t="s">
        <v>422</v>
      </c>
      <c r="AA60" s="6" t="s">
        <v>422</v>
      </c>
      <c r="AB60" s="6" t="s">
        <v>422</v>
      </c>
      <c r="AC60" s="6">
        <v>4.4261000000000002E-2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169.946143966573</v>
      </c>
      <c r="J61" s="6">
        <v>849.73071983486602</v>
      </c>
      <c r="K61" s="6">
        <v>2832.43573277922</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0.53892538945000001</v>
      </c>
      <c r="F63" s="6">
        <v>0.82698702315999995</v>
      </c>
      <c r="G63" s="6">
        <v>1.9268450145</v>
      </c>
      <c r="H63" s="6">
        <v>9.9848248922999996E-2</v>
      </c>
      <c r="I63" s="6">
        <v>8.0698600357999997</v>
      </c>
      <c r="J63" s="6">
        <v>15.99392024</v>
      </c>
      <c r="K63" s="6">
        <v>48.609687272000002</v>
      </c>
      <c r="L63" s="6" t="s">
        <v>422</v>
      </c>
      <c r="M63" s="6">
        <v>2.6910220085000001</v>
      </c>
      <c r="N63" s="6">
        <v>1.8676578390999999E-4</v>
      </c>
      <c r="O63" s="6" t="s">
        <v>422</v>
      </c>
      <c r="P63" s="6" t="s">
        <v>422</v>
      </c>
      <c r="Q63" s="6" t="s">
        <v>423</v>
      </c>
      <c r="R63" s="6" t="s">
        <v>423</v>
      </c>
      <c r="S63" s="6" t="s">
        <v>423</v>
      </c>
      <c r="T63" s="6" t="s">
        <v>423</v>
      </c>
      <c r="U63" s="6" t="s">
        <v>423</v>
      </c>
      <c r="V63" s="6" t="s">
        <v>423</v>
      </c>
      <c r="W63" s="6">
        <v>0.86198297610999997</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30.164669572000001</v>
      </c>
      <c r="F70" s="6">
        <v>21.504265684</v>
      </c>
      <c r="G70" s="6">
        <v>22.506730835999999</v>
      </c>
      <c r="H70" s="6">
        <v>11.167290325</v>
      </c>
      <c r="I70" s="6">
        <v>3.1193395963000001</v>
      </c>
      <c r="J70" s="6">
        <v>6.7111788470000002</v>
      </c>
      <c r="K70" s="6">
        <v>13.674127414000001</v>
      </c>
      <c r="L70" s="6" t="s">
        <v>422</v>
      </c>
      <c r="M70" s="6">
        <v>16.889729555999999</v>
      </c>
      <c r="N70" s="6">
        <v>0.25300928328</v>
      </c>
      <c r="O70" s="6">
        <v>5.7743687930000002E-2</v>
      </c>
      <c r="P70" s="6">
        <v>3.6194511637999999E-2</v>
      </c>
      <c r="Q70" s="6" t="s">
        <v>423</v>
      </c>
      <c r="R70" s="6" t="s">
        <v>423</v>
      </c>
      <c r="S70" s="6" t="s">
        <v>423</v>
      </c>
      <c r="T70" s="6" t="s">
        <v>423</v>
      </c>
      <c r="U70" s="6" t="s">
        <v>423</v>
      </c>
      <c r="V70" s="6" t="s">
        <v>423</v>
      </c>
      <c r="W70" s="6">
        <v>4.3389021233000001E-2</v>
      </c>
      <c r="X70" s="6">
        <v>1.7246298745999999E-3</v>
      </c>
      <c r="Y70" s="6">
        <v>8.5633630858999998E-3</v>
      </c>
      <c r="Z70" s="6">
        <v>4.0121208535999998E-3</v>
      </c>
      <c r="AA70" s="6">
        <v>2.5817939436E-3</v>
      </c>
      <c r="AB70" s="6">
        <v>1.6881907758000001E-2</v>
      </c>
      <c r="AC70" s="6">
        <v>0.26684856941000001</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4.828224767</v>
      </c>
      <c r="F72" s="6">
        <v>1.968706667</v>
      </c>
      <c r="G72" s="6">
        <v>20.184040527000001</v>
      </c>
      <c r="H72" s="6">
        <v>0.10328355114</v>
      </c>
      <c r="I72" s="6">
        <v>5.8903561932999997</v>
      </c>
      <c r="J72" s="6">
        <v>9.5828364342000008</v>
      </c>
      <c r="K72" s="6">
        <v>25.246917721999999</v>
      </c>
      <c r="L72" s="6" t="s">
        <v>422</v>
      </c>
      <c r="M72" s="6">
        <v>58.557063728999999</v>
      </c>
      <c r="N72" s="6">
        <v>4.6805930972000001</v>
      </c>
      <c r="O72" s="6">
        <v>0.23111619780000001</v>
      </c>
      <c r="P72" s="6">
        <v>0.81448685413999999</v>
      </c>
      <c r="Q72" s="6" t="s">
        <v>423</v>
      </c>
      <c r="R72" s="6" t="s">
        <v>423</v>
      </c>
      <c r="S72" s="6" t="s">
        <v>423</v>
      </c>
      <c r="T72" s="6" t="s">
        <v>423</v>
      </c>
      <c r="U72" s="6" t="s">
        <v>423</v>
      </c>
      <c r="V72" s="6" t="s">
        <v>423</v>
      </c>
      <c r="W72" s="6">
        <v>2.3418610198000001</v>
      </c>
      <c r="X72" s="6">
        <v>0.99272397506999999</v>
      </c>
      <c r="Y72" s="6">
        <v>0.97546349584000003</v>
      </c>
      <c r="Z72" s="6">
        <v>0.61911133061000001</v>
      </c>
      <c r="AA72" s="6">
        <v>0.37663858760000002</v>
      </c>
      <c r="AB72" s="6">
        <v>2.9639373890999998</v>
      </c>
      <c r="AC72" s="6">
        <v>0.81619059231000002</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0.40063350731000003</v>
      </c>
      <c r="F73" s="6">
        <v>0.89183999332999997</v>
      </c>
      <c r="G73" s="6">
        <v>0.65616097130999995</v>
      </c>
      <c r="H73" s="6">
        <v>8.4933000000000005E-3</v>
      </c>
      <c r="I73" s="6">
        <v>5.1192899783000003</v>
      </c>
      <c r="J73" s="6">
        <v>5.7024840939999999</v>
      </c>
      <c r="K73" s="6">
        <v>6.153131525</v>
      </c>
      <c r="L73" s="6" t="s">
        <v>422</v>
      </c>
      <c r="M73" s="6">
        <v>48.372934624999999</v>
      </c>
      <c r="N73" s="6">
        <v>1.5401017251</v>
      </c>
      <c r="O73" s="6">
        <v>2.5661725518E-2</v>
      </c>
      <c r="P73" s="6">
        <v>4.1166530765000004E-3</v>
      </c>
      <c r="Q73" s="6" t="s">
        <v>423</v>
      </c>
      <c r="R73" s="6" t="s">
        <v>423</v>
      </c>
      <c r="S73" s="6" t="s">
        <v>423</v>
      </c>
      <c r="T73" s="6" t="s">
        <v>423</v>
      </c>
      <c r="U73" s="6" t="s">
        <v>423</v>
      </c>
      <c r="V73" s="6" t="s">
        <v>423</v>
      </c>
      <c r="W73" s="6">
        <v>2.9715975047E-3</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0.82353456194999997</v>
      </c>
      <c r="F74" s="6">
        <v>0.65397252107000003</v>
      </c>
      <c r="G74" s="6">
        <v>55.229633683000003</v>
      </c>
      <c r="H74" s="6">
        <v>1.3184754357000001E-2</v>
      </c>
      <c r="I74" s="6">
        <v>4.8917374803999998</v>
      </c>
      <c r="J74" s="6">
        <v>6.3432360500999998</v>
      </c>
      <c r="K74" s="6">
        <v>10.132974497999999</v>
      </c>
      <c r="L74" s="6" t="s">
        <v>422</v>
      </c>
      <c r="M74" s="6">
        <v>296.63039230999999</v>
      </c>
      <c r="N74" s="6" t="s">
        <v>422</v>
      </c>
      <c r="O74" s="6" t="s">
        <v>422</v>
      </c>
      <c r="P74" s="6">
        <v>2.4286176537999998E-2</v>
      </c>
      <c r="Q74" s="6" t="s">
        <v>423</v>
      </c>
      <c r="R74" s="6" t="s">
        <v>423</v>
      </c>
      <c r="S74" s="6" t="s">
        <v>423</v>
      </c>
      <c r="T74" s="6" t="s">
        <v>423</v>
      </c>
      <c r="U74" s="6" t="s">
        <v>423</v>
      </c>
      <c r="V74" s="6" t="s">
        <v>423</v>
      </c>
      <c r="W74" s="6" t="s">
        <v>422</v>
      </c>
      <c r="X74" s="6">
        <v>10.934674168000001</v>
      </c>
      <c r="Y74" s="6">
        <v>17.649870141000001</v>
      </c>
      <c r="Z74" s="6">
        <v>7.1191273071000003</v>
      </c>
      <c r="AA74" s="6">
        <v>7.4421938247000003</v>
      </c>
      <c r="AB74" s="6">
        <v>43.145865440999998</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0.89485781684999999</v>
      </c>
      <c r="F80" s="6">
        <v>3.5689150870999997E-2</v>
      </c>
      <c r="G80" s="6">
        <v>674.19304149000004</v>
      </c>
      <c r="H80" s="6">
        <v>0.51269910634000004</v>
      </c>
      <c r="I80" s="6">
        <v>4.1151601676</v>
      </c>
      <c r="J80" s="6">
        <v>6.3598418963999999</v>
      </c>
      <c r="K80" s="6">
        <v>9.3756253858999994</v>
      </c>
      <c r="L80" s="6" t="s">
        <v>422</v>
      </c>
      <c r="M80" s="6">
        <v>0.28230442864999999</v>
      </c>
      <c r="N80" s="6">
        <v>130.11464118999999</v>
      </c>
      <c r="O80" s="6">
        <v>28.262919733</v>
      </c>
      <c r="P80" s="6">
        <v>1.6811959152</v>
      </c>
      <c r="Q80" s="6" t="s">
        <v>423</v>
      </c>
      <c r="R80" s="6" t="s">
        <v>423</v>
      </c>
      <c r="S80" s="6" t="s">
        <v>423</v>
      </c>
      <c r="T80" s="6" t="s">
        <v>423</v>
      </c>
      <c r="U80" s="6" t="s">
        <v>423</v>
      </c>
      <c r="V80" s="6" t="s">
        <v>423</v>
      </c>
      <c r="W80" s="6">
        <v>1.3056632418</v>
      </c>
      <c r="X80" s="6">
        <v>1.1962189074E-5</v>
      </c>
      <c r="Y80" s="6">
        <v>3.7216175189E-4</v>
      </c>
      <c r="Z80" s="6">
        <v>2.7758825319999997E-4</v>
      </c>
      <c r="AA80" s="6">
        <v>2.0876717294999999E-5</v>
      </c>
      <c r="AB80" s="6">
        <v>6.8258891146999998E-4</v>
      </c>
      <c r="AC80" s="6">
        <v>5.5730001176000004</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156.214844427499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6.0913903595433601</v>
      </c>
      <c r="G83" s="6">
        <v>9.1456218128977307E-2</v>
      </c>
      <c r="H83" s="6">
        <v>3.2534393855491799E-4</v>
      </c>
      <c r="I83" s="6">
        <v>1.5127484556434201</v>
      </c>
      <c r="J83" s="6">
        <v>7.5603697245485098</v>
      </c>
      <c r="K83" s="6">
        <v>37.834252910509299</v>
      </c>
      <c r="L83" s="6" t="s">
        <v>422</v>
      </c>
      <c r="M83" s="6">
        <v>0.49364384660833799</v>
      </c>
      <c r="N83" s="6">
        <v>0.32954025401676801</v>
      </c>
      <c r="O83" s="6">
        <v>6.5462658123025697E-3</v>
      </c>
      <c r="P83" s="6">
        <v>5.9222878049389801E-3</v>
      </c>
      <c r="Q83" s="6" t="s">
        <v>423</v>
      </c>
      <c r="R83" s="6" t="s">
        <v>423</v>
      </c>
      <c r="S83" s="6" t="s">
        <v>423</v>
      </c>
      <c r="T83" s="6" t="s">
        <v>423</v>
      </c>
      <c r="U83" s="6" t="s">
        <v>423</v>
      </c>
      <c r="V83" s="6" t="s">
        <v>423</v>
      </c>
      <c r="W83" s="6">
        <v>1.2683708946509E-2</v>
      </c>
      <c r="X83" s="6">
        <v>2.1636710044713801E-3</v>
      </c>
      <c r="Y83" s="6">
        <v>7.5728485156498103E-3</v>
      </c>
      <c r="Z83" s="6">
        <v>2.6865581638852898E-3</v>
      </c>
      <c r="AA83" s="6">
        <v>2.1636710044713801E-3</v>
      </c>
      <c r="AB83" s="6">
        <v>1.45867486884779E-2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103.441125264809</v>
      </c>
      <c r="G85" s="6" t="s">
        <v>422</v>
      </c>
      <c r="H85" s="6" t="s">
        <v>422</v>
      </c>
      <c r="I85" s="6">
        <v>9.4200000000000002E-4</v>
      </c>
      <c r="J85" s="6">
        <v>6.0410000000000004E-3</v>
      </c>
      <c r="K85" s="6">
        <v>8.5230389999999996E-3</v>
      </c>
      <c r="L85" s="6" t="s">
        <v>422</v>
      </c>
      <c r="M85" s="6" t="s">
        <v>422</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123.99466486704</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0.21548794853575101</v>
      </c>
      <c r="G87" s="6" t="s">
        <v>422</v>
      </c>
      <c r="H87" s="6" t="s">
        <v>422</v>
      </c>
      <c r="I87" s="6">
        <v>1.238E-3</v>
      </c>
      <c r="J87" s="6">
        <v>6.1899999999999998E-4</v>
      </c>
      <c r="K87" s="6">
        <v>1.238E-3</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1.2748391639E-5</v>
      </c>
      <c r="F88" s="6">
        <v>3.1775778875</v>
      </c>
      <c r="G88" s="6" t="s">
        <v>422</v>
      </c>
      <c r="H88" s="6">
        <v>3.9189999999999998E-4</v>
      </c>
      <c r="I88" s="6">
        <v>2.7387228659999999E-2</v>
      </c>
      <c r="J88" s="6">
        <v>4.4113053866999999E-2</v>
      </c>
      <c r="K88" s="6">
        <v>4.7132116698E-2</v>
      </c>
      <c r="L88" s="6" t="s">
        <v>422</v>
      </c>
      <c r="M88" s="6">
        <v>1.2450157168E-5</v>
      </c>
      <c r="N88" s="6">
        <v>0.77092773278000004</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54.9740913798707</v>
      </c>
      <c r="G89" s="6">
        <v>0</v>
      </c>
      <c r="H89" s="6">
        <v>8.8057925295894203E-4</v>
      </c>
      <c r="I89" s="6">
        <v>1.7159629581013101E-2</v>
      </c>
      <c r="J89" s="6">
        <v>2.3135370369989399E-2</v>
      </c>
      <c r="K89" s="6">
        <v>3.3054678624448899E-2</v>
      </c>
      <c r="L89" s="6" t="s">
        <v>422</v>
      </c>
      <c r="M89" s="6">
        <v>0</v>
      </c>
      <c r="N89" s="6">
        <v>0</v>
      </c>
      <c r="O89" s="6">
        <v>7.3763316182332103E-6</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19.558596507000001</v>
      </c>
      <c r="F92" s="6">
        <v>19.999679938</v>
      </c>
      <c r="G92" s="6">
        <v>15.874233384</v>
      </c>
      <c r="H92" s="6">
        <v>2.3514280433999999</v>
      </c>
      <c r="I92" s="6">
        <v>10.723640124999999</v>
      </c>
      <c r="J92" s="6">
        <v>13.84966666</v>
      </c>
      <c r="K92" s="6">
        <v>20.476222195999998</v>
      </c>
      <c r="L92" s="6" t="s">
        <v>422</v>
      </c>
      <c r="M92" s="6">
        <v>56.978445970999999</v>
      </c>
      <c r="N92" s="6">
        <v>1.3735858383999999</v>
      </c>
      <c r="O92" s="6">
        <v>0.18349288849000001</v>
      </c>
      <c r="P92" s="6">
        <v>3.3007118558000002E-2</v>
      </c>
      <c r="Q92" s="6" t="s">
        <v>423</v>
      </c>
      <c r="R92" s="6" t="s">
        <v>423</v>
      </c>
      <c r="S92" s="6" t="s">
        <v>423</v>
      </c>
      <c r="T92" s="6" t="s">
        <v>423</v>
      </c>
      <c r="U92" s="6" t="s">
        <v>423</v>
      </c>
      <c r="V92" s="6" t="s">
        <v>423</v>
      </c>
      <c r="W92" s="6">
        <v>4.2237311274999998</v>
      </c>
      <c r="X92" s="6">
        <v>5.3739760391999999E-2</v>
      </c>
      <c r="Y92" s="6">
        <v>4.2739560106000003E-2</v>
      </c>
      <c r="Z92" s="6">
        <v>3.3470864822999997E-2</v>
      </c>
      <c r="AA92" s="6">
        <v>3.4759163328999997E-2</v>
      </c>
      <c r="AB92" s="6">
        <v>0.16470934865</v>
      </c>
      <c r="AC92" s="6">
        <v>0.26975274648999997</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0.3814087088</v>
      </c>
      <c r="F93" s="6">
        <v>22.1715947765571</v>
      </c>
      <c r="G93" s="6">
        <v>8.2543695863000005E-2</v>
      </c>
      <c r="H93" s="6">
        <v>0.27924029332</v>
      </c>
      <c r="I93" s="6">
        <v>18.599281984880601</v>
      </c>
      <c r="J93" s="6">
        <v>20.9894900480163</v>
      </c>
      <c r="K93" s="6">
        <v>23.573302273216299</v>
      </c>
      <c r="L93" s="6" t="s">
        <v>422</v>
      </c>
      <c r="M93" s="6">
        <v>8.5268109987882692</v>
      </c>
      <c r="N93" s="6" t="s">
        <v>422</v>
      </c>
      <c r="O93" s="6" t="s">
        <v>422</v>
      </c>
      <c r="P93" s="6">
        <v>4.1738738874000001E-6</v>
      </c>
      <c r="Q93" s="6" t="s">
        <v>423</v>
      </c>
      <c r="R93" s="6" t="s">
        <v>423</v>
      </c>
      <c r="S93" s="6" t="s">
        <v>423</v>
      </c>
      <c r="T93" s="6" t="s">
        <v>423</v>
      </c>
      <c r="U93" s="6" t="s">
        <v>423</v>
      </c>
      <c r="V93" s="6" t="s">
        <v>423</v>
      </c>
      <c r="W93" s="6">
        <v>9.0133489263999995E-4</v>
      </c>
      <c r="X93" s="6">
        <v>0.124648741436307</v>
      </c>
      <c r="Y93" s="6" t="s">
        <v>422</v>
      </c>
      <c r="Z93" s="6" t="s">
        <v>422</v>
      </c>
      <c r="AA93" s="6" t="s">
        <v>422</v>
      </c>
      <c r="AB93" s="6">
        <v>0.124648741436307</v>
      </c>
      <c r="AC93" s="6">
        <v>4.1489138443E-5</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0.83990583891000004</v>
      </c>
      <c r="F94" s="6">
        <v>50.388333594000002</v>
      </c>
      <c r="G94" s="6">
        <v>1.4217192645000001</v>
      </c>
      <c r="H94" s="6">
        <v>0.21566860007999999</v>
      </c>
      <c r="I94" s="6">
        <v>1.5039687500000001</v>
      </c>
      <c r="J94" s="6">
        <v>2.2377241551</v>
      </c>
      <c r="K94" s="6">
        <v>3.0746438952999999</v>
      </c>
      <c r="L94" s="6" t="s">
        <v>422</v>
      </c>
      <c r="M94" s="6">
        <v>9.6272104747</v>
      </c>
      <c r="N94" s="6">
        <v>10.372637838999999</v>
      </c>
      <c r="O94" s="6">
        <v>0.27565172442000002</v>
      </c>
      <c r="P94" s="6">
        <v>7.5862875856999995E-2</v>
      </c>
      <c r="Q94" s="6" t="s">
        <v>423</v>
      </c>
      <c r="R94" s="6" t="s">
        <v>423</v>
      </c>
      <c r="S94" s="6" t="s">
        <v>423</v>
      </c>
      <c r="T94" s="6" t="s">
        <v>423</v>
      </c>
      <c r="U94" s="6" t="s">
        <v>423</v>
      </c>
      <c r="V94" s="6" t="s">
        <v>423</v>
      </c>
      <c r="W94" s="6">
        <v>1.4679979223999999</v>
      </c>
      <c r="X94" s="6">
        <v>1.1788258719E-3</v>
      </c>
      <c r="Y94" s="6">
        <v>7.6856759139999999E-4</v>
      </c>
      <c r="Z94" s="6">
        <v>2.7452379877999998E-4</v>
      </c>
      <c r="AA94" s="6">
        <v>2.7435361903000002E-7</v>
      </c>
      <c r="AB94" s="6">
        <v>2.2221916157000002E-3</v>
      </c>
      <c r="AC94" s="6">
        <v>1.3962630930999999E-2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0.11287342754</v>
      </c>
      <c r="F95" s="6">
        <v>62.530055664000002</v>
      </c>
      <c r="G95" s="6">
        <v>0.55992378712000002</v>
      </c>
      <c r="H95" s="6">
        <v>1.5832622107E-2</v>
      </c>
      <c r="I95" s="6">
        <v>7.3824292729999996</v>
      </c>
      <c r="J95" s="6">
        <v>11.758335358</v>
      </c>
      <c r="K95" s="6">
        <v>21.487962556999999</v>
      </c>
      <c r="L95" s="6" t="s">
        <v>422</v>
      </c>
      <c r="M95" s="6">
        <v>12.950826886</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v>1.882E-3</v>
      </c>
      <c r="G98" s="6" t="s">
        <v>422</v>
      </c>
      <c r="H98" s="6" t="s">
        <v>422</v>
      </c>
      <c r="I98" s="6">
        <v>0.28885196000000002</v>
      </c>
      <c r="J98" s="6">
        <v>0.22368321999999999</v>
      </c>
      <c r="K98" s="6">
        <v>1.3310062381000001</v>
      </c>
      <c r="L98" s="6" t="s">
        <v>422</v>
      </c>
      <c r="M98" s="6" t="s">
        <v>422</v>
      </c>
      <c r="N98" s="6">
        <v>1.1500870000000001</v>
      </c>
      <c r="O98" s="6">
        <v>4.6906999999999997E-2</v>
      </c>
      <c r="P98" s="6">
        <v>2.7980000000000001E-3</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32.457834536511498</v>
      </c>
      <c r="G99" s="6" t="s">
        <v>422</v>
      </c>
      <c r="H99" s="6">
        <v>58.718394067735403</v>
      </c>
      <c r="I99" s="6">
        <v>0.279368466682131</v>
      </c>
      <c r="J99" s="6">
        <v>1.2571581000695899</v>
      </c>
      <c r="K99" s="6">
        <v>2.79368466682131</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55.762862396972999</v>
      </c>
      <c r="G100" s="6" t="s">
        <v>422</v>
      </c>
      <c r="H100" s="6">
        <v>204.32732344121101</v>
      </c>
      <c r="I100" s="6">
        <v>1.0411961492757</v>
      </c>
      <c r="J100" s="6">
        <v>4.6853826717406699</v>
      </c>
      <c r="K100" s="6">
        <v>10.411961492756999</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0.18320444999999999</v>
      </c>
      <c r="G101" s="6" t="s">
        <v>422</v>
      </c>
      <c r="H101" s="6">
        <v>2.1980976679141602</v>
      </c>
      <c r="I101" s="6">
        <v>6.2724512699999999E-3</v>
      </c>
      <c r="J101" s="6">
        <v>2.8226030714999999E-2</v>
      </c>
      <c r="K101" s="6">
        <v>6.2724512699999999E-2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10.136159275000001</v>
      </c>
      <c r="G102" s="6" t="s">
        <v>422</v>
      </c>
      <c r="H102" s="6">
        <v>58.0088220755894</v>
      </c>
      <c r="I102" s="6">
        <v>0.82200892051798002</v>
      </c>
      <c r="J102" s="6">
        <v>3.6990401423309098</v>
      </c>
      <c r="K102" s="6">
        <v>8.2200892051798</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0.78936190360425296</v>
      </c>
      <c r="G103" s="6" t="s">
        <v>422</v>
      </c>
      <c r="H103" s="6">
        <v>3.1148569290938601</v>
      </c>
      <c r="I103" s="6">
        <v>8.9015523368159693E-3</v>
      </c>
      <c r="J103" s="6">
        <v>4.00569855156718E-2</v>
      </c>
      <c r="K103" s="6">
        <v>8.9015523368159696E-2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9.6870901199999998E-2</v>
      </c>
      <c r="G104" s="6" t="s">
        <v>422</v>
      </c>
      <c r="H104" s="6">
        <v>1.1438630400000001</v>
      </c>
      <c r="I104" s="6">
        <v>1.549019328768E-3</v>
      </c>
      <c r="J104" s="6">
        <v>6.9705869794559998E-3</v>
      </c>
      <c r="K104" s="6">
        <v>1.5490193287680001E-2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1.946346795</v>
      </c>
      <c r="G105" s="6" t="s">
        <v>422</v>
      </c>
      <c r="H105" s="6">
        <v>3.99705973546275</v>
      </c>
      <c r="I105" s="6">
        <v>2.8854447820847999E-2</v>
      </c>
      <c r="J105" s="6">
        <v>0.129845015193816</v>
      </c>
      <c r="K105" s="6">
        <v>0.28854447820848</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1.5898638E-2</v>
      </c>
      <c r="G106" s="6" t="s">
        <v>422</v>
      </c>
      <c r="H106" s="6">
        <v>0.16006792</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10.1126963958</v>
      </c>
      <c r="G107" s="6" t="s">
        <v>422</v>
      </c>
      <c r="H107" s="6">
        <v>8.6813583586027008</v>
      </c>
      <c r="I107" s="6">
        <v>3.8737859831679801E-2</v>
      </c>
      <c r="J107" s="6">
        <v>0.36977048021148901</v>
      </c>
      <c r="K107" s="6">
        <v>1.54247114602507</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9.4592225520324007</v>
      </c>
      <c r="G108" s="6" t="s">
        <v>422</v>
      </c>
      <c r="H108" s="6">
        <v>9.1288071594285292</v>
      </c>
      <c r="I108" s="6">
        <v>8.5338373200143494E-2</v>
      </c>
      <c r="J108" s="6">
        <v>0.69046501952843398</v>
      </c>
      <c r="K108" s="6">
        <v>9.7130584769617894</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3.8026089395999998</v>
      </c>
      <c r="G109" s="6" t="s">
        <v>422</v>
      </c>
      <c r="H109" s="6">
        <v>3.9088313211772499</v>
      </c>
      <c r="I109" s="6">
        <v>3.4908161580790097E-2</v>
      </c>
      <c r="J109" s="6">
        <v>0.28243876188093803</v>
      </c>
      <c r="K109" s="6">
        <v>3.97318348174083</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0.77448623248336501</v>
      </c>
      <c r="G111" s="6" t="s">
        <v>422</v>
      </c>
      <c r="H111" s="6">
        <v>0.70144522489094097</v>
      </c>
      <c r="I111" s="6">
        <v>4.6418054778480001E-4</v>
      </c>
      <c r="J111" s="6">
        <v>2.0888124650315998E-3</v>
      </c>
      <c r="K111" s="6">
        <v>4.6418054778479996E-3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100.00802017631401</v>
      </c>
      <c r="I112" s="6">
        <v>1.4990913419216001</v>
      </c>
      <c r="J112" s="6">
        <v>5.2468196967256002</v>
      </c>
      <c r="K112" s="6">
        <v>10.707795299440001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3.6507302209116701</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243.65903396245901</v>
      </c>
      <c r="J118" s="6">
        <v>1218.2951698122899</v>
      </c>
      <c r="K118" s="6">
        <v>2436.5903396245799</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24.983493903490601</v>
      </c>
      <c r="J119" s="6">
        <v>124.917469517453</v>
      </c>
      <c r="K119" s="6">
        <v>274.81843293839597</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0.237658166945768</v>
      </c>
      <c r="F120" s="6">
        <v>2.2215709686604099</v>
      </c>
      <c r="G120" s="6">
        <v>6.7169711592836898E-2</v>
      </c>
      <c r="H120" s="6">
        <v>8.4067154788429596E-4</v>
      </c>
      <c r="I120" s="6">
        <v>1.97453217234034</v>
      </c>
      <c r="J120" s="6">
        <v>11.086155511966499</v>
      </c>
      <c r="K120" s="6">
        <v>44.563183009279697</v>
      </c>
      <c r="L120" s="6" t="s">
        <v>422</v>
      </c>
      <c r="M120" s="6">
        <v>9.7528821987588402E-2</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176.758948288005</v>
      </c>
      <c r="J121" s="6">
        <v>371.19379140480999</v>
      </c>
      <c r="K121" s="6">
        <v>1767.5894828800499</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1.22065251641308E-2</v>
      </c>
      <c r="F125" s="6">
        <v>8.9714321448090502</v>
      </c>
      <c r="G125" s="6">
        <v>5.9324343124553303E-5</v>
      </c>
      <c r="H125" s="6">
        <v>3.8194000000000001E-3</v>
      </c>
      <c r="I125" s="6">
        <v>0.330966451082014</v>
      </c>
      <c r="J125" s="6">
        <v>1.29772159561953</v>
      </c>
      <c r="K125" s="6">
        <v>3.9016725106758301</v>
      </c>
      <c r="L125" s="6" t="s">
        <v>422</v>
      </c>
      <c r="M125" s="6">
        <v>6.0164301368583903E-2</v>
      </c>
      <c r="N125" s="6" t="s">
        <v>422</v>
      </c>
      <c r="O125" s="6" t="s">
        <v>422</v>
      </c>
      <c r="P125" s="6">
        <v>0.14605762441850001</v>
      </c>
      <c r="Q125" s="6" t="s">
        <v>423</v>
      </c>
      <c r="R125" s="6" t="s">
        <v>423</v>
      </c>
      <c r="S125" s="6" t="s">
        <v>423</v>
      </c>
      <c r="T125" s="6" t="s">
        <v>423</v>
      </c>
      <c r="U125" s="6" t="s">
        <v>423</v>
      </c>
      <c r="V125" s="6" t="s">
        <v>423</v>
      </c>
      <c r="W125" s="6">
        <v>7.8516922586265997E-2</v>
      </c>
      <c r="X125" s="6" t="s">
        <v>422</v>
      </c>
      <c r="Y125" s="6" t="s">
        <v>422</v>
      </c>
      <c r="Z125" s="6" t="s">
        <v>422</v>
      </c>
      <c r="AA125" s="6" t="s">
        <v>422</v>
      </c>
      <c r="AB125" s="6" t="s">
        <v>422</v>
      </c>
      <c r="AC125" s="6">
        <v>8.3103123056554207E-2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2.6696273585844299</v>
      </c>
      <c r="G126" s="6" t="s">
        <v>422</v>
      </c>
      <c r="H126" s="6">
        <v>2.2604682103789999</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6.7140555230887404</v>
      </c>
      <c r="F128" s="6">
        <v>4.8326060158690902</v>
      </c>
      <c r="G128" s="6">
        <v>1.1124774442902501</v>
      </c>
      <c r="H128" s="6">
        <v>0.223655770389518</v>
      </c>
      <c r="I128" s="6">
        <v>1.4509043249762099</v>
      </c>
      <c r="J128" s="6">
        <v>1.7604896719176899</v>
      </c>
      <c r="K128" s="6">
        <v>2.3878384710919698</v>
      </c>
      <c r="L128" s="6" t="s">
        <v>422</v>
      </c>
      <c r="M128" s="6">
        <v>11.742419501925401</v>
      </c>
      <c r="N128" s="6">
        <v>0.184974745788302</v>
      </c>
      <c r="O128" s="6">
        <v>3.3464945056462803E-2</v>
      </c>
      <c r="P128" s="6">
        <v>0.49010169610914001</v>
      </c>
      <c r="Q128" s="6" t="s">
        <v>423</v>
      </c>
      <c r="R128" s="6" t="s">
        <v>423</v>
      </c>
      <c r="S128" s="6" t="s">
        <v>423</v>
      </c>
      <c r="T128" s="6" t="s">
        <v>423</v>
      </c>
      <c r="U128" s="6" t="s">
        <v>423</v>
      </c>
      <c r="V128" s="6" t="s">
        <v>423</v>
      </c>
      <c r="W128" s="6">
        <v>25.288483077413701</v>
      </c>
      <c r="X128" s="6">
        <v>0</v>
      </c>
      <c r="Y128" s="6">
        <v>0</v>
      </c>
      <c r="Z128" s="6">
        <v>0</v>
      </c>
      <c r="AA128" s="6">
        <v>0</v>
      </c>
      <c r="AB128" s="6">
        <v>0</v>
      </c>
      <c r="AC128" s="6">
        <v>1.1769991095769099</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4.5683140665375103E-3</v>
      </c>
      <c r="F129" s="6">
        <v>1.61701589175693E-4</v>
      </c>
      <c r="G129" s="6">
        <v>6.1034904792904899E-6</v>
      </c>
      <c r="H129" s="6">
        <v>5.8312619439297199E-5</v>
      </c>
      <c r="I129" s="6">
        <v>1.1346989869532501E-4</v>
      </c>
      <c r="J129" s="6">
        <v>1.1346989869532501E-4</v>
      </c>
      <c r="K129" s="6">
        <v>1.1346989869532501E-4</v>
      </c>
      <c r="L129" s="6" t="s">
        <v>422</v>
      </c>
      <c r="M129" s="6">
        <v>1.8866124947934399E-3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0.14740700000000001</v>
      </c>
      <c r="F130" s="6">
        <v>0.17200156873081501</v>
      </c>
      <c r="G130" s="6">
        <v>4.5505029524764401E-2</v>
      </c>
      <c r="H130" s="6">
        <v>2.6196797366607998E-3</v>
      </c>
      <c r="I130" s="6">
        <v>3.6400255452609401E-2</v>
      </c>
      <c r="J130" s="6">
        <v>4.0681061588884397E-2</v>
      </c>
      <c r="K130" s="6">
        <v>5.1987976018707097E-2</v>
      </c>
      <c r="L130" s="6" t="s">
        <v>422</v>
      </c>
      <c r="M130" s="6">
        <v>0.129416</v>
      </c>
      <c r="N130" s="6">
        <v>8.2031639960192901E-2</v>
      </c>
      <c r="O130" s="6">
        <v>2.4517897573298601E-3</v>
      </c>
      <c r="P130" s="6">
        <v>6.6063216718977198E-4</v>
      </c>
      <c r="Q130" s="6" t="s">
        <v>423</v>
      </c>
      <c r="R130" s="6" t="s">
        <v>423</v>
      </c>
      <c r="S130" s="6" t="s">
        <v>423</v>
      </c>
      <c r="T130" s="6" t="s">
        <v>423</v>
      </c>
      <c r="U130" s="6" t="s">
        <v>423</v>
      </c>
      <c r="V130" s="6" t="s">
        <v>423</v>
      </c>
      <c r="W130" s="6">
        <v>0</v>
      </c>
      <c r="X130" s="6" t="s">
        <v>428</v>
      </c>
      <c r="Y130" s="6" t="s">
        <v>428</v>
      </c>
      <c r="Z130" s="6" t="s">
        <v>428</v>
      </c>
      <c r="AA130" s="6" t="s">
        <v>428</v>
      </c>
      <c r="AB130" s="6" t="s">
        <v>428</v>
      </c>
      <c r="AC130" s="6">
        <v>6.1990146214498901E-4</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0.35737542750000001</v>
      </c>
      <c r="F132" s="6">
        <v>0.13110814500000001</v>
      </c>
      <c r="G132" s="6">
        <v>1.4961131062499999</v>
      </c>
      <c r="H132" s="6">
        <v>4.2292950000000003E-2</v>
      </c>
      <c r="I132" s="6">
        <v>2.9605065000000001E-3</v>
      </c>
      <c r="J132" s="6">
        <v>1.0573237500000001E-2</v>
      </c>
      <c r="K132" s="6">
        <v>0.105732375</v>
      </c>
      <c r="L132" s="6" t="s">
        <v>422</v>
      </c>
      <c r="M132" s="6">
        <v>1.7551574249999999</v>
      </c>
      <c r="N132" s="6">
        <v>9.7273784999999998E-3</v>
      </c>
      <c r="O132" s="6">
        <v>4.4407597500000003E-3</v>
      </c>
      <c r="P132" s="6">
        <v>0.27261615790212401</v>
      </c>
      <c r="Q132" s="6" t="s">
        <v>423</v>
      </c>
      <c r="R132" s="6" t="s">
        <v>423</v>
      </c>
      <c r="S132" s="6" t="s">
        <v>423</v>
      </c>
      <c r="T132" s="6" t="s">
        <v>423</v>
      </c>
      <c r="U132" s="6" t="s">
        <v>423</v>
      </c>
      <c r="V132" s="6" t="s">
        <v>423</v>
      </c>
      <c r="W132" s="6">
        <v>8.4675653650000005E-3</v>
      </c>
      <c r="X132" s="6" t="s">
        <v>422</v>
      </c>
      <c r="Y132" s="6" t="s">
        <v>422</v>
      </c>
      <c r="Z132" s="6" t="s">
        <v>422</v>
      </c>
      <c r="AA132" s="6" t="s">
        <v>422</v>
      </c>
      <c r="AB132" s="6" t="s">
        <v>422</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1.458457942909E-2</v>
      </c>
      <c r="F133" s="6">
        <v>1.56693828577E-3</v>
      </c>
      <c r="G133" s="6">
        <v>8.8953881146020004E-3</v>
      </c>
      <c r="H133" s="6" t="s">
        <v>422</v>
      </c>
      <c r="I133" s="6">
        <v>4.6472252427402399E-3</v>
      </c>
      <c r="J133" s="6">
        <v>4.6472252427402399E-3</v>
      </c>
      <c r="K133" s="6">
        <v>4.6472252427402503E-3</v>
      </c>
      <c r="L133" s="6" t="s">
        <v>422</v>
      </c>
      <c r="M133" s="6">
        <v>1.2053371429000001E-2</v>
      </c>
      <c r="N133" s="6">
        <v>3.6193611088335999E-3</v>
      </c>
      <c r="O133" s="6">
        <v>6.0687172670774903E-4</v>
      </c>
      <c r="P133" s="6">
        <v>0.17987459287103599</v>
      </c>
      <c r="Q133" s="6" t="s">
        <v>423</v>
      </c>
      <c r="R133" s="6" t="s">
        <v>423</v>
      </c>
      <c r="S133" s="6" t="s">
        <v>423</v>
      </c>
      <c r="T133" s="6" t="s">
        <v>423</v>
      </c>
      <c r="U133" s="6" t="s">
        <v>423</v>
      </c>
      <c r="V133" s="6" t="s">
        <v>423</v>
      </c>
      <c r="W133" s="6">
        <v>2.05907314293</v>
      </c>
      <c r="X133" s="6">
        <v>1.59098944330032E-6</v>
      </c>
      <c r="Y133" s="6">
        <v>8.6930351025687503E-7</v>
      </c>
      <c r="Z133" s="6">
        <v>7.7635910978915899E-7</v>
      </c>
      <c r="AA133" s="6">
        <v>8.4196692188401696E-7</v>
      </c>
      <c r="AB133" s="6">
        <v>4.07861898523037E-6</v>
      </c>
      <c r="AC133" s="6">
        <v>1.80800571435E-2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0.78859380000000001</v>
      </c>
      <c r="F134" s="6">
        <v>2.73405E-2</v>
      </c>
      <c r="G134" s="6">
        <v>1.25571E-2</v>
      </c>
      <c r="H134" s="6">
        <v>1.4E-5</v>
      </c>
      <c r="I134" s="6">
        <v>8.3295181999999995E-2</v>
      </c>
      <c r="J134" s="6">
        <v>0.12096969</v>
      </c>
      <c r="K134" s="6">
        <v>0.20363379108635099</v>
      </c>
      <c r="L134" s="6" t="s">
        <v>422</v>
      </c>
      <c r="M134" s="6">
        <v>4.4572300000000002E-2</v>
      </c>
      <c r="N134" s="6">
        <v>0.10599600000000001</v>
      </c>
      <c r="O134" s="6">
        <v>5.7149999999999996E-3</v>
      </c>
      <c r="P134" s="6">
        <v>0.13769600000000001</v>
      </c>
      <c r="Q134" s="6" t="s">
        <v>423</v>
      </c>
      <c r="R134" s="6" t="s">
        <v>423</v>
      </c>
      <c r="S134" s="6" t="s">
        <v>423</v>
      </c>
      <c r="T134" s="6" t="s">
        <v>423</v>
      </c>
      <c r="U134" s="6" t="s">
        <v>423</v>
      </c>
      <c r="V134" s="6" t="s">
        <v>423</v>
      </c>
      <c r="W134" s="6">
        <v>0.39400000000000002</v>
      </c>
      <c r="X134" s="6" t="s">
        <v>422</v>
      </c>
      <c r="Y134" s="6" t="s">
        <v>422</v>
      </c>
      <c r="Z134" s="6" t="s">
        <v>422</v>
      </c>
      <c r="AA134" s="6" t="s">
        <v>422</v>
      </c>
      <c r="AB134" s="6" t="s">
        <v>422</v>
      </c>
      <c r="AC134" s="6">
        <v>1.941503</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0.71866661287294897</v>
      </c>
      <c r="F135" s="6">
        <v>3.5933330643647401</v>
      </c>
      <c r="G135" s="6">
        <v>0.119777768812158</v>
      </c>
      <c r="H135" s="6">
        <v>7.6657772039781205E-2</v>
      </c>
      <c r="I135" s="6">
        <v>1.91644430099453</v>
      </c>
      <c r="J135" s="6">
        <v>1.91644430099453</v>
      </c>
      <c r="K135" s="6">
        <v>1.91644430099453</v>
      </c>
      <c r="L135" s="6" t="s">
        <v>422</v>
      </c>
      <c r="M135" s="6">
        <v>10.061332580221301</v>
      </c>
      <c r="N135" s="6" t="s">
        <v>422</v>
      </c>
      <c r="O135" s="6" t="s">
        <v>422</v>
      </c>
      <c r="P135" s="6">
        <v>0.18392676947681599</v>
      </c>
      <c r="Q135" s="6" t="s">
        <v>423</v>
      </c>
      <c r="R135" s="6" t="s">
        <v>423</v>
      </c>
      <c r="S135" s="6" t="s">
        <v>423</v>
      </c>
      <c r="T135" s="6" t="s">
        <v>423</v>
      </c>
      <c r="U135" s="6" t="s">
        <v>423</v>
      </c>
      <c r="V135" s="6" t="s">
        <v>423</v>
      </c>
      <c r="W135" s="6">
        <v>17.362985367010399</v>
      </c>
      <c r="X135" s="6">
        <v>0.16333446885514999</v>
      </c>
      <c r="Y135" s="6">
        <v>0.216205994627334</v>
      </c>
      <c r="Z135" s="6">
        <v>7.8536664391634606E-2</v>
      </c>
      <c r="AA135" s="6">
        <v>0.148344442950158</v>
      </c>
      <c r="AB135" s="6">
        <v>0.60642157082427695</v>
      </c>
      <c r="AC135" s="6">
        <v>4.1138807731484004</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0.16250393977298899</v>
      </c>
      <c r="F136" s="6">
        <v>0.67164617033360097</v>
      </c>
      <c r="G136" s="6">
        <v>5.1931432434848997E-2</v>
      </c>
      <c r="H136" s="6">
        <v>4.0408513286998398</v>
      </c>
      <c r="I136" s="6">
        <v>3.62287780132187E-2</v>
      </c>
      <c r="J136" s="6">
        <v>3.7587245600296797E-2</v>
      </c>
      <c r="K136" s="6">
        <v>1.2301833792104699E-2</v>
      </c>
      <c r="L136" s="6" t="s">
        <v>422</v>
      </c>
      <c r="M136" s="6">
        <v>1.3826480898139299E-3</v>
      </c>
      <c r="N136" s="6">
        <v>2.8958241670092602E-5</v>
      </c>
      <c r="O136" s="6">
        <v>1.9353280324071801E-6</v>
      </c>
      <c r="P136" s="6">
        <v>9.98704870035E-2</v>
      </c>
      <c r="Q136" s="6" t="s">
        <v>423</v>
      </c>
      <c r="R136" s="6" t="s">
        <v>423</v>
      </c>
      <c r="S136" s="6" t="s">
        <v>423</v>
      </c>
      <c r="T136" s="6" t="s">
        <v>423</v>
      </c>
      <c r="U136" s="6" t="s">
        <v>423</v>
      </c>
      <c r="V136" s="6" t="s">
        <v>423</v>
      </c>
      <c r="W136" s="6">
        <v>0</v>
      </c>
      <c r="X136" s="6">
        <v>0</v>
      </c>
      <c r="Y136" s="6">
        <v>0</v>
      </c>
      <c r="Z136" s="6">
        <v>0</v>
      </c>
      <c r="AA136" s="6">
        <v>0</v>
      </c>
      <c r="AB136" s="6">
        <v>0</v>
      </c>
      <c r="AC136" s="6">
        <v>5.6407673665373401E-3</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5.9999999999999995E-4</v>
      </c>
      <c r="F139" s="6">
        <v>1.2495431269185101E-2</v>
      </c>
      <c r="G139" s="6">
        <v>9.4485315074558499E-5</v>
      </c>
      <c r="H139" s="6">
        <v>1.17320263339202E-4</v>
      </c>
      <c r="I139" s="6">
        <v>1.2217097639057801E-4</v>
      </c>
      <c r="J139" s="6">
        <v>1.44152037115574E-4</v>
      </c>
      <c r="K139" s="6">
        <v>1.44669416292864E-4</v>
      </c>
      <c r="L139" s="6" t="s">
        <v>422</v>
      </c>
      <c r="M139" s="6">
        <v>5.0000000000000001E-4</v>
      </c>
      <c r="N139" s="6">
        <v>2.4923600398070898E-3</v>
      </c>
      <c r="O139" s="6">
        <v>1.6210242670136998E-5</v>
      </c>
      <c r="P139" s="6">
        <v>4.3678328102273599E-6</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v>4.0985378550103402E-6</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0.88869648936569501</v>
      </c>
      <c r="F140" s="6">
        <v>3.3685276559680002</v>
      </c>
      <c r="G140" s="6">
        <v>1.84990366935271E-2</v>
      </c>
      <c r="H140" s="6">
        <v>0.64553485399428601</v>
      </c>
      <c r="I140" s="6">
        <v>334.03159053367602</v>
      </c>
      <c r="J140" s="6">
        <v>3214.8879759353799</v>
      </c>
      <c r="K140" s="6">
        <v>11422.2912583821</v>
      </c>
      <c r="L140" s="6" t="s">
        <v>422</v>
      </c>
      <c r="M140" s="6">
        <v>52.432720675059201</v>
      </c>
      <c r="N140" s="6">
        <v>0</v>
      </c>
      <c r="O140" s="6">
        <v>0</v>
      </c>
      <c r="P140" s="6">
        <v>0.57568196457147602</v>
      </c>
      <c r="Q140" s="6" t="s">
        <v>423</v>
      </c>
      <c r="R140" s="6" t="s">
        <v>423</v>
      </c>
      <c r="S140" s="6" t="s">
        <v>423</v>
      </c>
      <c r="T140" s="6" t="s">
        <v>423</v>
      </c>
      <c r="U140" s="6" t="s">
        <v>423</v>
      </c>
      <c r="V140" s="6" t="s">
        <v>423</v>
      </c>
      <c r="W140" s="6">
        <v>0.923549385016598</v>
      </c>
      <c r="X140" s="6">
        <v>0.34171327245614103</v>
      </c>
      <c r="Y140" s="6">
        <v>2.3088734625415001E-2</v>
      </c>
      <c r="Z140" s="6">
        <v>4.1559722325746902E-2</v>
      </c>
      <c r="AA140" s="6">
        <v>0.78501697726410802</v>
      </c>
      <c r="AB140" s="6">
        <v>1.1913787066714101</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2266.159566530624</v>
      </c>
      <c r="F141" s="20">
        <f t="shared" ref="F141:AD141" si="0">SUM(F14:F140)</f>
        <v>2300.7346654590888</v>
      </c>
      <c r="G141" s="20">
        <f t="shared" si="0"/>
        <v>2080.7532778181817</v>
      </c>
      <c r="H141" s="20">
        <f t="shared" si="0"/>
        <v>499.40116490621682</v>
      </c>
      <c r="I141" s="20">
        <f t="shared" si="0"/>
        <v>1244.4100103932426</v>
      </c>
      <c r="J141" s="20">
        <f t="shared" si="0"/>
        <v>6183.5411639683216</v>
      </c>
      <c r="K141" s="20">
        <f t="shared" si="0"/>
        <v>19401.053935208249</v>
      </c>
      <c r="L141" s="20">
        <f t="shared" si="0"/>
        <v>0</v>
      </c>
      <c r="M141" s="20">
        <f t="shared" si="0"/>
        <v>7353.458750042978</v>
      </c>
      <c r="N141" s="20">
        <f t="shared" si="0"/>
        <v>238.6847277102566</v>
      </c>
      <c r="O141" s="20">
        <f t="shared" si="0"/>
        <v>34.690950543022176</v>
      </c>
      <c r="P141" s="20">
        <f t="shared" si="0"/>
        <v>8.0316165539725386</v>
      </c>
      <c r="Q141" s="20">
        <f t="shared" si="0"/>
        <v>0</v>
      </c>
      <c r="R141" s="20">
        <f>SUM(R14:R140)</f>
        <v>0</v>
      </c>
      <c r="S141" s="20">
        <f t="shared" si="0"/>
        <v>0</v>
      </c>
      <c r="T141" s="20">
        <f t="shared" si="0"/>
        <v>0</v>
      </c>
      <c r="U141" s="20">
        <f t="shared" si="0"/>
        <v>0</v>
      </c>
      <c r="V141" s="20">
        <f t="shared" si="0"/>
        <v>0</v>
      </c>
      <c r="W141" s="20">
        <f t="shared" si="0"/>
        <v>94.089253704551297</v>
      </c>
      <c r="X141" s="20">
        <f t="shared" si="0"/>
        <v>32.197025835093932</v>
      </c>
      <c r="Y141" s="20">
        <f t="shared" si="0"/>
        <v>43.313123988941769</v>
      </c>
      <c r="Z141" s="20">
        <f t="shared" si="0"/>
        <v>17.972943318470779</v>
      </c>
      <c r="AA141" s="20">
        <f t="shared" si="0"/>
        <v>26.031408894762254</v>
      </c>
      <c r="AB141" s="20">
        <f t="shared" si="0"/>
        <v>119.51450203739907</v>
      </c>
      <c r="AC141" s="20">
        <f t="shared" si="0"/>
        <v>20.971453430268941</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2266.159566530624</v>
      </c>
      <c r="F152" s="14">
        <f t="shared" ref="F152:AD152" si="1">SUM(F$141, F$151, IF(AND(ISNUMBER(SEARCH($B$4,"AT|BE|CH|GB|IE|LT|LU|NL")),SUM(F$143:F$149)&gt;0),SUM(F$143:F$149)-SUM(F$27:F$33),0))</f>
        <v>2300.7346654590888</v>
      </c>
      <c r="G152" s="14">
        <f t="shared" si="1"/>
        <v>2080.7532778181817</v>
      </c>
      <c r="H152" s="14">
        <f t="shared" si="1"/>
        <v>499.40116490621682</v>
      </c>
      <c r="I152" s="14">
        <f t="shared" si="1"/>
        <v>1244.4100103932426</v>
      </c>
      <c r="J152" s="14">
        <f t="shared" si="1"/>
        <v>6183.5411639683216</v>
      </c>
      <c r="K152" s="14">
        <f t="shared" si="1"/>
        <v>19401.053935208249</v>
      </c>
      <c r="L152" s="14">
        <f t="shared" si="1"/>
        <v>0</v>
      </c>
      <c r="M152" s="14">
        <f t="shared" si="1"/>
        <v>7353.458750042978</v>
      </c>
      <c r="N152" s="14">
        <f t="shared" si="1"/>
        <v>238.6847277102566</v>
      </c>
      <c r="O152" s="14">
        <f t="shared" si="1"/>
        <v>34.690950543022176</v>
      </c>
      <c r="P152" s="14">
        <f t="shared" si="1"/>
        <v>8.0316165539725386</v>
      </c>
      <c r="Q152" s="14">
        <f t="shared" si="1"/>
        <v>0</v>
      </c>
      <c r="R152" s="14">
        <f t="shared" si="1"/>
        <v>0</v>
      </c>
      <c r="S152" s="14">
        <f t="shared" si="1"/>
        <v>0</v>
      </c>
      <c r="T152" s="14">
        <f t="shared" si="1"/>
        <v>0</v>
      </c>
      <c r="U152" s="14">
        <f t="shared" si="1"/>
        <v>0</v>
      </c>
      <c r="V152" s="14">
        <f t="shared" si="1"/>
        <v>0</v>
      </c>
      <c r="W152" s="14">
        <f t="shared" si="1"/>
        <v>94.089253704551297</v>
      </c>
      <c r="X152" s="14">
        <f t="shared" si="1"/>
        <v>32.197025835093932</v>
      </c>
      <c r="Y152" s="14">
        <f t="shared" si="1"/>
        <v>43.313123988941769</v>
      </c>
      <c r="Z152" s="14">
        <f t="shared" si="1"/>
        <v>17.972943318470779</v>
      </c>
      <c r="AA152" s="14">
        <f t="shared" si="1"/>
        <v>26.031408894762254</v>
      </c>
      <c r="AB152" s="14">
        <f t="shared" si="1"/>
        <v>119.51450203739907</v>
      </c>
      <c r="AC152" s="14">
        <f t="shared" si="1"/>
        <v>20.971453430268941</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2265.9219083636781</v>
      </c>
      <c r="F154" s="14">
        <f ca="1">SUM(F$141, F$153, -1 * IF(OR($B$6=2005,$B$6&gt;=2020),SUM(F$99:F$122),0), IF(AND(ISNUMBER(SEARCH($B$4,"AT|BE|CH|GB|IE|LT|LU|NL")),SUM(F$143:F$149)&gt;0),SUM(F$143:F$149)-SUM(F$27:F$33),0))</f>
        <v>2172.975541474224</v>
      </c>
      <c r="G154" s="14">
        <f>SUM(G$141, G$153, IF(AND(ISNUMBER(SEARCH($B$4,"AT|BE|CH|GB|IE|LT|LU|NL")),SUM(G$143:G$149)&gt;0),SUM(G$143:G$149)-SUM(G$27:G$33),0))</f>
        <v>2080.7532778181817</v>
      </c>
      <c r="H154" s="14">
        <f>SUM(H$141, H$153, IF(AND(ISNUMBER(SEARCH($B$4,"AT|BE|CH|GB|IE|LT|LU|NL")),SUM(H$143:H$149)&gt;0),SUM(H$143:H$149)-SUM(H$27:H$33),0))</f>
        <v>499.40116490621682</v>
      </c>
      <c r="I154" s="14">
        <f t="shared" ref="I154:AD154" si="2">SUM(I$141, I$153, IF(AND(ISNUMBER(SEARCH($B$4,"AT|BE|CH|GB|IE|LT|LU|NL")),SUM(I$143:I$149)&gt;0),SUM(I$143:I$149)-SUM(I$27:I$33),0))</f>
        <v>1244.4100103932426</v>
      </c>
      <c r="J154" s="14">
        <f t="shared" si="2"/>
        <v>6183.5411639683216</v>
      </c>
      <c r="K154" s="14">
        <f t="shared" si="2"/>
        <v>19401.053935208249</v>
      </c>
      <c r="L154" s="14">
        <f t="shared" si="2"/>
        <v>0</v>
      </c>
      <c r="M154" s="14">
        <f t="shared" si="2"/>
        <v>7353.458750042978</v>
      </c>
      <c r="N154" s="14">
        <f t="shared" si="2"/>
        <v>238.6847277102566</v>
      </c>
      <c r="O154" s="14">
        <f t="shared" si="2"/>
        <v>34.690950543022176</v>
      </c>
      <c r="P154" s="14">
        <f t="shared" si="2"/>
        <v>8.0316165539725386</v>
      </c>
      <c r="Q154" s="14">
        <f t="shared" si="2"/>
        <v>0</v>
      </c>
      <c r="R154" s="14">
        <f t="shared" si="2"/>
        <v>0</v>
      </c>
      <c r="S154" s="14">
        <f t="shared" si="2"/>
        <v>0</v>
      </c>
      <c r="T154" s="14">
        <f t="shared" si="2"/>
        <v>0</v>
      </c>
      <c r="U154" s="14">
        <f t="shared" si="2"/>
        <v>0</v>
      </c>
      <c r="V154" s="14">
        <f t="shared" si="2"/>
        <v>0</v>
      </c>
      <c r="W154" s="14">
        <f t="shared" si="2"/>
        <v>94.089253704551297</v>
      </c>
      <c r="X154" s="14">
        <f t="shared" si="2"/>
        <v>32.197025835093932</v>
      </c>
      <c r="Y154" s="14">
        <f t="shared" si="2"/>
        <v>43.313123988941769</v>
      </c>
      <c r="Z154" s="14">
        <f t="shared" si="2"/>
        <v>17.972943318470779</v>
      </c>
      <c r="AA154" s="14">
        <f t="shared" si="2"/>
        <v>26.031408894762254</v>
      </c>
      <c r="AB154" s="14">
        <f t="shared" si="2"/>
        <v>119.51450203739907</v>
      </c>
      <c r="AC154" s="14">
        <f t="shared" si="2"/>
        <v>20.971453430268941</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43.964722961754298</v>
      </c>
      <c r="F157" s="23">
        <v>1.0755966068101199</v>
      </c>
      <c r="G157" s="23">
        <v>4.3361805841494299</v>
      </c>
      <c r="H157" s="23">
        <v>1.8296399405456801E-2</v>
      </c>
      <c r="I157" s="23">
        <v>0.56558410015691196</v>
      </c>
      <c r="J157" s="23">
        <v>0.57949190589839905</v>
      </c>
      <c r="K157" s="23">
        <v>0.57949190589839905</v>
      </c>
      <c r="L157" s="23" t="s">
        <v>422</v>
      </c>
      <c r="M157" s="23">
        <v>8.4442688747019101</v>
      </c>
      <c r="N157" s="23">
        <v>0.89454433638240904</v>
      </c>
      <c r="O157" s="23" t="s">
        <v>422</v>
      </c>
      <c r="P157" s="23" t="s">
        <v>422</v>
      </c>
      <c r="Q157" s="23" t="s">
        <v>423</v>
      </c>
      <c r="R157" s="23" t="s">
        <v>423</v>
      </c>
      <c r="S157" s="23" t="s">
        <v>423</v>
      </c>
      <c r="T157" s="23" t="s">
        <v>423</v>
      </c>
      <c r="U157" s="23" t="s">
        <v>423</v>
      </c>
      <c r="V157" s="23" t="s">
        <v>423</v>
      </c>
      <c r="W157" s="23" t="s">
        <v>422</v>
      </c>
      <c r="X157" s="23">
        <v>2.1499878644147199E-4</v>
      </c>
      <c r="Y157" s="23">
        <v>6.8091384611992998E-4</v>
      </c>
      <c r="Z157" s="23">
        <v>6.8091384611992998E-4</v>
      </c>
      <c r="AA157" s="23">
        <v>7.3781916176110605E-4</v>
      </c>
      <c r="AB157" s="23">
        <v>2.3146456404424401E-3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27.394499551062498</v>
      </c>
      <c r="F158" s="23">
        <v>2.2710327675061301</v>
      </c>
      <c r="G158" s="23">
        <v>2.53985535619293</v>
      </c>
      <c r="H158" s="23">
        <v>1.3966080403682E-2</v>
      </c>
      <c r="I158" s="23">
        <v>0.33179240833669499</v>
      </c>
      <c r="J158" s="23">
        <v>0.33995123804993599</v>
      </c>
      <c r="K158" s="23">
        <v>0.33995123804993599</v>
      </c>
      <c r="L158" s="23" t="s">
        <v>422</v>
      </c>
      <c r="M158" s="23">
        <v>71.977060100649197</v>
      </c>
      <c r="N158" s="23">
        <v>39.883098428030699</v>
      </c>
      <c r="O158" s="23" t="s">
        <v>422</v>
      </c>
      <c r="P158" s="23" t="s">
        <v>422</v>
      </c>
      <c r="Q158" s="23" t="s">
        <v>423</v>
      </c>
      <c r="R158" s="23" t="s">
        <v>423</v>
      </c>
      <c r="S158" s="23" t="s">
        <v>423</v>
      </c>
      <c r="T158" s="23" t="s">
        <v>423</v>
      </c>
      <c r="U158" s="23" t="s">
        <v>423</v>
      </c>
      <c r="V158" s="23" t="s">
        <v>423</v>
      </c>
      <c r="W158" s="23" t="s">
        <v>422</v>
      </c>
      <c r="X158" s="23">
        <v>2.4857968728169002E-4</v>
      </c>
      <c r="Y158" s="23">
        <v>9.2683551027880097E-4</v>
      </c>
      <c r="Z158" s="23">
        <v>9.2683551027880205E-4</v>
      </c>
      <c r="AA158" s="23">
        <v>1.00432449714897E-3</v>
      </c>
      <c r="AB158" s="23">
        <v>3.1065752049882602E-3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134.186254313299</v>
      </c>
      <c r="F159" s="23">
        <v>5.1525398115401098</v>
      </c>
      <c r="G159" s="23">
        <v>84.9220332395859</v>
      </c>
      <c r="H159" s="23">
        <v>0.161826178660403</v>
      </c>
      <c r="I159" s="23">
        <v>10.0649204692512</v>
      </c>
      <c r="J159" s="23">
        <v>10.9401309448125</v>
      </c>
      <c r="K159" s="23">
        <v>11.3959697342172</v>
      </c>
      <c r="L159" s="23" t="s">
        <v>422</v>
      </c>
      <c r="M159" s="23">
        <v>11.6283019671899</v>
      </c>
      <c r="N159" s="23">
        <v>0.41425809423612803</v>
      </c>
      <c r="O159" s="23">
        <v>0.22925757908005001</v>
      </c>
      <c r="P159" s="23">
        <v>5.24397725409233E-3</v>
      </c>
      <c r="Q159" s="23" t="s">
        <v>423</v>
      </c>
      <c r="R159" s="23" t="s">
        <v>423</v>
      </c>
      <c r="S159" s="23" t="s">
        <v>423</v>
      </c>
      <c r="T159" s="23" t="s">
        <v>423</v>
      </c>
      <c r="U159" s="23" t="s">
        <v>423</v>
      </c>
      <c r="V159" s="23" t="s">
        <v>423</v>
      </c>
      <c r="W159" s="23">
        <v>13.8152092884713</v>
      </c>
      <c r="X159" s="23">
        <v>1.3815209288471301E-2</v>
      </c>
      <c r="Y159" s="23">
        <v>2.7650237018743602E-2</v>
      </c>
      <c r="Z159" s="23">
        <v>1.3815209288471301E-2</v>
      </c>
      <c r="AA159" s="23">
        <v>2.7650237018743602E-2</v>
      </c>
      <c r="AB159" s="23">
        <v>8.2930892614429902E-2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9" sqref="A9"/>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2004</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2004</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267.07145412179</v>
      </c>
      <c r="F14" s="6">
        <v>3.51107772752668</v>
      </c>
      <c r="G14" s="6">
        <v>567.236612038207</v>
      </c>
      <c r="H14" s="6">
        <v>0.43425794080360303</v>
      </c>
      <c r="I14" s="6">
        <v>9.9796270082785394</v>
      </c>
      <c r="J14" s="6">
        <v>18.284842179985599</v>
      </c>
      <c r="K14" s="6">
        <v>35.3976781397906</v>
      </c>
      <c r="L14" s="6" t="s">
        <v>422</v>
      </c>
      <c r="M14" s="6">
        <v>51.505013148631001</v>
      </c>
      <c r="N14" s="6">
        <v>2.4000734524025198</v>
      </c>
      <c r="O14" s="6">
        <v>0.29743618675275202</v>
      </c>
      <c r="P14" s="6">
        <v>2.3102114801427098</v>
      </c>
      <c r="Q14" s="6" t="s">
        <v>423</v>
      </c>
      <c r="R14" s="6" t="s">
        <v>423</v>
      </c>
      <c r="S14" s="6" t="s">
        <v>423</v>
      </c>
      <c r="T14" s="6" t="s">
        <v>423</v>
      </c>
      <c r="U14" s="6" t="s">
        <v>423</v>
      </c>
      <c r="V14" s="6" t="s">
        <v>423</v>
      </c>
      <c r="W14" s="6">
        <v>8.2532906164572104</v>
      </c>
      <c r="X14" s="6">
        <v>0.19745254003920501</v>
      </c>
      <c r="Y14" s="6">
        <v>6.18113840702487E-2</v>
      </c>
      <c r="Z14" s="6">
        <v>2.02584782684086E-3</v>
      </c>
      <c r="AA14" s="6">
        <v>5.08023511155044E-2</v>
      </c>
      <c r="AB14" s="6">
        <v>0.31209212305179901</v>
      </c>
      <c r="AC14" s="6">
        <v>4.8834366699551</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24.8247602646613</v>
      </c>
      <c r="F15" s="6">
        <v>1.64659966347383</v>
      </c>
      <c r="G15" s="6">
        <v>84.862085286389501</v>
      </c>
      <c r="H15" s="6">
        <v>2.3730187376579798E-2</v>
      </c>
      <c r="I15" s="6">
        <v>2.38593317214545</v>
      </c>
      <c r="J15" s="6">
        <v>3.89594148609486</v>
      </c>
      <c r="K15" s="6">
        <v>5.2043335269040902</v>
      </c>
      <c r="L15" s="6" t="s">
        <v>422</v>
      </c>
      <c r="M15" s="6">
        <v>28.0726392984166</v>
      </c>
      <c r="N15" s="6">
        <v>8.2413247723817196E-2</v>
      </c>
      <c r="O15" s="6">
        <v>2.2248040763452499E-2</v>
      </c>
      <c r="P15" s="6">
        <v>8.1292995638890704E-3</v>
      </c>
      <c r="Q15" s="6" t="s">
        <v>423</v>
      </c>
      <c r="R15" s="6" t="s">
        <v>423</v>
      </c>
      <c r="S15" s="6" t="s">
        <v>423</v>
      </c>
      <c r="T15" s="6" t="s">
        <v>423</v>
      </c>
      <c r="U15" s="6" t="s">
        <v>423</v>
      </c>
      <c r="V15" s="6" t="s">
        <v>423</v>
      </c>
      <c r="W15" s="6" t="s">
        <v>422</v>
      </c>
      <c r="X15" s="6">
        <v>3.3069222185544201E-3</v>
      </c>
      <c r="Y15" s="6">
        <v>2.4252323342912798E-3</v>
      </c>
      <c r="Z15" s="6">
        <v>1.08298236753987E-3</v>
      </c>
      <c r="AA15" s="6">
        <v>1.47368423579615E-3</v>
      </c>
      <c r="AB15" s="6">
        <v>8.2888211561817204E-3</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368.08755170714397</v>
      </c>
      <c r="F16" s="6">
        <v>15.116354001443399</v>
      </c>
      <c r="G16" s="6">
        <v>294.70015951753498</v>
      </c>
      <c r="H16" s="6">
        <v>1.8901497933698499</v>
      </c>
      <c r="I16" s="6">
        <v>2.4434628757488301</v>
      </c>
      <c r="J16" s="6">
        <v>2.7558553658794001</v>
      </c>
      <c r="K16" s="6">
        <v>3.0640514006286601</v>
      </c>
      <c r="L16" s="6" t="s">
        <v>422</v>
      </c>
      <c r="M16" s="6">
        <v>439.06586374455497</v>
      </c>
      <c r="N16" s="6">
        <v>0.21723903239249601</v>
      </c>
      <c r="O16" s="6">
        <v>8.0416013713458301E-2</v>
      </c>
      <c r="P16" s="6">
        <v>3.6155657722004603E-2</v>
      </c>
      <c r="Q16" s="6" t="s">
        <v>423</v>
      </c>
      <c r="R16" s="6" t="s">
        <v>423</v>
      </c>
      <c r="S16" s="6" t="s">
        <v>423</v>
      </c>
      <c r="T16" s="6" t="s">
        <v>423</v>
      </c>
      <c r="U16" s="6" t="s">
        <v>423</v>
      </c>
      <c r="V16" s="6" t="s">
        <v>423</v>
      </c>
      <c r="W16" s="6" t="s">
        <v>422</v>
      </c>
      <c r="X16" s="6">
        <v>1.0639586648445499E-3</v>
      </c>
      <c r="Y16" s="6">
        <v>1.6944697142259699E-3</v>
      </c>
      <c r="Z16" s="6">
        <v>2.33667876872718E-3</v>
      </c>
      <c r="AA16" s="6">
        <v>9.1584637212743802E-4</v>
      </c>
      <c r="AB16" s="6">
        <v>6.0109535199251397E-3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16.687053284000001</v>
      </c>
      <c r="F17" s="6">
        <v>1.4329205694</v>
      </c>
      <c r="G17" s="6">
        <v>24.381750675999999</v>
      </c>
      <c r="H17" s="6">
        <v>6.4019848722999997E-4</v>
      </c>
      <c r="I17" s="6">
        <v>0.40304332295</v>
      </c>
      <c r="J17" s="6">
        <v>0.49888972746999999</v>
      </c>
      <c r="K17" s="6">
        <v>0.75337188341000005</v>
      </c>
      <c r="L17" s="6" t="s">
        <v>422</v>
      </c>
      <c r="M17" s="6">
        <v>13.401763410999999</v>
      </c>
      <c r="N17" s="6">
        <v>4.5072064833000001</v>
      </c>
      <c r="O17" s="6">
        <v>0.23148036969999999</v>
      </c>
      <c r="P17" s="6">
        <v>0.11909290416</v>
      </c>
      <c r="Q17" s="6" t="s">
        <v>423</v>
      </c>
      <c r="R17" s="6" t="s">
        <v>423</v>
      </c>
      <c r="S17" s="6" t="s">
        <v>423</v>
      </c>
      <c r="T17" s="6" t="s">
        <v>423</v>
      </c>
      <c r="U17" s="6" t="s">
        <v>423</v>
      </c>
      <c r="V17" s="6" t="s">
        <v>423</v>
      </c>
      <c r="W17" s="6">
        <v>3.9672155068000001</v>
      </c>
      <c r="X17" s="6">
        <v>0.43699333371999999</v>
      </c>
      <c r="Y17" s="6">
        <v>0.43006662892999997</v>
      </c>
      <c r="Z17" s="6">
        <v>0.27601838763999997</v>
      </c>
      <c r="AA17" s="6">
        <v>0.16564754566000001</v>
      </c>
      <c r="AB17" s="6">
        <v>1.3087258960000001</v>
      </c>
      <c r="AC17" s="6">
        <v>0.43145221279000001</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2.0264179027</v>
      </c>
      <c r="F18" s="6">
        <v>0.38956518775999999</v>
      </c>
      <c r="G18" s="6">
        <v>9.2905122719000008</v>
      </c>
      <c r="H18" s="6">
        <v>3.3236335598000001E-3</v>
      </c>
      <c r="I18" s="6">
        <v>0.18507688050000001</v>
      </c>
      <c r="J18" s="6">
        <v>0.22169809747999999</v>
      </c>
      <c r="K18" s="6">
        <v>0.31055210762000002</v>
      </c>
      <c r="L18" s="6" t="s">
        <v>422</v>
      </c>
      <c r="M18" s="6">
        <v>32.460499558999999</v>
      </c>
      <c r="N18" s="6">
        <v>2.0307716754</v>
      </c>
      <c r="O18" s="6">
        <v>0.30449099927000001</v>
      </c>
      <c r="P18" s="6">
        <v>3.7377286071E-2</v>
      </c>
      <c r="Q18" s="6" t="s">
        <v>423</v>
      </c>
      <c r="R18" s="6" t="s">
        <v>423</v>
      </c>
      <c r="S18" s="6" t="s">
        <v>423</v>
      </c>
      <c r="T18" s="6" t="s">
        <v>423</v>
      </c>
      <c r="U18" s="6" t="s">
        <v>423</v>
      </c>
      <c r="V18" s="6" t="s">
        <v>423</v>
      </c>
      <c r="W18" s="6">
        <v>3.0026547269E-2</v>
      </c>
      <c r="X18" s="6">
        <v>0.43749771002999999</v>
      </c>
      <c r="Y18" s="6">
        <v>0.81082126632999996</v>
      </c>
      <c r="Z18" s="6">
        <v>0.28739710623999998</v>
      </c>
      <c r="AA18" s="6">
        <v>0.29970244755999997</v>
      </c>
      <c r="AB18" s="6">
        <v>1.8354185301999999</v>
      </c>
      <c r="AC18" s="6">
        <v>5.7742993404999998E-2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8.3421740108000009</v>
      </c>
      <c r="F19" s="6">
        <v>0.83822725138999998</v>
      </c>
      <c r="G19" s="6">
        <v>14.704219245999999</v>
      </c>
      <c r="H19" s="6">
        <v>3.5314095294000002E-2</v>
      </c>
      <c r="I19" s="6">
        <v>1.1188130116999999</v>
      </c>
      <c r="J19" s="6">
        <v>1.5349494442</v>
      </c>
      <c r="K19" s="6">
        <v>2.2007931826</v>
      </c>
      <c r="L19" s="6" t="s">
        <v>422</v>
      </c>
      <c r="M19" s="6">
        <v>1.8285452625</v>
      </c>
      <c r="N19" s="6">
        <v>2.1204746937999999</v>
      </c>
      <c r="O19" s="6">
        <v>2.740009044E-2</v>
      </c>
      <c r="P19" s="6">
        <v>2.6193043796000001E-2</v>
      </c>
      <c r="Q19" s="6" t="s">
        <v>423</v>
      </c>
      <c r="R19" s="6" t="s">
        <v>423</v>
      </c>
      <c r="S19" s="6" t="s">
        <v>423</v>
      </c>
      <c r="T19" s="6" t="s">
        <v>423</v>
      </c>
      <c r="U19" s="6" t="s">
        <v>423</v>
      </c>
      <c r="V19" s="6" t="s">
        <v>423</v>
      </c>
      <c r="W19" s="6">
        <v>1.1872118854E-2</v>
      </c>
      <c r="X19" s="6">
        <v>1.4356745895000001E-3</v>
      </c>
      <c r="Y19" s="6">
        <v>6.5451041585999998E-3</v>
      </c>
      <c r="Z19" s="6">
        <v>2.9510652899E-3</v>
      </c>
      <c r="AA19" s="6">
        <v>2.4668011231999999E-3</v>
      </c>
      <c r="AB19" s="6">
        <v>1.3398645161E-2</v>
      </c>
      <c r="AC19" s="6">
        <v>0.17181499759999999</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27.8336103904231</v>
      </c>
      <c r="F20" s="6">
        <v>3.33543965264783</v>
      </c>
      <c r="G20" s="6">
        <v>58.564371464182202</v>
      </c>
      <c r="H20" s="6">
        <v>0.26295927607005198</v>
      </c>
      <c r="I20" s="6">
        <v>7.1602822683560197</v>
      </c>
      <c r="J20" s="6">
        <v>11.257832301964401</v>
      </c>
      <c r="K20" s="6">
        <v>17.1781348437727</v>
      </c>
      <c r="L20" s="6" t="s">
        <v>422</v>
      </c>
      <c r="M20" s="6">
        <v>40.888899057751402</v>
      </c>
      <c r="N20" s="6">
        <v>1.18032740890805</v>
      </c>
      <c r="O20" s="6">
        <v>0.15587804253896301</v>
      </c>
      <c r="P20" s="6">
        <v>2.3360617305000001E-2</v>
      </c>
      <c r="Q20" s="6" t="s">
        <v>423</v>
      </c>
      <c r="R20" s="6" t="s">
        <v>423</v>
      </c>
      <c r="S20" s="6" t="s">
        <v>423</v>
      </c>
      <c r="T20" s="6" t="s">
        <v>423</v>
      </c>
      <c r="U20" s="6" t="s">
        <v>423</v>
      </c>
      <c r="V20" s="6" t="s">
        <v>423</v>
      </c>
      <c r="W20" s="6">
        <v>0.87832629833999998</v>
      </c>
      <c r="X20" s="6">
        <v>1.0116340012E-2</v>
      </c>
      <c r="Y20" s="6">
        <v>7.8621047235999993E-3</v>
      </c>
      <c r="Z20" s="6">
        <v>6.1236150472999996E-3</v>
      </c>
      <c r="AA20" s="6">
        <v>6.23001723E-3</v>
      </c>
      <c r="AB20" s="6">
        <v>3.0332077012999999E-2</v>
      </c>
      <c r="AC20" s="6">
        <v>4.1027597313999999E-2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4.0184828415100604</v>
      </c>
      <c r="F21" s="6">
        <v>0.136931755938037</v>
      </c>
      <c r="G21" s="6">
        <v>5.3397533410323401</v>
      </c>
      <c r="H21" s="6">
        <v>1.90935648170098E-2</v>
      </c>
      <c r="I21" s="6">
        <v>0.235698269579556</v>
      </c>
      <c r="J21" s="6">
        <v>0.431011135027005</v>
      </c>
      <c r="K21" s="6">
        <v>0.68621295681469496</v>
      </c>
      <c r="L21" s="6" t="s">
        <v>422</v>
      </c>
      <c r="M21" s="6">
        <v>0.44405905375273602</v>
      </c>
      <c r="N21" s="6" t="s">
        <v>422</v>
      </c>
      <c r="O21" s="6" t="s">
        <v>422</v>
      </c>
      <c r="P21" s="6">
        <v>2.7118666006999999E-4</v>
      </c>
      <c r="Q21" s="6" t="s">
        <v>423</v>
      </c>
      <c r="R21" s="6" t="s">
        <v>423</v>
      </c>
      <c r="S21" s="6" t="s">
        <v>423</v>
      </c>
      <c r="T21" s="6" t="s">
        <v>423</v>
      </c>
      <c r="U21" s="6" t="s">
        <v>423</v>
      </c>
      <c r="V21" s="6" t="s">
        <v>423</v>
      </c>
      <c r="W21" s="6">
        <v>2.9583999280000002E-3</v>
      </c>
      <c r="X21" s="6" t="s">
        <v>422</v>
      </c>
      <c r="Y21" s="6" t="s">
        <v>422</v>
      </c>
      <c r="Z21" s="6" t="s">
        <v>422</v>
      </c>
      <c r="AA21" s="6" t="s">
        <v>422</v>
      </c>
      <c r="AB21" s="6" t="s">
        <v>422</v>
      </c>
      <c r="AC21" s="6">
        <v>1.3450858339E-3</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7.7342514173000003</v>
      </c>
      <c r="F22" s="6">
        <v>0.17615081431999999</v>
      </c>
      <c r="G22" s="6">
        <v>12.659741611999999</v>
      </c>
      <c r="H22" s="6">
        <v>5.3500565868999997E-3</v>
      </c>
      <c r="I22" s="6">
        <v>0.45294069576000001</v>
      </c>
      <c r="J22" s="6">
        <v>0.65383296141000002</v>
      </c>
      <c r="K22" s="6">
        <v>1.3102857237000001</v>
      </c>
      <c r="L22" s="6" t="s">
        <v>422</v>
      </c>
      <c r="M22" s="6">
        <v>4.1343652356999998</v>
      </c>
      <c r="N22" s="6">
        <v>0.23691332204000001</v>
      </c>
      <c r="O22" s="6">
        <v>4.5551967135000003E-2</v>
      </c>
      <c r="P22" s="6">
        <v>2.6714931208999999E-2</v>
      </c>
      <c r="Q22" s="6" t="s">
        <v>423</v>
      </c>
      <c r="R22" s="6" t="s">
        <v>423</v>
      </c>
      <c r="S22" s="6" t="s">
        <v>423</v>
      </c>
      <c r="T22" s="6" t="s">
        <v>423</v>
      </c>
      <c r="U22" s="6" t="s">
        <v>423</v>
      </c>
      <c r="V22" s="6" t="s">
        <v>423</v>
      </c>
      <c r="W22" s="6">
        <v>0.31537436050000001</v>
      </c>
      <c r="X22" s="6">
        <v>1.3275974307E-3</v>
      </c>
      <c r="Y22" s="6">
        <v>5.2594153170999996E-4</v>
      </c>
      <c r="Z22" s="6">
        <v>1.3017529305999999E-4</v>
      </c>
      <c r="AA22" s="6">
        <v>2.7559526819999998E-4</v>
      </c>
      <c r="AB22" s="6">
        <v>2.2593095237000002E-3</v>
      </c>
      <c r="AC22" s="6">
        <v>0.1624118407</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133.20088081601</v>
      </c>
      <c r="F23" s="6">
        <v>24.278305530656901</v>
      </c>
      <c r="G23" s="6">
        <v>4.1115296740022096</v>
      </c>
      <c r="H23" s="6">
        <v>8.9838089095701804E-2</v>
      </c>
      <c r="I23" s="6">
        <v>14.8930701028576</v>
      </c>
      <c r="J23" s="6">
        <v>15.2006089215093</v>
      </c>
      <c r="K23" s="6">
        <v>15.2040664119226</v>
      </c>
      <c r="L23" s="6" t="s">
        <v>422</v>
      </c>
      <c r="M23" s="6">
        <v>147.24352255487301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89.352148321823407</v>
      </c>
      <c r="F24" s="6">
        <v>5.9592850964414303</v>
      </c>
      <c r="G24" s="6">
        <v>58.669552519976001</v>
      </c>
      <c r="H24" s="6">
        <v>2.8378425096358102</v>
      </c>
      <c r="I24" s="6">
        <v>12.855944818145099</v>
      </c>
      <c r="J24" s="6">
        <v>19.070341417094902</v>
      </c>
      <c r="K24" s="6">
        <v>35.280205891054898</v>
      </c>
      <c r="L24" s="6" t="s">
        <v>422</v>
      </c>
      <c r="M24" s="6">
        <v>437.51794257327703</v>
      </c>
      <c r="N24" s="6">
        <v>3.8893690802907499</v>
      </c>
      <c r="O24" s="6">
        <v>0.19819157365925599</v>
      </c>
      <c r="P24" s="6">
        <v>0.32694589447626099</v>
      </c>
      <c r="Q24" s="6" t="s">
        <v>423</v>
      </c>
      <c r="R24" s="6" t="s">
        <v>423</v>
      </c>
      <c r="S24" s="6" t="s">
        <v>423</v>
      </c>
      <c r="T24" s="6" t="s">
        <v>423</v>
      </c>
      <c r="U24" s="6" t="s">
        <v>423</v>
      </c>
      <c r="V24" s="6" t="s">
        <v>423</v>
      </c>
      <c r="W24" s="6">
        <v>15.2506980680326</v>
      </c>
      <c r="X24" s="6">
        <v>7.5992588043995196E-2</v>
      </c>
      <c r="Y24" s="6">
        <v>0.68534113414540399</v>
      </c>
      <c r="Z24" s="6">
        <v>0.25089663215744301</v>
      </c>
      <c r="AA24" s="6">
        <v>6.0777021080303502E-3</v>
      </c>
      <c r="AB24" s="6">
        <v>1.0183080564907701</v>
      </c>
      <c r="AC24" s="6">
        <v>1.8837596286</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2.1179246374351699</v>
      </c>
      <c r="F25" s="6">
        <v>0.51202831497118695</v>
      </c>
      <c r="G25" s="6">
        <v>0.22729367527858499</v>
      </c>
      <c r="H25" s="6">
        <v>1.0840822156092901E-3</v>
      </c>
      <c r="I25" s="6">
        <v>3.8727403796049303E-2</v>
      </c>
      <c r="J25" s="6">
        <v>3.9683680592409003E-2</v>
      </c>
      <c r="K25" s="6">
        <v>3.9683680592409003E-2</v>
      </c>
      <c r="L25" s="6" t="s">
        <v>422</v>
      </c>
      <c r="M25" s="6">
        <v>2.7138571231161799</v>
      </c>
      <c r="N25" s="6">
        <v>0.11217410070570399</v>
      </c>
      <c r="O25" s="6" t="s">
        <v>422</v>
      </c>
      <c r="P25" s="6" t="s">
        <v>422</v>
      </c>
      <c r="Q25" s="6" t="s">
        <v>423</v>
      </c>
      <c r="R25" s="6" t="s">
        <v>423</v>
      </c>
      <c r="S25" s="6" t="s">
        <v>423</v>
      </c>
      <c r="T25" s="6" t="s">
        <v>423</v>
      </c>
      <c r="U25" s="6" t="s">
        <v>423</v>
      </c>
      <c r="V25" s="6" t="s">
        <v>423</v>
      </c>
      <c r="W25" s="6" t="s">
        <v>422</v>
      </c>
      <c r="X25" s="6">
        <v>1.4858654802559599E-4</v>
      </c>
      <c r="Y25" s="6">
        <v>3.3061965917089098E-4</v>
      </c>
      <c r="Z25" s="6">
        <v>3.3061965917089098E-4</v>
      </c>
      <c r="AA25" s="6">
        <v>3.5757744444996802E-4</v>
      </c>
      <c r="AB25" s="6">
        <v>1.16740331081735E-3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3.3897676750019801</v>
      </c>
      <c r="F26" s="6">
        <v>1.8513069040574299</v>
      </c>
      <c r="G26" s="6">
        <v>0.40369085387363901</v>
      </c>
      <c r="H26" s="6">
        <v>2.5236333162892899E-3</v>
      </c>
      <c r="I26" s="6">
        <v>0.26627368049169098</v>
      </c>
      <c r="J26" s="6">
        <v>0.27306248081786599</v>
      </c>
      <c r="K26" s="6">
        <v>0.27306248081786599</v>
      </c>
      <c r="L26" s="6" t="s">
        <v>422</v>
      </c>
      <c r="M26" s="6">
        <v>15.7463599055279</v>
      </c>
      <c r="N26" s="6">
        <v>7.3182493011596401</v>
      </c>
      <c r="O26" s="6" t="s">
        <v>422</v>
      </c>
      <c r="P26" s="6" t="s">
        <v>422</v>
      </c>
      <c r="Q26" s="6" t="s">
        <v>423</v>
      </c>
      <c r="R26" s="6" t="s">
        <v>423</v>
      </c>
      <c r="S26" s="6" t="s">
        <v>423</v>
      </c>
      <c r="T26" s="6" t="s">
        <v>423</v>
      </c>
      <c r="U26" s="6" t="s">
        <v>423</v>
      </c>
      <c r="V26" s="6" t="s">
        <v>423</v>
      </c>
      <c r="W26" s="6" t="s">
        <v>422</v>
      </c>
      <c r="X26" s="6">
        <v>3.24795432635772E-4</v>
      </c>
      <c r="Y26" s="6">
        <v>1.1767667513829501E-3</v>
      </c>
      <c r="Z26" s="6">
        <v>1.1767667513829501E-3</v>
      </c>
      <c r="AA26" s="6">
        <v>1.2340216892655299E-3</v>
      </c>
      <c r="AB26" s="6">
        <v>3.9123506246672097E-3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137.81271114178301</v>
      </c>
      <c r="F27" s="6">
        <v>111.75730257560799</v>
      </c>
      <c r="G27" s="6">
        <v>1.8357854987278399</v>
      </c>
      <c r="H27" s="6">
        <v>5.8334596245045702</v>
      </c>
      <c r="I27" s="6">
        <v>2.5901101176849202</v>
      </c>
      <c r="J27" s="6">
        <v>2.9269270352813899</v>
      </c>
      <c r="K27" s="6">
        <v>2.9269270352813899</v>
      </c>
      <c r="L27" s="6" t="s">
        <v>422</v>
      </c>
      <c r="M27" s="6">
        <v>1173.7318494614401</v>
      </c>
      <c r="N27" s="6" t="s">
        <v>422</v>
      </c>
      <c r="O27" s="6" t="s">
        <v>422</v>
      </c>
      <c r="P27" s="6">
        <v>1.3096844345239901E-5</v>
      </c>
      <c r="Q27" s="6" t="s">
        <v>423</v>
      </c>
      <c r="R27" s="6" t="s">
        <v>423</v>
      </c>
      <c r="S27" s="6" t="s">
        <v>423</v>
      </c>
      <c r="T27" s="6" t="s">
        <v>423</v>
      </c>
      <c r="U27" s="6" t="s">
        <v>423</v>
      </c>
      <c r="V27" s="6" t="s">
        <v>423</v>
      </c>
      <c r="W27" s="6">
        <v>4.5825733267347697E-6</v>
      </c>
      <c r="X27" s="6">
        <v>1.7139598651230601</v>
      </c>
      <c r="Y27" s="6">
        <v>1.1648984713319099</v>
      </c>
      <c r="Z27" s="6">
        <v>1.1640276334349799</v>
      </c>
      <c r="AA27" s="6">
        <v>1.7136978714350199</v>
      </c>
      <c r="AB27" s="6">
        <v>5.7565838413249697</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152.717917348642</v>
      </c>
      <c r="F28" s="6">
        <v>99.384128339970502</v>
      </c>
      <c r="G28" s="6">
        <v>1.56085927676421</v>
      </c>
      <c r="H28" s="6">
        <v>3.8307862420059302</v>
      </c>
      <c r="I28" s="6">
        <v>2.0470376389858198</v>
      </c>
      <c r="J28" s="6">
        <v>2.3134099154422798</v>
      </c>
      <c r="K28" s="6">
        <v>2.3134099154422798</v>
      </c>
      <c r="L28" s="6" t="s">
        <v>422</v>
      </c>
      <c r="M28" s="6">
        <v>1383.5638188774999</v>
      </c>
      <c r="N28" s="6" t="s">
        <v>422</v>
      </c>
      <c r="O28" s="6" t="s">
        <v>422</v>
      </c>
      <c r="P28" s="6">
        <v>8.61920177596269E-6</v>
      </c>
      <c r="Q28" s="6" t="s">
        <v>423</v>
      </c>
      <c r="R28" s="6" t="s">
        <v>423</v>
      </c>
      <c r="S28" s="6" t="s">
        <v>423</v>
      </c>
      <c r="T28" s="6" t="s">
        <v>423</v>
      </c>
      <c r="U28" s="6" t="s">
        <v>423</v>
      </c>
      <c r="V28" s="6" t="s">
        <v>423</v>
      </c>
      <c r="W28" s="6">
        <v>3.0168490680676298E-6</v>
      </c>
      <c r="X28" s="6">
        <v>1.38156937237497</v>
      </c>
      <c r="Y28" s="6">
        <v>1.00065744473318</v>
      </c>
      <c r="Z28" s="6">
        <v>1.00016376051522</v>
      </c>
      <c r="AA28" s="6">
        <v>1.3773601620685101</v>
      </c>
      <c r="AB28" s="6">
        <v>4.7597507396918903</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465.825784732464</v>
      </c>
      <c r="F29" s="6">
        <v>49.433755883190202</v>
      </c>
      <c r="G29" s="6">
        <v>6.2457075836414901</v>
      </c>
      <c r="H29" s="6">
        <v>0.92484916618197699</v>
      </c>
      <c r="I29" s="6">
        <v>16.803017339499501</v>
      </c>
      <c r="J29" s="6">
        <v>18.367440244175899</v>
      </c>
      <c r="K29" s="6">
        <v>18.367440244175899</v>
      </c>
      <c r="L29" s="6" t="s">
        <v>422</v>
      </c>
      <c r="M29" s="6">
        <v>1190.5548695393099</v>
      </c>
      <c r="N29" s="6" t="s">
        <v>422</v>
      </c>
      <c r="O29" s="6" t="s">
        <v>422</v>
      </c>
      <c r="P29" s="6">
        <v>1.4088510615375301E-6</v>
      </c>
      <c r="Q29" s="6" t="s">
        <v>423</v>
      </c>
      <c r="R29" s="6" t="s">
        <v>423</v>
      </c>
      <c r="S29" s="6" t="s">
        <v>423</v>
      </c>
      <c r="T29" s="6" t="s">
        <v>423</v>
      </c>
      <c r="U29" s="6" t="s">
        <v>423</v>
      </c>
      <c r="V29" s="6" t="s">
        <v>423</v>
      </c>
      <c r="W29" s="6">
        <v>4.6023863282609801E-7</v>
      </c>
      <c r="X29" s="6">
        <v>2.2029351824962902</v>
      </c>
      <c r="Y29" s="6">
        <v>1.0433198280818201</v>
      </c>
      <c r="Z29" s="6">
        <v>0.86435535516104101</v>
      </c>
      <c r="AA29" s="6">
        <v>1.57759203376584</v>
      </c>
      <c r="AB29" s="6">
        <v>5.6882023995049904</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0.55445380619574403</v>
      </c>
      <c r="F30" s="6">
        <v>2.0236104580548</v>
      </c>
      <c r="G30" s="6">
        <v>8.1076568852319498E-3</v>
      </c>
      <c r="H30" s="6">
        <v>1.0899667530212299E-2</v>
      </c>
      <c r="I30" s="6">
        <v>2.5458690092170298E-2</v>
      </c>
      <c r="J30" s="6">
        <v>2.87792685361596E-2</v>
      </c>
      <c r="K30" s="6">
        <v>2.87792685361596E-2</v>
      </c>
      <c r="L30" s="6" t="s">
        <v>422</v>
      </c>
      <c r="M30" s="6">
        <v>17.1803763158509</v>
      </c>
      <c r="N30" s="6" t="s">
        <v>422</v>
      </c>
      <c r="O30" s="6" t="s">
        <v>422</v>
      </c>
      <c r="P30" s="6">
        <v>5.9401945016084101E-8</v>
      </c>
      <c r="Q30" s="6" t="s">
        <v>423</v>
      </c>
      <c r="R30" s="6" t="s">
        <v>423</v>
      </c>
      <c r="S30" s="6" t="s">
        <v>423</v>
      </c>
      <c r="T30" s="6" t="s">
        <v>423</v>
      </c>
      <c r="U30" s="6" t="s">
        <v>423</v>
      </c>
      <c r="V30" s="6" t="s">
        <v>423</v>
      </c>
      <c r="W30" s="6">
        <v>2.0800989967640799E-8</v>
      </c>
      <c r="X30" s="6">
        <v>1.27191605075197E-2</v>
      </c>
      <c r="Y30" s="6">
        <v>1.05566215148734E-2</v>
      </c>
      <c r="Z30" s="6">
        <v>1.05566215148734E-2</v>
      </c>
      <c r="AA30" s="6">
        <v>1.2593287110983601E-2</v>
      </c>
      <c r="AB30" s="6">
        <v>4.6425690648250098E-2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1.22043043865364</v>
      </c>
      <c r="J32" s="6">
        <v>9.3386504837933906</v>
      </c>
      <c r="K32" s="6">
        <v>9.3386504837933906</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2.07859531041573</v>
      </c>
      <c r="J33" s="6">
        <v>3.8492505748439498</v>
      </c>
      <c r="K33" s="6">
        <v>7.6985011496878899</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121.594408277488</v>
      </c>
      <c r="F34" s="6">
        <v>5.7958046049835703</v>
      </c>
      <c r="G34" s="6">
        <v>4.5794444304803701</v>
      </c>
      <c r="H34" s="6">
        <v>4.5438217439999998E-2</v>
      </c>
      <c r="I34" s="6">
        <v>3.13918347746282</v>
      </c>
      <c r="J34" s="6">
        <v>3.2362716262503399</v>
      </c>
      <c r="K34" s="6">
        <v>3.2362716262503399</v>
      </c>
      <c r="L34" s="6" t="s">
        <v>422</v>
      </c>
      <c r="M34" s="6">
        <v>14.441118042361101</v>
      </c>
      <c r="N34" s="6">
        <v>0.27184681660502802</v>
      </c>
      <c r="O34" s="6">
        <v>9.06156055350094E-2</v>
      </c>
      <c r="P34" s="6">
        <v>9.06156055350094E-2</v>
      </c>
      <c r="Q34" s="6" t="s">
        <v>423</v>
      </c>
      <c r="R34" s="6" t="s">
        <v>423</v>
      </c>
      <c r="S34" s="6" t="s">
        <v>423</v>
      </c>
      <c r="T34" s="6" t="s">
        <v>423</v>
      </c>
      <c r="U34" s="6" t="s">
        <v>423</v>
      </c>
      <c r="V34" s="6" t="s">
        <v>423</v>
      </c>
      <c r="W34" s="6">
        <v>1.115748</v>
      </c>
      <c r="X34" s="6">
        <v>8.7379333908758992E-3</v>
      </c>
      <c r="Y34" s="6">
        <v>2.0712138408002199E-2</v>
      </c>
      <c r="Z34" s="6">
        <v>1.6828612456501701E-2</v>
      </c>
      <c r="AA34" s="6">
        <v>8.7379333908758992E-3</v>
      </c>
      <c r="AB34" s="6">
        <v>5.5016617646255699E-2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58.162838660142</v>
      </c>
      <c r="F36" s="6">
        <v>2.2054251376902601</v>
      </c>
      <c r="G36" s="6">
        <v>36.810008125557701</v>
      </c>
      <c r="H36" s="6">
        <v>6.7288125510733293E-2</v>
      </c>
      <c r="I36" s="6">
        <v>4.2499558110484399</v>
      </c>
      <c r="J36" s="6">
        <v>4.6195171859476902</v>
      </c>
      <c r="K36" s="6">
        <v>4.8119970686577798</v>
      </c>
      <c r="L36" s="6" t="s">
        <v>422</v>
      </c>
      <c r="M36" s="6">
        <v>5.3262894057687902</v>
      </c>
      <c r="N36" s="6">
        <v>0.27353560148381101</v>
      </c>
      <c r="O36" s="6">
        <v>8.2905133768742006E-2</v>
      </c>
      <c r="P36" s="6">
        <v>1.8367254297138201E-3</v>
      </c>
      <c r="Q36" s="6" t="s">
        <v>423</v>
      </c>
      <c r="R36" s="6" t="s">
        <v>423</v>
      </c>
      <c r="S36" s="6" t="s">
        <v>423</v>
      </c>
      <c r="T36" s="6" t="s">
        <v>423</v>
      </c>
      <c r="U36" s="6" t="s">
        <v>423</v>
      </c>
      <c r="V36" s="6" t="s">
        <v>423</v>
      </c>
      <c r="W36" s="6">
        <v>9.1201118210080594</v>
      </c>
      <c r="X36" s="6">
        <v>9.1201118210080603E-3</v>
      </c>
      <c r="Y36" s="6">
        <v>1.82469989566592E-2</v>
      </c>
      <c r="Z36" s="6">
        <v>9.1201118210080603E-3</v>
      </c>
      <c r="AA36" s="6">
        <v>1.82469989566592E-2</v>
      </c>
      <c r="AB36" s="6">
        <v>5.4734221555334597E-2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28.7304402901948</v>
      </c>
      <c r="F37" s="6">
        <v>2.0368270280807601</v>
      </c>
      <c r="G37" s="6">
        <v>0.78417359096521699</v>
      </c>
      <c r="H37" s="6">
        <v>2.5730690552865599E-3</v>
      </c>
      <c r="I37" s="6">
        <v>0.38475685027083401</v>
      </c>
      <c r="J37" s="6">
        <v>0.38574436125374301</v>
      </c>
      <c r="K37" s="6">
        <v>0.38630305677231103</v>
      </c>
      <c r="L37" s="6" t="s">
        <v>422</v>
      </c>
      <c r="M37" s="6">
        <v>12.6087008618452</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36.4230227346156</v>
      </c>
      <c r="F38" s="6">
        <v>329.770511126911</v>
      </c>
      <c r="G38" s="6">
        <v>0.772744452664478</v>
      </c>
      <c r="H38" s="6">
        <v>9.0717947846983504E-2</v>
      </c>
      <c r="I38" s="6">
        <v>7.6079205053237304</v>
      </c>
      <c r="J38" s="6">
        <v>8.0131598473499501</v>
      </c>
      <c r="K38" s="6">
        <v>8.2533325386040897</v>
      </c>
      <c r="L38" s="6" t="s">
        <v>422</v>
      </c>
      <c r="M38" s="6">
        <v>1004.30476772876</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31.390407</v>
      </c>
      <c r="F39" s="6">
        <v>1.4386264</v>
      </c>
      <c r="G39" s="6">
        <v>21.271775234581501</v>
      </c>
      <c r="H39" s="6">
        <v>0.360309159709156</v>
      </c>
      <c r="I39" s="6">
        <v>2.69564949447278</v>
      </c>
      <c r="J39" s="6">
        <v>3.2142856401271498</v>
      </c>
      <c r="K39" s="6">
        <v>3.8482508060342999</v>
      </c>
      <c r="L39" s="6" t="s">
        <v>422</v>
      </c>
      <c r="M39" s="6">
        <v>19.6661912</v>
      </c>
      <c r="N39" s="6">
        <v>0.45027709332764398</v>
      </c>
      <c r="O39" s="6">
        <v>0.51364743943873803</v>
      </c>
      <c r="P39" s="6">
        <v>6.4620171369472304E-2</v>
      </c>
      <c r="Q39" s="6" t="s">
        <v>423</v>
      </c>
      <c r="R39" s="6" t="s">
        <v>423</v>
      </c>
      <c r="S39" s="6" t="s">
        <v>423</v>
      </c>
      <c r="T39" s="6" t="s">
        <v>423</v>
      </c>
      <c r="U39" s="6" t="s">
        <v>423</v>
      </c>
      <c r="V39" s="6" t="s">
        <v>423</v>
      </c>
      <c r="W39" s="6">
        <v>0.379944104</v>
      </c>
      <c r="X39" s="6">
        <v>6.1857177183855102E-4</v>
      </c>
      <c r="Y39" s="6">
        <v>8.3118749193827695E-4</v>
      </c>
      <c r="Z39" s="6">
        <v>8.3118749193827695E-4</v>
      </c>
      <c r="AA39" s="6">
        <v>9.6373032572925595E-4</v>
      </c>
      <c r="AB39" s="6">
        <v>3.24467708144436E-3</v>
      </c>
      <c r="AC39" s="6">
        <v>9.0000000000000002E-6</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21.512752969593802</v>
      </c>
      <c r="F40" s="6">
        <v>35.2015028947364</v>
      </c>
      <c r="G40" s="6">
        <v>0.56533736626800002</v>
      </c>
      <c r="H40" s="6">
        <v>2.3020315103303799E-2</v>
      </c>
      <c r="I40" s="6">
        <v>2.5095799826982299</v>
      </c>
      <c r="J40" s="6">
        <v>2.5883197743605799</v>
      </c>
      <c r="K40" s="6">
        <v>2.6147642804146298</v>
      </c>
      <c r="L40" s="6" t="s">
        <v>422</v>
      </c>
      <c r="M40" s="6">
        <v>451.77182453990503</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44.108924883500102</v>
      </c>
      <c r="F41" s="6">
        <v>125.116689945817</v>
      </c>
      <c r="G41" s="6">
        <v>12.693302628844499</v>
      </c>
      <c r="H41" s="6">
        <v>1.36995235282415</v>
      </c>
      <c r="I41" s="6">
        <v>85.200804554801195</v>
      </c>
      <c r="J41" s="6">
        <v>85.392171722340507</v>
      </c>
      <c r="K41" s="6">
        <v>90.961143717608905</v>
      </c>
      <c r="L41" s="6" t="s">
        <v>422</v>
      </c>
      <c r="M41" s="6">
        <v>557.36469268014605</v>
      </c>
      <c r="N41" s="6">
        <v>1.69877222942429</v>
      </c>
      <c r="O41" s="6">
        <v>0.56983646982443703</v>
      </c>
      <c r="P41" s="6">
        <v>9.4792987589584404E-2</v>
      </c>
      <c r="Q41" s="6" t="s">
        <v>423</v>
      </c>
      <c r="R41" s="6" t="s">
        <v>423</v>
      </c>
      <c r="S41" s="6" t="s">
        <v>423</v>
      </c>
      <c r="T41" s="6" t="s">
        <v>423</v>
      </c>
      <c r="U41" s="6" t="s">
        <v>423</v>
      </c>
      <c r="V41" s="6" t="s">
        <v>423</v>
      </c>
      <c r="W41" s="6">
        <v>4.2973184661113297</v>
      </c>
      <c r="X41" s="6">
        <v>12.9048276491487</v>
      </c>
      <c r="Y41" s="6">
        <v>19.357027778867302</v>
      </c>
      <c r="Z41" s="6">
        <v>6.4530908904219997</v>
      </c>
      <c r="AA41" s="6">
        <v>11.891629162427</v>
      </c>
      <c r="AB41" s="6">
        <v>50.606575480865096</v>
      </c>
      <c r="AC41" s="6">
        <v>1.1248E-3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4.93678354270331</v>
      </c>
      <c r="F42" s="6">
        <v>51.313989722501198</v>
      </c>
      <c r="G42" s="6">
        <v>0.10940214133025999</v>
      </c>
      <c r="H42" s="6">
        <v>1.48102345750917E-2</v>
      </c>
      <c r="I42" s="6">
        <v>1.6409390061640301</v>
      </c>
      <c r="J42" s="6">
        <v>1.7356008556212099</v>
      </c>
      <c r="K42" s="6">
        <v>1.79437520105724</v>
      </c>
      <c r="L42" s="6" t="s">
        <v>422</v>
      </c>
      <c r="M42" s="6">
        <v>445.48427164694402</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4.68007643963709</v>
      </c>
      <c r="F43" s="6">
        <v>0.26579064158631899</v>
      </c>
      <c r="G43" s="6">
        <v>3.2593104229700001</v>
      </c>
      <c r="H43" s="6">
        <v>0.25175095911356599</v>
      </c>
      <c r="I43" s="6">
        <v>0.87332794612491405</v>
      </c>
      <c r="J43" s="6">
        <v>1.36476469879491</v>
      </c>
      <c r="K43" s="6">
        <v>2.46672976989491</v>
      </c>
      <c r="L43" s="6" t="s">
        <v>422</v>
      </c>
      <c r="M43" s="6">
        <v>17.5634023219732</v>
      </c>
      <c r="N43" s="6">
        <v>2.9268411495187802E-2</v>
      </c>
      <c r="O43" s="6">
        <v>5.3932633733054597E-2</v>
      </c>
      <c r="P43" s="6">
        <v>3.4634406079231501E-3</v>
      </c>
      <c r="Q43" s="6" t="s">
        <v>423</v>
      </c>
      <c r="R43" s="6" t="s">
        <v>423</v>
      </c>
      <c r="S43" s="6" t="s">
        <v>423</v>
      </c>
      <c r="T43" s="6" t="s">
        <v>423</v>
      </c>
      <c r="U43" s="6" t="s">
        <v>423</v>
      </c>
      <c r="V43" s="6" t="s">
        <v>423</v>
      </c>
      <c r="W43" s="6">
        <v>0.59074677600000003</v>
      </c>
      <c r="X43" s="6">
        <v>2.5797117690775002E-4</v>
      </c>
      <c r="Y43" s="6">
        <v>1.1129919099879501E-4</v>
      </c>
      <c r="Z43" s="6">
        <v>7.8299190998795397E-5</v>
      </c>
      <c r="AA43" s="6">
        <v>7.9382630998795403E-5</v>
      </c>
      <c r="AB43" s="6">
        <v>5.2695218990413595E-4</v>
      </c>
      <c r="AC43" s="6">
        <v>4.7476999999999998E-2</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145.394815103902</v>
      </c>
      <c r="F44" s="6">
        <v>18.581741298392501</v>
      </c>
      <c r="G44" s="6">
        <v>2.9059197395113001</v>
      </c>
      <c r="H44" s="6">
        <v>9.3916759040247003E-2</v>
      </c>
      <c r="I44" s="6">
        <v>14.7357992586201</v>
      </c>
      <c r="J44" s="6">
        <v>15.0410312619717</v>
      </c>
      <c r="K44" s="6">
        <v>15.045356142473899</v>
      </c>
      <c r="L44" s="6" t="s">
        <v>422</v>
      </c>
      <c r="M44" s="6">
        <v>102.170297179808</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17.240428190783501</v>
      </c>
      <c r="F45" s="6">
        <v>1.16061967279414</v>
      </c>
      <c r="G45" s="6">
        <v>4.5230933869462699</v>
      </c>
      <c r="H45" s="6">
        <v>2.11540907537008E-2</v>
      </c>
      <c r="I45" s="6">
        <v>0.83457527994194403</v>
      </c>
      <c r="J45" s="6">
        <v>0.90714704341515795</v>
      </c>
      <c r="K45" s="6">
        <v>0.94494483689078901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1.8141374142256701</v>
      </c>
      <c r="F47" s="6">
        <v>0.17391320409757299</v>
      </c>
      <c r="G47" s="6">
        <v>0.33143526979084698</v>
      </c>
      <c r="H47" s="6">
        <v>1.13229452374103E-3</v>
      </c>
      <c r="I47" s="6">
        <v>4.74265592743967E-2</v>
      </c>
      <c r="J47" s="6">
        <v>5.0083210187187699E-2</v>
      </c>
      <c r="K47" s="6">
        <v>5.11640378024074E-2</v>
      </c>
      <c r="L47" s="6" t="s">
        <v>422</v>
      </c>
      <c r="M47" s="6">
        <v>0.83666453031639398</v>
      </c>
      <c r="N47" s="6">
        <v>0.17475845760148601</v>
      </c>
      <c r="O47" s="6">
        <v>1.3359029324115E-4</v>
      </c>
      <c r="P47" s="6">
        <v>1.29699313826359E-6</v>
      </c>
      <c r="Q47" s="6" t="s">
        <v>423</v>
      </c>
      <c r="R47" s="6" t="s">
        <v>423</v>
      </c>
      <c r="S47" s="6" t="s">
        <v>423</v>
      </c>
      <c r="T47" s="6" t="s">
        <v>423</v>
      </c>
      <c r="U47" s="6" t="s">
        <v>423</v>
      </c>
      <c r="V47" s="6" t="s">
        <v>423</v>
      </c>
      <c r="W47" s="6">
        <v>0.12969931382635899</v>
      </c>
      <c r="X47" s="6">
        <v>1.5380554985748899E-4</v>
      </c>
      <c r="Y47" s="6">
        <v>3.5417376357348498E-4</v>
      </c>
      <c r="Z47" s="6">
        <v>2.24474449747127E-4</v>
      </c>
      <c r="AA47" s="6">
        <v>3.61744343582899E-4</v>
      </c>
      <c r="AB47" s="6">
        <v>1.094198106761E-3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0.18931621147623801</v>
      </c>
      <c r="F48" s="6">
        <v>0.18533123279216299</v>
      </c>
      <c r="G48" s="6">
        <v>7.5832956449860101E-2</v>
      </c>
      <c r="H48" s="6">
        <v>1.2806213311658999E-2</v>
      </c>
      <c r="I48" s="6">
        <v>1.14652407685366</v>
      </c>
      <c r="J48" s="6">
        <v>1.7521978004369401</v>
      </c>
      <c r="K48" s="6">
        <v>4.5184970588737796</v>
      </c>
      <c r="L48" s="6" t="s">
        <v>422</v>
      </c>
      <c r="M48" s="6">
        <v>3.5225145630524502E-3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3.7795113103584597E-2</v>
      </c>
      <c r="G50" s="6">
        <v>14.2463399823025</v>
      </c>
      <c r="H50" s="6">
        <v>0.36854836529909102</v>
      </c>
      <c r="I50" s="6">
        <v>9.9983210670564607E-2</v>
      </c>
      <c r="J50" s="6">
        <v>0.19610162737835801</v>
      </c>
      <c r="K50" s="6">
        <v>0.22160998556477099</v>
      </c>
      <c r="L50" s="6" t="s">
        <v>422</v>
      </c>
      <c r="M50" s="6" t="s">
        <v>422</v>
      </c>
      <c r="N50" s="6" t="s">
        <v>422</v>
      </c>
      <c r="O50" s="6" t="s">
        <v>422</v>
      </c>
      <c r="P50" s="6" t="s">
        <v>422</v>
      </c>
      <c r="Q50" s="6" t="s">
        <v>423</v>
      </c>
      <c r="R50" s="6" t="s">
        <v>423</v>
      </c>
      <c r="S50" s="6" t="s">
        <v>423</v>
      </c>
      <c r="T50" s="6" t="s">
        <v>423</v>
      </c>
      <c r="U50" s="6" t="s">
        <v>423</v>
      </c>
      <c r="V50" s="6" t="s">
        <v>423</v>
      </c>
      <c r="W50" s="6">
        <v>0.108293622168567</v>
      </c>
      <c r="X50" s="6">
        <v>4.1431566344619503E-3</v>
      </c>
      <c r="Y50" s="6">
        <v>1.47920294810377E-3</v>
      </c>
      <c r="Z50" s="6" t="s">
        <v>422</v>
      </c>
      <c r="AA50" s="6">
        <v>1.32561343589355E-3</v>
      </c>
      <c r="AB50" s="6">
        <v>6.9479730184592702E-3</v>
      </c>
      <c r="AC50" s="6">
        <v>0.13056094865998599</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0.57945245098838905</v>
      </c>
      <c r="F51" s="6">
        <v>351.20833335210699</v>
      </c>
      <c r="G51" s="6">
        <v>3.60217901801267</v>
      </c>
      <c r="H51" s="6">
        <v>8.6731120086352395E-5</v>
      </c>
      <c r="I51" s="6">
        <v>1.15429827755239</v>
      </c>
      <c r="J51" s="6">
        <v>2.0185339470177701</v>
      </c>
      <c r="K51" s="6">
        <v>3.1697927241086399</v>
      </c>
      <c r="L51" s="6" t="s">
        <v>422</v>
      </c>
      <c r="M51" s="6">
        <v>5.1534612506758304</v>
      </c>
      <c r="N51" s="6">
        <v>2.15796760750433E-3</v>
      </c>
      <c r="O51" s="6">
        <v>3.1686288330637601E-3</v>
      </c>
      <c r="P51" s="6">
        <v>9.4334227799535895E-4</v>
      </c>
      <c r="Q51" s="6" t="s">
        <v>423</v>
      </c>
      <c r="R51" s="6" t="s">
        <v>423</v>
      </c>
      <c r="S51" s="6" t="s">
        <v>423</v>
      </c>
      <c r="T51" s="6" t="s">
        <v>423</v>
      </c>
      <c r="U51" s="6" t="s">
        <v>423</v>
      </c>
      <c r="V51" s="6" t="s">
        <v>423</v>
      </c>
      <c r="W51" s="6" t="s">
        <v>422</v>
      </c>
      <c r="X51" s="6">
        <v>1.9041335155449901E-5</v>
      </c>
      <c r="Y51" s="6">
        <v>3.09530285774028E-4</v>
      </c>
      <c r="Z51" s="6">
        <v>3.26321231272817E-4</v>
      </c>
      <c r="AA51" s="6">
        <v>2.31536278725624E-5</v>
      </c>
      <c r="AB51" s="6">
        <v>6.78046480074857E-4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6.7829582987832202</v>
      </c>
      <c r="F52" s="6">
        <v>22.821430797898199</v>
      </c>
      <c r="G52" s="6">
        <v>27.5454780622605</v>
      </c>
      <c r="H52" s="6">
        <v>0.108069813572995</v>
      </c>
      <c r="I52" s="6">
        <v>0.62180041335075498</v>
      </c>
      <c r="J52" s="6">
        <v>0.92274314678417602</v>
      </c>
      <c r="K52" s="6">
        <v>1.0802230631068599</v>
      </c>
      <c r="L52" s="6" t="s">
        <v>422</v>
      </c>
      <c r="M52" s="6">
        <v>7.14779541270671</v>
      </c>
      <c r="N52" s="6">
        <v>0.375318752276183</v>
      </c>
      <c r="O52" s="6">
        <v>0.10131995923654701</v>
      </c>
      <c r="P52" s="6">
        <v>3.7021700436110902E-2</v>
      </c>
      <c r="Q52" s="6" t="s">
        <v>423</v>
      </c>
      <c r="R52" s="6" t="s">
        <v>423</v>
      </c>
      <c r="S52" s="6" t="s">
        <v>423</v>
      </c>
      <c r="T52" s="6" t="s">
        <v>423</v>
      </c>
      <c r="U52" s="6" t="s">
        <v>423</v>
      </c>
      <c r="V52" s="6" t="s">
        <v>423</v>
      </c>
      <c r="W52" s="6" t="s">
        <v>422</v>
      </c>
      <c r="X52" s="6">
        <v>1.5060077781445601E-2</v>
      </c>
      <c r="Y52" s="6">
        <v>1.10447676657087E-2</v>
      </c>
      <c r="Z52" s="6">
        <v>4.9320176324601298E-3</v>
      </c>
      <c r="AA52" s="6">
        <v>6.7113157642038502E-3</v>
      </c>
      <c r="AB52" s="6">
        <v>3.77481788438183E-2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111.22035300559</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3.7252302851941998E-3</v>
      </c>
      <c r="F54" s="6">
        <v>147.48714158934899</v>
      </c>
      <c r="G54" s="6">
        <v>16.023064526531002</v>
      </c>
      <c r="H54" s="6">
        <v>9.5410693781490894E-3</v>
      </c>
      <c r="I54" s="6">
        <v>4.7817643998223899E-2</v>
      </c>
      <c r="J54" s="6">
        <v>7.2795364710218205E-2</v>
      </c>
      <c r="K54" s="6">
        <v>8.99003573789523E-2</v>
      </c>
      <c r="L54" s="6" t="s">
        <v>422</v>
      </c>
      <c r="M54" s="6">
        <v>2.4434944786236701E-2</v>
      </c>
      <c r="N54" s="6" t="s">
        <v>422</v>
      </c>
      <c r="O54" s="6" t="s">
        <v>422</v>
      </c>
      <c r="P54" s="6">
        <v>3.6865547698734298E-8</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4.08898143776275</v>
      </c>
      <c r="F55" s="6">
        <v>95.9300023161383</v>
      </c>
      <c r="G55" s="6">
        <v>34.4389387301459</v>
      </c>
      <c r="H55" s="6">
        <v>0.26087795982692502</v>
      </c>
      <c r="I55" s="6">
        <v>5.0038229277294501</v>
      </c>
      <c r="J55" s="6">
        <v>5.5552725354770898</v>
      </c>
      <c r="K55" s="6">
        <v>6.0287810410404097</v>
      </c>
      <c r="L55" s="6" t="s">
        <v>422</v>
      </c>
      <c r="M55" s="6">
        <v>10.3581185482692</v>
      </c>
      <c r="N55" s="6">
        <v>4.1344053608281302E-3</v>
      </c>
      <c r="O55" s="6">
        <v>4.4120000000000001E-3</v>
      </c>
      <c r="P55" s="6">
        <v>2.5109631344523002E-3</v>
      </c>
      <c r="Q55" s="6" t="s">
        <v>423</v>
      </c>
      <c r="R55" s="6" t="s">
        <v>423</v>
      </c>
      <c r="S55" s="6" t="s">
        <v>423</v>
      </c>
      <c r="T55" s="6" t="s">
        <v>423</v>
      </c>
      <c r="U55" s="6" t="s">
        <v>423</v>
      </c>
      <c r="V55" s="6" t="s">
        <v>423</v>
      </c>
      <c r="W55" s="6">
        <v>0.14616264648258701</v>
      </c>
      <c r="X55" s="6">
        <v>1.18144457708622E-2</v>
      </c>
      <c r="Y55" s="6">
        <v>1.6886017003317399E-3</v>
      </c>
      <c r="Z55" s="6">
        <v>1.0162675450380201E-3</v>
      </c>
      <c r="AA55" s="6">
        <v>1.5936047209281401E-3</v>
      </c>
      <c r="AB55" s="6">
        <v>1.61129197371601E-2</v>
      </c>
      <c r="AC55" s="6">
        <v>1.60358776529892E-3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42.656867765999998</v>
      </c>
      <c r="F57" s="6">
        <v>0.56899901894000005</v>
      </c>
      <c r="G57" s="6">
        <v>39.688781188999997</v>
      </c>
      <c r="H57" s="6">
        <v>0.31507031133000002</v>
      </c>
      <c r="I57" s="6">
        <v>2.2391369706000002</v>
      </c>
      <c r="J57" s="6">
        <v>4.9002891978000003</v>
      </c>
      <c r="K57" s="6">
        <v>11.468467044</v>
      </c>
      <c r="L57" s="6" t="s">
        <v>422</v>
      </c>
      <c r="M57" s="6">
        <v>18.292331947000001</v>
      </c>
      <c r="N57" s="6">
        <v>0.94139943472999998</v>
      </c>
      <c r="O57" s="6">
        <v>0.32821399335000001</v>
      </c>
      <c r="P57" s="6">
        <v>0.16544728743000001</v>
      </c>
      <c r="Q57" s="6" t="s">
        <v>423</v>
      </c>
      <c r="R57" s="6" t="s">
        <v>423</v>
      </c>
      <c r="S57" s="6" t="s">
        <v>423</v>
      </c>
      <c r="T57" s="6" t="s">
        <v>423</v>
      </c>
      <c r="U57" s="6" t="s">
        <v>423</v>
      </c>
      <c r="V57" s="6" t="s">
        <v>423</v>
      </c>
      <c r="W57" s="6">
        <v>2.3326256394999998</v>
      </c>
      <c r="X57" s="6">
        <v>9.8194025692999991E-3</v>
      </c>
      <c r="Y57" s="6">
        <v>3.8900584683E-3</v>
      </c>
      <c r="Z57" s="6">
        <v>9.6282470693999996E-4</v>
      </c>
      <c r="AA57" s="6">
        <v>2.0384047318000001E-3</v>
      </c>
      <c r="AB57" s="6">
        <v>1.6710690476E-2</v>
      </c>
      <c r="AC57" s="6">
        <v>1.2012581593</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2.4619517747000002</v>
      </c>
      <c r="F58" s="6">
        <v>3.5130957774000002E-3</v>
      </c>
      <c r="G58" s="6">
        <v>0.56951510452999998</v>
      </c>
      <c r="H58" s="6">
        <v>1.0000000000000001E-5</v>
      </c>
      <c r="I58" s="6">
        <v>0.68550036164999995</v>
      </c>
      <c r="J58" s="6">
        <v>1.1839081941</v>
      </c>
      <c r="K58" s="6">
        <v>2.2703172827000002</v>
      </c>
      <c r="L58" s="6" t="s">
        <v>422</v>
      </c>
      <c r="M58" s="6">
        <v>1.1297694029000001</v>
      </c>
      <c r="N58" s="6">
        <v>3.3209964731999999E-4</v>
      </c>
      <c r="O58" s="6">
        <v>1.0473911953999999E-3</v>
      </c>
      <c r="P58" s="6">
        <v>2.7789781363000001E-2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5.7161632406000003</v>
      </c>
      <c r="F59" s="6">
        <v>0.70212013733</v>
      </c>
      <c r="G59" s="6">
        <v>2.1332657383</v>
      </c>
      <c r="H59" s="6">
        <v>0.11817900000000001</v>
      </c>
      <c r="I59" s="6">
        <v>1.0197306971</v>
      </c>
      <c r="J59" s="6">
        <v>1.0954925822999999</v>
      </c>
      <c r="K59" s="6">
        <v>1.2323447191000001</v>
      </c>
      <c r="L59" s="6" t="s">
        <v>422</v>
      </c>
      <c r="M59" s="6">
        <v>0.60505263294</v>
      </c>
      <c r="N59" s="6">
        <v>4.5632352738999996E-3</v>
      </c>
      <c r="O59" s="6">
        <v>2.3339869062000002E-3</v>
      </c>
      <c r="P59" s="6">
        <v>1.7944927969000001E-2</v>
      </c>
      <c r="Q59" s="6" t="s">
        <v>423</v>
      </c>
      <c r="R59" s="6" t="s">
        <v>423</v>
      </c>
      <c r="S59" s="6" t="s">
        <v>423</v>
      </c>
      <c r="T59" s="6" t="s">
        <v>423</v>
      </c>
      <c r="U59" s="6" t="s">
        <v>423</v>
      </c>
      <c r="V59" s="6" t="s">
        <v>423</v>
      </c>
      <c r="W59" s="6" t="s">
        <v>422</v>
      </c>
      <c r="X59" s="6" t="s">
        <v>422</v>
      </c>
      <c r="Y59" s="6">
        <v>3.3794565475999999E-4</v>
      </c>
      <c r="Z59" s="6">
        <v>3.2156976059999999E-4</v>
      </c>
      <c r="AA59" s="6">
        <v>4.5741886390000002E-5</v>
      </c>
      <c r="AB59" s="6">
        <v>7.0525730174E-4</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0.84588786254276704</v>
      </c>
      <c r="F60" s="6">
        <v>0.63106557910961103</v>
      </c>
      <c r="G60" s="6">
        <v>8.8010638968782903E-2</v>
      </c>
      <c r="H60" s="6">
        <v>5.6925263905166598E-2</v>
      </c>
      <c r="I60" s="6">
        <v>6.0839121430263203</v>
      </c>
      <c r="J60" s="6">
        <v>15.648149056386201</v>
      </c>
      <c r="K60" s="6">
        <v>30.350349082000701</v>
      </c>
      <c r="L60" s="6" t="s">
        <v>422</v>
      </c>
      <c r="M60" s="6">
        <v>0.29044622260546699</v>
      </c>
      <c r="N60" s="6">
        <v>67.293701259445996</v>
      </c>
      <c r="O60" s="6">
        <v>2.56122929779051</v>
      </c>
      <c r="P60" s="6">
        <v>3.29883418059808E-2</v>
      </c>
      <c r="Q60" s="6" t="s">
        <v>423</v>
      </c>
      <c r="R60" s="6" t="s">
        <v>423</v>
      </c>
      <c r="S60" s="6" t="s">
        <v>423</v>
      </c>
      <c r="T60" s="6" t="s">
        <v>423</v>
      </c>
      <c r="U60" s="6" t="s">
        <v>423</v>
      </c>
      <c r="V60" s="6" t="s">
        <v>423</v>
      </c>
      <c r="W60" s="6">
        <v>0.10189634322534501</v>
      </c>
      <c r="X60" s="6" t="s">
        <v>422</v>
      </c>
      <c r="Y60" s="6" t="s">
        <v>422</v>
      </c>
      <c r="Z60" s="6" t="s">
        <v>422</v>
      </c>
      <c r="AA60" s="6" t="s">
        <v>422</v>
      </c>
      <c r="AB60" s="6" t="s">
        <v>422</v>
      </c>
      <c r="AC60" s="6">
        <v>3.551E-2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152.545670195057</v>
      </c>
      <c r="J61" s="6">
        <v>762.72835095928497</v>
      </c>
      <c r="K61" s="6">
        <v>2542.4278365292798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0.74575145501999995</v>
      </c>
      <c r="F63" s="6">
        <v>0.82968593016000003</v>
      </c>
      <c r="G63" s="6">
        <v>1.9500473017</v>
      </c>
      <c r="H63" s="6">
        <v>9.9045507621999998E-2</v>
      </c>
      <c r="I63" s="6">
        <v>7.6837541160000002</v>
      </c>
      <c r="J63" s="6">
        <v>15.203884105</v>
      </c>
      <c r="K63" s="6">
        <v>46.219088503000002</v>
      </c>
      <c r="L63" s="6" t="s">
        <v>422</v>
      </c>
      <c r="M63" s="6">
        <v>2.529739491</v>
      </c>
      <c r="N63" s="6" t="s">
        <v>422</v>
      </c>
      <c r="O63" s="6" t="s">
        <v>422</v>
      </c>
      <c r="P63" s="6" t="s">
        <v>422</v>
      </c>
      <c r="Q63" s="6" t="s">
        <v>423</v>
      </c>
      <c r="R63" s="6" t="s">
        <v>423</v>
      </c>
      <c r="S63" s="6" t="s">
        <v>423</v>
      </c>
      <c r="T63" s="6" t="s">
        <v>423</v>
      </c>
      <c r="U63" s="6" t="s">
        <v>423</v>
      </c>
      <c r="V63" s="6" t="s">
        <v>423</v>
      </c>
      <c r="W63" s="6">
        <v>0.79446138213999995</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32.229767954000003</v>
      </c>
      <c r="F70" s="6">
        <v>22.583762358000001</v>
      </c>
      <c r="G70" s="6">
        <v>24.123347872</v>
      </c>
      <c r="H70" s="6">
        <v>12.176422834</v>
      </c>
      <c r="I70" s="6">
        <v>3.8016262309000002</v>
      </c>
      <c r="J70" s="6">
        <v>7.8120567856000003</v>
      </c>
      <c r="K70" s="6">
        <v>15.561067767999999</v>
      </c>
      <c r="L70" s="6" t="s">
        <v>422</v>
      </c>
      <c r="M70" s="6">
        <v>17.516602231</v>
      </c>
      <c r="N70" s="6">
        <v>0.29847240600000002</v>
      </c>
      <c r="O70" s="6">
        <v>3.504790956E-2</v>
      </c>
      <c r="P70" s="6">
        <v>3.3503956203999999E-2</v>
      </c>
      <c r="Q70" s="6" t="s">
        <v>423</v>
      </c>
      <c r="R70" s="6" t="s">
        <v>423</v>
      </c>
      <c r="S70" s="6" t="s">
        <v>423</v>
      </c>
      <c r="T70" s="6" t="s">
        <v>423</v>
      </c>
      <c r="U70" s="6" t="s">
        <v>423</v>
      </c>
      <c r="V70" s="6" t="s">
        <v>423</v>
      </c>
      <c r="W70" s="6">
        <v>1.5185823886E-2</v>
      </c>
      <c r="X70" s="6">
        <v>1.8363951490999999E-3</v>
      </c>
      <c r="Y70" s="6">
        <v>8.3719511479000003E-3</v>
      </c>
      <c r="Z70" s="6">
        <v>3.7747564962000001E-3</v>
      </c>
      <c r="AA70" s="6">
        <v>3.1553261787999999E-3</v>
      </c>
      <c r="AB70" s="6">
        <v>1.7138428971999999E-2</v>
      </c>
      <c r="AC70" s="6">
        <v>0.21977140951999999</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5.1056511430000002</v>
      </c>
      <c r="F72" s="6">
        <v>2.6305424105999999</v>
      </c>
      <c r="G72" s="6">
        <v>19.550325078</v>
      </c>
      <c r="H72" s="6">
        <v>0.10201454083</v>
      </c>
      <c r="I72" s="6">
        <v>5.8567764332000003</v>
      </c>
      <c r="J72" s="6">
        <v>9.6377105673999992</v>
      </c>
      <c r="K72" s="6">
        <v>22.507277311999999</v>
      </c>
      <c r="L72" s="6" t="s">
        <v>422</v>
      </c>
      <c r="M72" s="6">
        <v>48.805743573999997</v>
      </c>
      <c r="N72" s="6">
        <v>20.921725423000002</v>
      </c>
      <c r="O72" s="6">
        <v>0.73792805651000004</v>
      </c>
      <c r="P72" s="6">
        <v>0.80077399727999998</v>
      </c>
      <c r="Q72" s="6" t="s">
        <v>423</v>
      </c>
      <c r="R72" s="6" t="s">
        <v>423</v>
      </c>
      <c r="S72" s="6" t="s">
        <v>423</v>
      </c>
      <c r="T72" s="6" t="s">
        <v>423</v>
      </c>
      <c r="U72" s="6" t="s">
        <v>423</v>
      </c>
      <c r="V72" s="6" t="s">
        <v>423</v>
      </c>
      <c r="W72" s="6">
        <v>4.6558128956999996</v>
      </c>
      <c r="X72" s="6">
        <v>0.81414766628000002</v>
      </c>
      <c r="Y72" s="6">
        <v>0.80059337106999995</v>
      </c>
      <c r="Z72" s="6">
        <v>0.51389061236</v>
      </c>
      <c r="AA72" s="6">
        <v>0.30825145434000001</v>
      </c>
      <c r="AB72" s="6">
        <v>2.4368831040000001</v>
      </c>
      <c r="AC72" s="6">
        <v>0.49296078720999997</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0.39877922748</v>
      </c>
      <c r="F73" s="6">
        <v>0.98011304337000005</v>
      </c>
      <c r="G73" s="6">
        <v>0.66349986029999997</v>
      </c>
      <c r="H73" s="6">
        <v>7.499024089E-3</v>
      </c>
      <c r="I73" s="6">
        <v>5.0736247511999997</v>
      </c>
      <c r="J73" s="6">
        <v>5.6558362515000002</v>
      </c>
      <c r="K73" s="6">
        <v>6.1037628490999998</v>
      </c>
      <c r="L73" s="6" t="s">
        <v>422</v>
      </c>
      <c r="M73" s="6">
        <v>47.909900964000002</v>
      </c>
      <c r="N73" s="6">
        <v>1.548433094</v>
      </c>
      <c r="O73" s="6">
        <v>3.1536573785000001E-2</v>
      </c>
      <c r="P73" s="6">
        <v>2.3060204226000001E-2</v>
      </c>
      <c r="Q73" s="6" t="s">
        <v>423</v>
      </c>
      <c r="R73" s="6" t="s">
        <v>423</v>
      </c>
      <c r="S73" s="6" t="s">
        <v>423</v>
      </c>
      <c r="T73" s="6" t="s">
        <v>423</v>
      </c>
      <c r="U73" s="6" t="s">
        <v>423</v>
      </c>
      <c r="V73" s="6" t="s">
        <v>423</v>
      </c>
      <c r="W73" s="6">
        <v>2.9715975047E-3</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0.83759104696999997</v>
      </c>
      <c r="F74" s="6">
        <v>0.43038173022999998</v>
      </c>
      <c r="G74" s="6">
        <v>51.882435162</v>
      </c>
      <c r="H74" s="6">
        <v>7.2184599508000004E-3</v>
      </c>
      <c r="I74" s="6">
        <v>1.7371786388999999</v>
      </c>
      <c r="J74" s="6">
        <v>3.3944694416000001</v>
      </c>
      <c r="K74" s="6">
        <v>9.3979519851000006</v>
      </c>
      <c r="L74" s="6" t="s">
        <v>422</v>
      </c>
      <c r="M74" s="6">
        <v>313.92057015</v>
      </c>
      <c r="N74" s="6" t="s">
        <v>422</v>
      </c>
      <c r="O74" s="6" t="s">
        <v>422</v>
      </c>
      <c r="P74" s="6">
        <v>1.6365936429999998E-2</v>
      </c>
      <c r="Q74" s="6" t="s">
        <v>423</v>
      </c>
      <c r="R74" s="6" t="s">
        <v>423</v>
      </c>
      <c r="S74" s="6" t="s">
        <v>423</v>
      </c>
      <c r="T74" s="6" t="s">
        <v>423</v>
      </c>
      <c r="U74" s="6" t="s">
        <v>423</v>
      </c>
      <c r="V74" s="6" t="s">
        <v>423</v>
      </c>
      <c r="W74" s="6" t="s">
        <v>422</v>
      </c>
      <c r="X74" s="6">
        <v>9.4136352900000002</v>
      </c>
      <c r="Y74" s="6">
        <v>17.446160525</v>
      </c>
      <c r="Z74" s="6">
        <v>6.1836934952</v>
      </c>
      <c r="AA74" s="6">
        <v>6.4486955524000003</v>
      </c>
      <c r="AB74" s="6">
        <v>39.492184862000002</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0.81247753710000004</v>
      </c>
      <c r="F80" s="6">
        <v>4.4191975039999998E-2</v>
      </c>
      <c r="G80" s="6">
        <v>702.63557357000002</v>
      </c>
      <c r="H80" s="6">
        <v>0.50824447401999995</v>
      </c>
      <c r="I80" s="6">
        <v>4.4554116793</v>
      </c>
      <c r="J80" s="6">
        <v>6.4998900034</v>
      </c>
      <c r="K80" s="6">
        <v>8.7195391197000003</v>
      </c>
      <c r="L80" s="6" t="s">
        <v>422</v>
      </c>
      <c r="M80" s="6">
        <v>0.35945730552999999</v>
      </c>
      <c r="N80" s="6">
        <v>174.26328900999999</v>
      </c>
      <c r="O80" s="6">
        <v>26.119518725999999</v>
      </c>
      <c r="P80" s="6">
        <v>1.8781443191</v>
      </c>
      <c r="Q80" s="6" t="s">
        <v>423</v>
      </c>
      <c r="R80" s="6" t="s">
        <v>423</v>
      </c>
      <c r="S80" s="6" t="s">
        <v>423</v>
      </c>
      <c r="T80" s="6" t="s">
        <v>423</v>
      </c>
      <c r="U80" s="6" t="s">
        <v>423</v>
      </c>
      <c r="V80" s="6" t="s">
        <v>423</v>
      </c>
      <c r="W80" s="6">
        <v>2.5766932541999998</v>
      </c>
      <c r="X80" s="6" t="s">
        <v>422</v>
      </c>
      <c r="Y80" s="6">
        <v>1.0972091595E-3</v>
      </c>
      <c r="Z80" s="6">
        <v>9.0939858265000003E-4</v>
      </c>
      <c r="AA80" s="6" t="s">
        <v>422</v>
      </c>
      <c r="AB80" s="6">
        <v>2.0066077421E-3</v>
      </c>
      <c r="AC80" s="6">
        <v>4.9532430066000002</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152.16560000000001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5.7243498493099301</v>
      </c>
      <c r="G83" s="6">
        <v>9.1699208099479207E-2</v>
      </c>
      <c r="H83" s="6">
        <v>3.3898939739914098E-4</v>
      </c>
      <c r="I83" s="6">
        <v>1.49587246631031</v>
      </c>
      <c r="J83" s="6">
        <v>7.4739278837823599</v>
      </c>
      <c r="K83" s="6">
        <v>37.464711959415702</v>
      </c>
      <c r="L83" s="6" t="s">
        <v>422</v>
      </c>
      <c r="M83" s="6">
        <v>0.497177331223215</v>
      </c>
      <c r="N83" s="6">
        <v>0.30739227471215602</v>
      </c>
      <c r="O83" s="6">
        <v>6.2864848713357901E-3</v>
      </c>
      <c r="P83" s="6">
        <v>5.6453236096657197E-3</v>
      </c>
      <c r="Q83" s="6" t="s">
        <v>423</v>
      </c>
      <c r="R83" s="6" t="s">
        <v>423</v>
      </c>
      <c r="S83" s="6" t="s">
        <v>423</v>
      </c>
      <c r="T83" s="6" t="s">
        <v>423</v>
      </c>
      <c r="U83" s="6" t="s">
        <v>423</v>
      </c>
      <c r="V83" s="6" t="s">
        <v>423</v>
      </c>
      <c r="W83" s="6">
        <v>9.1815050727577993E-3</v>
      </c>
      <c r="X83" s="6">
        <v>2.1344275851096499E-3</v>
      </c>
      <c r="Y83" s="6">
        <v>7.4704965478837601E-3</v>
      </c>
      <c r="Z83" s="6">
        <v>2.6502475848444798E-3</v>
      </c>
      <c r="AA83" s="6">
        <v>2.1344275851096499E-3</v>
      </c>
      <c r="AB83" s="6">
        <v>1.43895993029475E-2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78.583349999999996</v>
      </c>
      <c r="G85" s="6" t="s">
        <v>422</v>
      </c>
      <c r="H85" s="6" t="s">
        <v>422</v>
      </c>
      <c r="I85" s="6">
        <v>1.1869999999999999E-3</v>
      </c>
      <c r="J85" s="6">
        <v>6.2830000000000004E-3</v>
      </c>
      <c r="K85" s="6">
        <v>9.5271901888479196E-3</v>
      </c>
      <c r="L85" s="6" t="s">
        <v>422</v>
      </c>
      <c r="M85" s="6" t="s">
        <v>422</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90.322850000000003</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t="s">
        <v>422</v>
      </c>
      <c r="F87" s="6">
        <v>0.21285999999999999</v>
      </c>
      <c r="G87" s="6" t="s">
        <v>422</v>
      </c>
      <c r="H87" s="6" t="s">
        <v>422</v>
      </c>
      <c r="I87" s="6">
        <v>9.5945000000000004E-4</v>
      </c>
      <c r="J87" s="6">
        <v>6.1899999999999998E-4</v>
      </c>
      <c r="K87" s="6">
        <v>1.5861874999999999E-3</v>
      </c>
      <c r="L87" s="6" t="s">
        <v>422</v>
      </c>
      <c r="M87" s="6" t="s">
        <v>422</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1.3468302675E-5</v>
      </c>
      <c r="F88" s="6">
        <v>3.3235341925999999</v>
      </c>
      <c r="G88" s="6" t="s">
        <v>422</v>
      </c>
      <c r="H88" s="6">
        <v>5.0290000000000003E-4</v>
      </c>
      <c r="I88" s="6">
        <v>2.4749038617000001E-2</v>
      </c>
      <c r="J88" s="6">
        <v>3.8626776155000001E-2</v>
      </c>
      <c r="K88" s="6">
        <v>4.2212039609000003E-2</v>
      </c>
      <c r="L88" s="6" t="s">
        <v>422</v>
      </c>
      <c r="M88" s="6">
        <v>1.3095706075000001E-5</v>
      </c>
      <c r="N88" s="6">
        <v>2.4138619002000001</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45.0631537061521</v>
      </c>
      <c r="G89" s="6">
        <v>0</v>
      </c>
      <c r="H89" s="6">
        <v>8.5995327425928802E-4</v>
      </c>
      <c r="I89" s="6">
        <v>1.31754477606848E-2</v>
      </c>
      <c r="J89" s="6">
        <v>1.8334476392091899E-2</v>
      </c>
      <c r="K89" s="6">
        <v>2.6216821155924299E-2</v>
      </c>
      <c r="L89" s="6" t="s">
        <v>422</v>
      </c>
      <c r="M89" s="6">
        <v>0</v>
      </c>
      <c r="N89" s="6">
        <v>4.6470889194869203E-4</v>
      </c>
      <c r="O89" s="6">
        <v>9.5892311037031698E-5</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21.164006892</v>
      </c>
      <c r="F92" s="6">
        <v>21.210360106</v>
      </c>
      <c r="G92" s="6">
        <v>18.555510358999999</v>
      </c>
      <c r="H92" s="6">
        <v>2.3978969329000002</v>
      </c>
      <c r="I92" s="6">
        <v>11.282696776</v>
      </c>
      <c r="J92" s="6">
        <v>15.337639356</v>
      </c>
      <c r="K92" s="6">
        <v>22.352370982</v>
      </c>
      <c r="L92" s="6" t="s">
        <v>422</v>
      </c>
      <c r="M92" s="6">
        <v>57.246505110000001</v>
      </c>
      <c r="N92" s="6">
        <v>1.5358566821999999</v>
      </c>
      <c r="O92" s="6">
        <v>0.20281446515000001</v>
      </c>
      <c r="P92" s="6">
        <v>3.0401382695E-2</v>
      </c>
      <c r="Q92" s="6" t="s">
        <v>423</v>
      </c>
      <c r="R92" s="6" t="s">
        <v>423</v>
      </c>
      <c r="S92" s="6" t="s">
        <v>423</v>
      </c>
      <c r="T92" s="6" t="s">
        <v>423</v>
      </c>
      <c r="U92" s="6" t="s">
        <v>423</v>
      </c>
      <c r="V92" s="6" t="s">
        <v>423</v>
      </c>
      <c r="W92" s="6">
        <v>5.6016737017000002</v>
      </c>
      <c r="X92" s="6">
        <v>6.4518659987999993E-2</v>
      </c>
      <c r="Y92" s="6">
        <v>5.0141895275999999E-2</v>
      </c>
      <c r="Z92" s="6">
        <v>3.9054384953000003E-2</v>
      </c>
      <c r="AA92" s="6">
        <v>3.9732982770000001E-2</v>
      </c>
      <c r="AB92" s="6">
        <v>0.19344792298999999</v>
      </c>
      <c r="AC92" s="6">
        <v>0.26166040269000002</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0.36983972497000001</v>
      </c>
      <c r="F93" s="6">
        <v>22.055588308169</v>
      </c>
      <c r="G93" s="6">
        <v>7.2489405701000001E-2</v>
      </c>
      <c r="H93" s="6">
        <v>0.26471012993999998</v>
      </c>
      <c r="I93" s="6">
        <v>18.3914555023158</v>
      </c>
      <c r="J93" s="6">
        <v>20.749399321754201</v>
      </c>
      <c r="K93" s="6">
        <v>23.229159617054201</v>
      </c>
      <c r="L93" s="6" t="s">
        <v>422</v>
      </c>
      <c r="M93" s="6">
        <v>8.3375893362712201</v>
      </c>
      <c r="N93" s="6" t="s">
        <v>422</v>
      </c>
      <c r="O93" s="6" t="s">
        <v>422</v>
      </c>
      <c r="P93" s="6">
        <v>3.8133399304000001E-6</v>
      </c>
      <c r="Q93" s="6" t="s">
        <v>423</v>
      </c>
      <c r="R93" s="6" t="s">
        <v>423</v>
      </c>
      <c r="S93" s="6" t="s">
        <v>423</v>
      </c>
      <c r="T93" s="6" t="s">
        <v>423</v>
      </c>
      <c r="U93" s="6" t="s">
        <v>423</v>
      </c>
      <c r="V93" s="6" t="s">
        <v>423</v>
      </c>
      <c r="W93" s="6">
        <v>4.1600071968000002E-5</v>
      </c>
      <c r="X93" s="6">
        <v>0.122602590515663</v>
      </c>
      <c r="Y93" s="6" t="s">
        <v>422</v>
      </c>
      <c r="Z93" s="6" t="s">
        <v>422</v>
      </c>
      <c r="AA93" s="6" t="s">
        <v>422</v>
      </c>
      <c r="AB93" s="6">
        <v>0.122602590515663</v>
      </c>
      <c r="AC93" s="6">
        <v>1.8914166055E-5</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0.87047571798000001</v>
      </c>
      <c r="F94" s="6">
        <v>51.845373488</v>
      </c>
      <c r="G94" s="6">
        <v>1.3970303097000001</v>
      </c>
      <c r="H94" s="6">
        <v>0.32011600073000002</v>
      </c>
      <c r="I94" s="6">
        <v>1.4760093217000001</v>
      </c>
      <c r="J94" s="6">
        <v>2.2158812348999999</v>
      </c>
      <c r="K94" s="6">
        <v>4.7510511327999998</v>
      </c>
      <c r="L94" s="6" t="s">
        <v>422</v>
      </c>
      <c r="M94" s="6">
        <v>10.218193847</v>
      </c>
      <c r="N94" s="6">
        <v>11.624155878</v>
      </c>
      <c r="O94" s="6">
        <v>0.60010671294999995</v>
      </c>
      <c r="P94" s="6">
        <v>0.20280001517999999</v>
      </c>
      <c r="Q94" s="6" t="s">
        <v>423</v>
      </c>
      <c r="R94" s="6" t="s">
        <v>423</v>
      </c>
      <c r="S94" s="6" t="s">
        <v>423</v>
      </c>
      <c r="T94" s="6" t="s">
        <v>423</v>
      </c>
      <c r="U94" s="6" t="s">
        <v>423</v>
      </c>
      <c r="V94" s="6" t="s">
        <v>423</v>
      </c>
      <c r="W94" s="6">
        <v>4.6677897672000004</v>
      </c>
      <c r="X94" s="6">
        <v>2.7226249452000002E-3</v>
      </c>
      <c r="Y94" s="6">
        <v>0.24656767021000001</v>
      </c>
      <c r="Z94" s="6">
        <v>8.9907388586000003E-2</v>
      </c>
      <c r="AA94" s="6">
        <v>8.6664987051999999E-4</v>
      </c>
      <c r="AB94" s="6">
        <v>0.34006433360999999</v>
      </c>
      <c r="AC94" s="6">
        <v>3.7138206700000002E-2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0.12512271332</v>
      </c>
      <c r="F95" s="6">
        <v>72.014473237000004</v>
      </c>
      <c r="G95" s="6">
        <v>0.57250705369999999</v>
      </c>
      <c r="H95" s="6">
        <v>1.6249062868999999E-2</v>
      </c>
      <c r="I95" s="6">
        <v>7.6654095767000001</v>
      </c>
      <c r="J95" s="6">
        <v>12.658949250999999</v>
      </c>
      <c r="K95" s="6">
        <v>23.860911257000001</v>
      </c>
      <c r="L95" s="6" t="s">
        <v>422</v>
      </c>
      <c r="M95" s="6">
        <v>14.347029115</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v>1.67845798405176E-3</v>
      </c>
      <c r="G98" s="6" t="s">
        <v>422</v>
      </c>
      <c r="H98" s="6" t="s">
        <v>422</v>
      </c>
      <c r="I98" s="6">
        <v>0.30831845281489101</v>
      </c>
      <c r="J98" s="6">
        <v>0.25589362144301703</v>
      </c>
      <c r="K98" s="6">
        <v>1.4390207003034501</v>
      </c>
      <c r="L98" s="6" t="s">
        <v>422</v>
      </c>
      <c r="M98" s="6" t="s">
        <v>422</v>
      </c>
      <c r="N98" s="6">
        <v>1.678005</v>
      </c>
      <c r="O98" s="6">
        <v>5.1839000000000003E-2</v>
      </c>
      <c r="P98" s="6">
        <v>1.4899000000000001E-2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32.854839323767003</v>
      </c>
      <c r="G99" s="6" t="s">
        <v>422</v>
      </c>
      <c r="H99" s="6">
        <v>60.064055627064803</v>
      </c>
      <c r="I99" s="6">
        <v>0.285020530742016</v>
      </c>
      <c r="J99" s="6">
        <v>1.28259238833907</v>
      </c>
      <c r="K99" s="6">
        <v>2.8502053074201599</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54.353829745687101</v>
      </c>
      <c r="G100" s="6" t="s">
        <v>422</v>
      </c>
      <c r="H100" s="6">
        <v>199.99387396050901</v>
      </c>
      <c r="I100" s="6">
        <v>1.0174400121890499</v>
      </c>
      <c r="J100" s="6">
        <v>4.5784800548507096</v>
      </c>
      <c r="K100" s="6">
        <v>10.1744001218905</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0.18883215</v>
      </c>
      <c r="G101" s="6" t="s">
        <v>422</v>
      </c>
      <c r="H101" s="6">
        <v>2.2655949701304499</v>
      </c>
      <c r="I101" s="6">
        <v>6.4166938829999997E-3</v>
      </c>
      <c r="J101" s="6">
        <v>2.8875122473499999E-2</v>
      </c>
      <c r="K101" s="6">
        <v>6.4166938830000006E-2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9.9648459500000008</v>
      </c>
      <c r="G102" s="6" t="s">
        <v>422</v>
      </c>
      <c r="H102" s="6">
        <v>57.051349069250499</v>
      </c>
      <c r="I102" s="6">
        <v>0.80441054867629502</v>
      </c>
      <c r="J102" s="6">
        <v>3.61984746904333</v>
      </c>
      <c r="K102" s="6">
        <v>8.04410548676295</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0.7462926232</v>
      </c>
      <c r="G103" s="6" t="s">
        <v>422</v>
      </c>
      <c r="H103" s="6">
        <v>2.9475844784184102</v>
      </c>
      <c r="I103" s="6">
        <v>8.4158645276159998E-3</v>
      </c>
      <c r="J103" s="6">
        <v>3.7871390374272E-2</v>
      </c>
      <c r="K103" s="6">
        <v>8.4158645276160002E-2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9.7429486400000001E-2</v>
      </c>
      <c r="G104" s="6" t="s">
        <v>422</v>
      </c>
      <c r="H104" s="6">
        <v>1.15045888</v>
      </c>
      <c r="I104" s="6">
        <v>1.557951415296E-3</v>
      </c>
      <c r="J104" s="6">
        <v>7.0107813688320003E-3</v>
      </c>
      <c r="K104" s="6">
        <v>1.557951415296E-2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1.9519932149999999</v>
      </c>
      <c r="G105" s="6" t="s">
        <v>422</v>
      </c>
      <c r="H105" s="6">
        <v>4.0084046019353101</v>
      </c>
      <c r="I105" s="6">
        <v>2.8938155581296001E-2</v>
      </c>
      <c r="J105" s="6">
        <v>0.13022170011583201</v>
      </c>
      <c r="K105" s="6">
        <v>0.28938155581295999</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1.5522906E-2</v>
      </c>
      <c r="G106" s="6" t="s">
        <v>422</v>
      </c>
      <c r="H106" s="6">
        <v>0.15628503999999999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10.1918752836</v>
      </c>
      <c r="G107" s="6" t="s">
        <v>422</v>
      </c>
      <c r="H107" s="6">
        <v>8.7251238733252698</v>
      </c>
      <c r="I107" s="6">
        <v>3.8889543681511603E-2</v>
      </c>
      <c r="J107" s="6">
        <v>0.37121837150533799</v>
      </c>
      <c r="K107" s="6">
        <v>1.54851092113655</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9.4552374599999993</v>
      </c>
      <c r="G108" s="6" t="s">
        <v>422</v>
      </c>
      <c r="H108" s="6">
        <v>9.1241140273617098</v>
      </c>
      <c r="I108" s="6">
        <v>8.5302420851076005E-2</v>
      </c>
      <c r="J108" s="6">
        <v>0.69017413234052405</v>
      </c>
      <c r="K108" s="6">
        <v>9.7089664459588292</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3.8441306142</v>
      </c>
      <c r="G109" s="6" t="s">
        <v>422</v>
      </c>
      <c r="H109" s="6">
        <v>3.9529221597315001</v>
      </c>
      <c r="I109" s="6">
        <v>3.5289332863208199E-2</v>
      </c>
      <c r="J109" s="6">
        <v>0.285522784075048</v>
      </c>
      <c r="K109" s="6">
        <v>4.0165677040669703</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0.74540849012925403</v>
      </c>
      <c r="G111" s="6" t="s">
        <v>422</v>
      </c>
      <c r="H111" s="6">
        <v>0.70347834874617898</v>
      </c>
      <c r="I111" s="6">
        <v>4.4615642204159998E-4</v>
      </c>
      <c r="J111" s="6">
        <v>2.0077038991872E-3</v>
      </c>
      <c r="K111" s="6">
        <v>4.461564220416E-3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107.595017365779</v>
      </c>
      <c r="I112" s="6">
        <v>1.5892372412</v>
      </c>
      <c r="J112" s="6">
        <v>5.4738467763000003</v>
      </c>
      <c r="K112" s="6">
        <v>11.35169458</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3.4713768200854398</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250.18769430902</v>
      </c>
      <c r="J118" s="6">
        <v>1250.9384715450999</v>
      </c>
      <c r="K118" s="6">
        <v>2501.8769430901998</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25.3468798021133</v>
      </c>
      <c r="J119" s="6">
        <v>126.734399010567</v>
      </c>
      <c r="K119" s="6">
        <v>278.81567782324697</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0.38649743745889897</v>
      </c>
      <c r="F120" s="6">
        <v>2.2461819683206898</v>
      </c>
      <c r="G120" s="6">
        <v>4.1313518783707502E-2</v>
      </c>
      <c r="H120" s="6">
        <v>1.50453261405211E-3</v>
      </c>
      <c r="I120" s="6">
        <v>2.2581779620837898</v>
      </c>
      <c r="J120" s="6">
        <v>13.1019558747118</v>
      </c>
      <c r="K120" s="6">
        <v>50.549621299922997</v>
      </c>
      <c r="L120" s="6" t="s">
        <v>422</v>
      </c>
      <c r="M120" s="6">
        <v>0.15743498752819099</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189.60778463536801</v>
      </c>
      <c r="J121" s="6">
        <v>398.17634773427301</v>
      </c>
      <c r="K121" s="6">
        <v>1896.0778463536799</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9.7856937542025804E-3</v>
      </c>
      <c r="F125" s="6">
        <v>9.0617926097459502</v>
      </c>
      <c r="G125" s="6">
        <v>6.5743717526087697E-5</v>
      </c>
      <c r="H125" s="6">
        <v>3.8194000000000001E-3</v>
      </c>
      <c r="I125" s="6">
        <v>0.36827149391608099</v>
      </c>
      <c r="J125" s="6">
        <v>1.31761389435188</v>
      </c>
      <c r="K125" s="6">
        <v>3.9043265187777401</v>
      </c>
      <c r="L125" s="6" t="s">
        <v>422</v>
      </c>
      <c r="M125" s="6">
        <v>5.7823844641923902E-2</v>
      </c>
      <c r="N125" s="6" t="s">
        <v>422</v>
      </c>
      <c r="O125" s="6" t="s">
        <v>422</v>
      </c>
      <c r="P125" s="6">
        <v>0.16236096325050001</v>
      </c>
      <c r="Q125" s="6" t="s">
        <v>423</v>
      </c>
      <c r="R125" s="6" t="s">
        <v>423</v>
      </c>
      <c r="S125" s="6" t="s">
        <v>423</v>
      </c>
      <c r="T125" s="6" t="s">
        <v>423</v>
      </c>
      <c r="U125" s="6" t="s">
        <v>423</v>
      </c>
      <c r="V125" s="6" t="s">
        <v>423</v>
      </c>
      <c r="W125" s="6">
        <v>0.16549849481937801</v>
      </c>
      <c r="X125" s="6" t="s">
        <v>422</v>
      </c>
      <c r="Y125" s="6" t="s">
        <v>422</v>
      </c>
      <c r="Z125" s="6" t="s">
        <v>422</v>
      </c>
      <c r="AA125" s="6" t="s">
        <v>422</v>
      </c>
      <c r="AB125" s="6" t="s">
        <v>422</v>
      </c>
      <c r="AC125" s="6">
        <v>0.17410309741411401</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2.5376140900513202</v>
      </c>
      <c r="G126" s="6" t="s">
        <v>422</v>
      </c>
      <c r="H126" s="6">
        <v>2.0100898723611098</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7.0065596146135496</v>
      </c>
      <c r="F128" s="6">
        <v>4.9030806597508896</v>
      </c>
      <c r="G128" s="6">
        <v>1.1162533492858</v>
      </c>
      <c r="H128" s="6">
        <v>0.220730676334668</v>
      </c>
      <c r="I128" s="6">
        <v>1.79394797154156</v>
      </c>
      <c r="J128" s="6">
        <v>1.9358014218850801</v>
      </c>
      <c r="K128" s="6">
        <v>2.6584768073005001</v>
      </c>
      <c r="L128" s="6" t="s">
        <v>422</v>
      </c>
      <c r="M128" s="6">
        <v>11.991757442036</v>
      </c>
      <c r="N128" s="6">
        <v>0.25627917810911399</v>
      </c>
      <c r="O128" s="6">
        <v>3.60717062778875E-2</v>
      </c>
      <c r="P128" s="6">
        <v>0.55683480371753802</v>
      </c>
      <c r="Q128" s="6" t="s">
        <v>423</v>
      </c>
      <c r="R128" s="6" t="s">
        <v>423</v>
      </c>
      <c r="S128" s="6" t="s">
        <v>423</v>
      </c>
      <c r="T128" s="6" t="s">
        <v>423</v>
      </c>
      <c r="U128" s="6" t="s">
        <v>423</v>
      </c>
      <c r="V128" s="6" t="s">
        <v>423</v>
      </c>
      <c r="W128" s="6">
        <v>64.927501505180601</v>
      </c>
      <c r="X128" s="6">
        <v>0</v>
      </c>
      <c r="Y128" s="6">
        <v>0</v>
      </c>
      <c r="Z128" s="6">
        <v>0</v>
      </c>
      <c r="AA128" s="6">
        <v>0</v>
      </c>
      <c r="AB128" s="6">
        <v>0</v>
      </c>
      <c r="AC128" s="6">
        <v>3.3353136357227302</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4.5320005875247602E-3</v>
      </c>
      <c r="F129" s="6">
        <v>1.63233231252605E-4</v>
      </c>
      <c r="G129" s="6">
        <v>5.8606259789753096E-6</v>
      </c>
      <c r="H129" s="6">
        <v>6.0664484148446798E-5</v>
      </c>
      <c r="I129" s="6">
        <v>1.11725564455499E-4</v>
      </c>
      <c r="J129" s="6">
        <v>1.11725564455499E-4</v>
      </c>
      <c r="K129" s="6">
        <v>1.11725564455499E-4</v>
      </c>
      <c r="L129" s="6" t="s">
        <v>422</v>
      </c>
      <c r="M129" s="6">
        <v>1.9327627126853499E-3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0.148609465159</v>
      </c>
      <c r="F130" s="6">
        <v>0.13751455415175101</v>
      </c>
      <c r="G130" s="6">
        <v>4.7686975743236902E-2</v>
      </c>
      <c r="H130" s="6">
        <v>2.3427077047619401E-3</v>
      </c>
      <c r="I130" s="6">
        <v>3.2193011742300402E-2</v>
      </c>
      <c r="J130" s="6">
        <v>3.4600129386290202E-2</v>
      </c>
      <c r="K130" s="6">
        <v>5.2598148449741401E-2</v>
      </c>
      <c r="L130" s="6" t="s">
        <v>422</v>
      </c>
      <c r="M130" s="6">
        <v>0.12901199999999999</v>
      </c>
      <c r="N130" s="6">
        <v>6.2606073949322497E-3</v>
      </c>
      <c r="O130" s="6">
        <v>1.6302216336216799E-3</v>
      </c>
      <c r="P130" s="6">
        <v>8.1679965092245205E-3</v>
      </c>
      <c r="Q130" s="6" t="s">
        <v>423</v>
      </c>
      <c r="R130" s="6" t="s">
        <v>423</v>
      </c>
      <c r="S130" s="6" t="s">
        <v>423</v>
      </c>
      <c r="T130" s="6" t="s">
        <v>423</v>
      </c>
      <c r="U130" s="6" t="s">
        <v>423</v>
      </c>
      <c r="V130" s="6" t="s">
        <v>423</v>
      </c>
      <c r="W130" s="6">
        <v>1.9868636607211199E-3</v>
      </c>
      <c r="X130" s="6" t="s">
        <v>428</v>
      </c>
      <c r="Y130" s="6" t="s">
        <v>428</v>
      </c>
      <c r="Z130" s="6" t="s">
        <v>428</v>
      </c>
      <c r="AA130" s="6" t="s">
        <v>428</v>
      </c>
      <c r="AB130" s="6" t="s">
        <v>428</v>
      </c>
      <c r="AC130" s="6">
        <v>4.9671591518027999E-5</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0.36264822749999998</v>
      </c>
      <c r="F132" s="6">
        <v>0.13304254500000001</v>
      </c>
      <c r="G132" s="6">
        <v>1.5181871062500001</v>
      </c>
      <c r="H132" s="6">
        <v>4.2916950000000002E-2</v>
      </c>
      <c r="I132" s="6">
        <v>3.0041865E-3</v>
      </c>
      <c r="J132" s="6">
        <v>1.0729237500000001E-2</v>
      </c>
      <c r="K132" s="6">
        <v>0.107292375</v>
      </c>
      <c r="L132" s="6" t="s">
        <v>422</v>
      </c>
      <c r="M132" s="6">
        <v>1.7810534250000001</v>
      </c>
      <c r="N132" s="6">
        <v>7.6750898499999998E-2</v>
      </c>
      <c r="O132" s="6">
        <v>1.798627975E-2</v>
      </c>
      <c r="P132" s="6">
        <v>0.27897917273329598</v>
      </c>
      <c r="Q132" s="6" t="s">
        <v>423</v>
      </c>
      <c r="R132" s="6" t="s">
        <v>423</v>
      </c>
      <c r="S132" s="6" t="s">
        <v>423</v>
      </c>
      <c r="T132" s="6" t="s">
        <v>423</v>
      </c>
      <c r="U132" s="6" t="s">
        <v>423</v>
      </c>
      <c r="V132" s="6" t="s">
        <v>423</v>
      </c>
      <c r="W132" s="6">
        <v>9.4892181650000004E-3</v>
      </c>
      <c r="X132" s="6">
        <v>2.0000000000000001E-4</v>
      </c>
      <c r="Y132" s="6">
        <v>6.9999999999999999E-4</v>
      </c>
      <c r="Z132" s="6">
        <v>6.9999999999999999E-4</v>
      </c>
      <c r="AA132" s="6">
        <v>6.9999999999999999E-4</v>
      </c>
      <c r="AB132" s="6">
        <v>2.3E-3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1.379524457091E-2</v>
      </c>
      <c r="F133" s="6">
        <v>1.4821337142300001E-3</v>
      </c>
      <c r="G133" s="6">
        <v>8.4139590853979998E-3</v>
      </c>
      <c r="H133" s="6" t="s">
        <v>422</v>
      </c>
      <c r="I133" s="6">
        <v>4.3957118620669301E-3</v>
      </c>
      <c r="J133" s="6">
        <v>4.3957118620669301E-3</v>
      </c>
      <c r="K133" s="6">
        <v>4.3957118620669396E-3</v>
      </c>
      <c r="L133" s="6" t="s">
        <v>422</v>
      </c>
      <c r="M133" s="6">
        <v>1.1401028571E-2</v>
      </c>
      <c r="N133" s="6">
        <v>3.4234769627439999E-3</v>
      </c>
      <c r="O133" s="6">
        <v>5.7402710402505101E-4</v>
      </c>
      <c r="P133" s="6">
        <v>0.17013956506688399</v>
      </c>
      <c r="Q133" s="6" t="s">
        <v>423</v>
      </c>
      <c r="R133" s="6" t="s">
        <v>423</v>
      </c>
      <c r="S133" s="6" t="s">
        <v>423</v>
      </c>
      <c r="T133" s="6" t="s">
        <v>423</v>
      </c>
      <c r="U133" s="6" t="s">
        <v>423</v>
      </c>
      <c r="V133" s="6" t="s">
        <v>423</v>
      </c>
      <c r="W133" s="6">
        <v>1.94717485707</v>
      </c>
      <c r="X133" s="6">
        <v>1.5048831943886399E-6</v>
      </c>
      <c r="Y133" s="6">
        <v>8.2225576600616502E-7</v>
      </c>
      <c r="Z133" s="6">
        <v>7.3434162750236097E-7</v>
      </c>
      <c r="AA133" s="6">
        <v>7.9639866644622303E-7</v>
      </c>
      <c r="AB133" s="6">
        <v>3.85787925434339E-6</v>
      </c>
      <c r="AC133" s="6">
        <v>1.71015428565E-2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0.18895380000000001</v>
      </c>
      <c r="F134" s="6">
        <v>2.9642499999999999E-2</v>
      </c>
      <c r="G134" s="6">
        <v>0.145892882683443</v>
      </c>
      <c r="H134" s="6">
        <v>1.1E-5</v>
      </c>
      <c r="I134" s="6">
        <v>8.8249628598465898E-2</v>
      </c>
      <c r="J134" s="6">
        <v>0.12561466532289101</v>
      </c>
      <c r="K134" s="6">
        <v>5.0259147632311998E-2</v>
      </c>
      <c r="L134" s="6" t="s">
        <v>422</v>
      </c>
      <c r="M134" s="6">
        <v>4.8072299999999998E-2</v>
      </c>
      <c r="N134" s="6">
        <v>0.41395399999999999</v>
      </c>
      <c r="O134" s="6">
        <v>1.3639999999999999E-2</v>
      </c>
      <c r="P134" s="6">
        <v>0.203625</v>
      </c>
      <c r="Q134" s="6" t="s">
        <v>423</v>
      </c>
      <c r="R134" s="6" t="s">
        <v>423</v>
      </c>
      <c r="S134" s="6" t="s">
        <v>423</v>
      </c>
      <c r="T134" s="6" t="s">
        <v>423</v>
      </c>
      <c r="U134" s="6" t="s">
        <v>423</v>
      </c>
      <c r="V134" s="6" t="s">
        <v>423</v>
      </c>
      <c r="W134" s="6">
        <v>0.70299999999999896</v>
      </c>
      <c r="X134" s="6" t="s">
        <v>422</v>
      </c>
      <c r="Y134" s="6" t="s">
        <v>422</v>
      </c>
      <c r="Z134" s="6" t="s">
        <v>422</v>
      </c>
      <c r="AA134" s="6" t="s">
        <v>422</v>
      </c>
      <c r="AB134" s="6" t="s">
        <v>422</v>
      </c>
      <c r="AC134" s="6">
        <v>0.64244500000000004</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0.68524912175700803</v>
      </c>
      <c r="F135" s="6">
        <v>3.4262456087850399</v>
      </c>
      <c r="G135" s="6">
        <v>0.114208186959501</v>
      </c>
      <c r="H135" s="6">
        <v>7.3093239654080794E-2</v>
      </c>
      <c r="I135" s="6">
        <v>1.8273309913520199</v>
      </c>
      <c r="J135" s="6">
        <v>1.8273309913520199</v>
      </c>
      <c r="K135" s="6">
        <v>1.8273309913520199</v>
      </c>
      <c r="L135" s="6" t="s">
        <v>422</v>
      </c>
      <c r="M135" s="6">
        <v>9.5934877045981004</v>
      </c>
      <c r="N135" s="6" t="s">
        <v>422</v>
      </c>
      <c r="O135" s="6" t="s">
        <v>422</v>
      </c>
      <c r="P135" s="6">
        <v>0.18519932212864901</v>
      </c>
      <c r="Q135" s="6" t="s">
        <v>423</v>
      </c>
      <c r="R135" s="6" t="s">
        <v>423</v>
      </c>
      <c r="S135" s="6" t="s">
        <v>423</v>
      </c>
      <c r="T135" s="6" t="s">
        <v>423</v>
      </c>
      <c r="U135" s="6" t="s">
        <v>423</v>
      </c>
      <c r="V135" s="6" t="s">
        <v>423</v>
      </c>
      <c r="W135" s="6">
        <v>16.555618781649301</v>
      </c>
      <c r="X135" s="6">
        <v>0.15573953114115999</v>
      </c>
      <c r="Y135" s="6">
        <v>0.206152568218962</v>
      </c>
      <c r="Z135" s="6">
        <v>7.4884764835467202E-2</v>
      </c>
      <c r="AA135" s="6">
        <v>0.14144653087856701</v>
      </c>
      <c r="AB135" s="6">
        <v>0.57822339507415599</v>
      </c>
      <c r="AC135" s="6">
        <v>3.9225882158955199</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0.17270157740923101</v>
      </c>
      <c r="F136" s="6">
        <v>0.66318093177120996</v>
      </c>
      <c r="G136" s="6">
        <v>5.2612697719948698E-2</v>
      </c>
      <c r="H136" s="6">
        <v>3.65492214525838</v>
      </c>
      <c r="I136" s="6">
        <v>3.6162403995245597E-2</v>
      </c>
      <c r="J136" s="6">
        <v>3.7414538619399501E-2</v>
      </c>
      <c r="K136" s="6">
        <v>1.47142844488302E-2</v>
      </c>
      <c r="L136" s="6" t="s">
        <v>422</v>
      </c>
      <c r="M136" s="6">
        <v>1.11588860063639E-3</v>
      </c>
      <c r="N136" s="6">
        <v>3.0821890886484703E-5</v>
      </c>
      <c r="O136" s="6">
        <v>2.29372211248258E-6</v>
      </c>
      <c r="P136" s="6">
        <v>0.101822178458</v>
      </c>
      <c r="Q136" s="6" t="s">
        <v>423</v>
      </c>
      <c r="R136" s="6" t="s">
        <v>423</v>
      </c>
      <c r="S136" s="6" t="s">
        <v>423</v>
      </c>
      <c r="T136" s="6" t="s">
        <v>423</v>
      </c>
      <c r="U136" s="6" t="s">
        <v>423</v>
      </c>
      <c r="V136" s="6" t="s">
        <v>423</v>
      </c>
      <c r="W136" s="6">
        <v>0</v>
      </c>
      <c r="X136" s="6">
        <v>0</v>
      </c>
      <c r="Y136" s="6">
        <v>0</v>
      </c>
      <c r="Z136" s="6">
        <v>0</v>
      </c>
      <c r="AA136" s="6">
        <v>0</v>
      </c>
      <c r="AB136" s="6">
        <v>0</v>
      </c>
      <c r="AC136" s="6">
        <v>5.4772668631594404E-3</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1.6999999999999999E-3</v>
      </c>
      <c r="F139" s="6">
        <v>9.1539781892495103E-3</v>
      </c>
      <c r="G139" s="6">
        <v>9.8119253602124598E-5</v>
      </c>
      <c r="H139" s="6">
        <v>1.1548903623806199E-4</v>
      </c>
      <c r="I139" s="6">
        <v>1.1960839269959001E-4</v>
      </c>
      <c r="J139" s="6">
        <v>1.37552269709809E-4</v>
      </c>
      <c r="K139" s="6">
        <v>1.4519369225857E-4</v>
      </c>
      <c r="L139" s="6" t="s">
        <v>422</v>
      </c>
      <c r="M139" s="6">
        <v>1.405E-3</v>
      </c>
      <c r="N139" s="6">
        <v>5.6313926050677501E-3</v>
      </c>
      <c r="O139" s="6">
        <v>1.07783663783204E-5</v>
      </c>
      <c r="P139" s="6">
        <v>5.4003490775472702E-5</v>
      </c>
      <c r="Q139" s="6" t="s">
        <v>423</v>
      </c>
      <c r="R139" s="6" t="s">
        <v>423</v>
      </c>
      <c r="S139" s="6" t="s">
        <v>423</v>
      </c>
      <c r="T139" s="6" t="s">
        <v>423</v>
      </c>
      <c r="U139" s="6" t="s">
        <v>423</v>
      </c>
      <c r="V139" s="6" t="s">
        <v>423</v>
      </c>
      <c r="W139" s="6">
        <v>1.3136339278879299E-5</v>
      </c>
      <c r="X139" s="6" t="s">
        <v>422</v>
      </c>
      <c r="Y139" s="6" t="s">
        <v>422</v>
      </c>
      <c r="Z139" s="6" t="s">
        <v>422</v>
      </c>
      <c r="AA139" s="6" t="s">
        <v>422</v>
      </c>
      <c r="AB139" s="6" t="s">
        <v>422</v>
      </c>
      <c r="AC139" s="6">
        <v>3.2840848197198202E-7</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0.59304723981304097</v>
      </c>
      <c r="F140" s="6">
        <v>1.84754931860176</v>
      </c>
      <c r="G140" s="6">
        <v>1.14428257580783E-2</v>
      </c>
      <c r="H140" s="6">
        <v>0.59935899163663398</v>
      </c>
      <c r="I140" s="6">
        <v>331.84046495234901</v>
      </c>
      <c r="J140" s="6">
        <v>3205.0183888755701</v>
      </c>
      <c r="K140" s="6">
        <v>11471.516390099299</v>
      </c>
      <c r="L140" s="6" t="s">
        <v>422</v>
      </c>
      <c r="M140" s="6">
        <v>32.659062596820398</v>
      </c>
      <c r="N140" s="6">
        <v>0</v>
      </c>
      <c r="O140" s="6">
        <v>0</v>
      </c>
      <c r="P140" s="6">
        <v>0.58938013747398199</v>
      </c>
      <c r="Q140" s="6" t="s">
        <v>423</v>
      </c>
      <c r="R140" s="6" t="s">
        <v>423</v>
      </c>
      <c r="S140" s="6" t="s">
        <v>423</v>
      </c>
      <c r="T140" s="6" t="s">
        <v>423</v>
      </c>
      <c r="U140" s="6" t="s">
        <v>423</v>
      </c>
      <c r="V140" s="6" t="s">
        <v>423</v>
      </c>
      <c r="W140" s="6">
        <v>0.61853112205828598</v>
      </c>
      <c r="X140" s="6">
        <v>0.22885651516156599</v>
      </c>
      <c r="Y140" s="6">
        <v>1.5463278051457099E-2</v>
      </c>
      <c r="Z140" s="6">
        <v>2.7833900492622899E-2</v>
      </c>
      <c r="AA140" s="6">
        <v>0.52575145374954302</v>
      </c>
      <c r="AB140" s="6">
        <v>0.79790514745518903</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2363.1452405023742</v>
      </c>
      <c r="F141" s="20">
        <f t="shared" ref="F141:AD141" si="0">SUM(F14:F140)</f>
        <v>2345.0692468144885</v>
      </c>
      <c r="G141" s="20">
        <f t="shared" si="0"/>
        <v>2196.3697313348725</v>
      </c>
      <c r="H141" s="20">
        <f t="shared" si="0"/>
        <v>503.51800371513514</v>
      </c>
      <c r="I141" s="20">
        <f t="shared" si="0"/>
        <v>1248.3160164175824</v>
      </c>
      <c r="J141" s="20">
        <f t="shared" si="0"/>
        <v>6156.2953210198411</v>
      </c>
      <c r="K141" s="20">
        <f t="shared" si="0"/>
        <v>19372.142676076048</v>
      </c>
      <c r="L141" s="20">
        <f t="shared" si="0"/>
        <v>0</v>
      </c>
      <c r="M141" s="20">
        <f t="shared" si="0"/>
        <v>8234.6107601984986</v>
      </c>
      <c r="N141" s="20">
        <f t="shared" si="0"/>
        <v>311.10533637138133</v>
      </c>
      <c r="O141" s="20">
        <f t="shared" si="0"/>
        <v>33.535650349142813</v>
      </c>
      <c r="P141" s="20">
        <f t="shared" si="0"/>
        <v>8.7166585424576066</v>
      </c>
      <c r="Q141" s="20">
        <f t="shared" si="0"/>
        <v>0</v>
      </c>
      <c r="R141" s="20">
        <f>SUM(R14:R140)</f>
        <v>0</v>
      </c>
      <c r="S141" s="20">
        <f t="shared" si="0"/>
        <v>0</v>
      </c>
      <c r="T141" s="20">
        <f t="shared" si="0"/>
        <v>0</v>
      </c>
      <c r="U141" s="20">
        <f t="shared" si="0"/>
        <v>0</v>
      </c>
      <c r="V141" s="20">
        <f t="shared" si="0"/>
        <v>0</v>
      </c>
      <c r="W141" s="20">
        <f t="shared" si="0"/>
        <v>154.82067745245882</v>
      </c>
      <c r="X141" s="20">
        <f t="shared" si="0"/>
        <v>30.252346735047773</v>
      </c>
      <c r="Y141" s="20">
        <f t="shared" si="0"/>
        <v>43.435857958783473</v>
      </c>
      <c r="Z141" s="20">
        <f t="shared" si="0"/>
        <v>17.299141243025471</v>
      </c>
      <c r="AA141" s="20">
        <f t="shared" si="0"/>
        <v>24.627990375034209</v>
      </c>
      <c r="AB141" s="20">
        <f t="shared" si="0"/>
        <v>115.61533631136778</v>
      </c>
      <c r="AC141" s="20">
        <f t="shared" si="0"/>
        <v>23.112406007561365</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2363.1452405023742</v>
      </c>
      <c r="F152" s="14">
        <f t="shared" ref="F152:AD152" si="1">SUM(F$141, F$151, IF(AND(ISNUMBER(SEARCH($B$4,"AT|BE|CH|GB|IE|LT|LU|NL")),SUM(F$143:F$149)&gt;0),SUM(F$143:F$149)-SUM(F$27:F$33),0))</f>
        <v>2345.0692468144885</v>
      </c>
      <c r="G152" s="14">
        <f t="shared" si="1"/>
        <v>2196.3697313348725</v>
      </c>
      <c r="H152" s="14">
        <f t="shared" si="1"/>
        <v>503.51800371513514</v>
      </c>
      <c r="I152" s="14">
        <f t="shared" si="1"/>
        <v>1248.3160164175824</v>
      </c>
      <c r="J152" s="14">
        <f t="shared" si="1"/>
        <v>6156.2953210198411</v>
      </c>
      <c r="K152" s="14">
        <f t="shared" si="1"/>
        <v>19372.142676076048</v>
      </c>
      <c r="L152" s="14">
        <f t="shared" si="1"/>
        <v>0</v>
      </c>
      <c r="M152" s="14">
        <f t="shared" si="1"/>
        <v>8234.6107601984986</v>
      </c>
      <c r="N152" s="14">
        <f t="shared" si="1"/>
        <v>311.10533637138133</v>
      </c>
      <c r="O152" s="14">
        <f t="shared" si="1"/>
        <v>33.535650349142813</v>
      </c>
      <c r="P152" s="14">
        <f t="shared" si="1"/>
        <v>8.7166585424576066</v>
      </c>
      <c r="Q152" s="14">
        <f t="shared" si="1"/>
        <v>0</v>
      </c>
      <c r="R152" s="14">
        <f t="shared" si="1"/>
        <v>0</v>
      </c>
      <c r="S152" s="14">
        <f t="shared" si="1"/>
        <v>0</v>
      </c>
      <c r="T152" s="14">
        <f t="shared" si="1"/>
        <v>0</v>
      </c>
      <c r="U152" s="14">
        <f t="shared" si="1"/>
        <v>0</v>
      </c>
      <c r="V152" s="14">
        <f t="shared" si="1"/>
        <v>0</v>
      </c>
      <c r="W152" s="14">
        <f t="shared" si="1"/>
        <v>154.82067745245882</v>
      </c>
      <c r="X152" s="14">
        <f t="shared" si="1"/>
        <v>30.252346735047773</v>
      </c>
      <c r="Y152" s="14">
        <f t="shared" si="1"/>
        <v>43.435857958783473</v>
      </c>
      <c r="Z152" s="14">
        <f t="shared" si="1"/>
        <v>17.299141243025471</v>
      </c>
      <c r="AA152" s="14">
        <f t="shared" si="1"/>
        <v>24.627990375034209</v>
      </c>
      <c r="AB152" s="14">
        <f t="shared" si="1"/>
        <v>115.61533631136778</v>
      </c>
      <c r="AC152" s="14">
        <f t="shared" si="1"/>
        <v>23.112406007561365</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2362.7587430649155</v>
      </c>
      <c r="F154" s="14">
        <f ca="1">SUM(F$141, F$153, -1 * IF(OR($B$6=2005,$B$6&gt;=2020),SUM(F$99:F$122),0), IF(AND(ISNUMBER(SEARCH($B$4,"AT|BE|CH|GB|IE|LT|LU|NL")),SUM(F$143:F$149)&gt;0),SUM(F$143:F$149)-SUM(F$27:F$33),0))</f>
        <v>2218.4128275981843</v>
      </c>
      <c r="G154" s="14">
        <f>SUM(G$141, G$153, IF(AND(ISNUMBER(SEARCH($B$4,"AT|BE|CH|GB|IE|LT|LU|NL")),SUM(G$143:G$149)&gt;0),SUM(G$143:G$149)-SUM(G$27:G$33),0))</f>
        <v>2196.3697313348725</v>
      </c>
      <c r="H154" s="14">
        <f>SUM(H$141, H$153, IF(AND(ISNUMBER(SEARCH($B$4,"AT|BE|CH|GB|IE|LT|LU|NL")),SUM(H$143:H$149)&gt;0),SUM(H$143:H$149)-SUM(H$27:H$33),0))</f>
        <v>503.51800371513514</v>
      </c>
      <c r="I154" s="14">
        <f t="shared" ref="I154:AD154" si="2">SUM(I$141, I$153, IF(AND(ISNUMBER(SEARCH($B$4,"AT|BE|CH|GB|IE|LT|LU|NL")),SUM(I$143:I$149)&gt;0),SUM(I$143:I$149)-SUM(I$27:I$33),0))</f>
        <v>1248.3160164175824</v>
      </c>
      <c r="J154" s="14">
        <f t="shared" si="2"/>
        <v>6156.2953210198411</v>
      </c>
      <c r="K154" s="14">
        <f t="shared" si="2"/>
        <v>19372.142676076048</v>
      </c>
      <c r="L154" s="14">
        <f t="shared" si="2"/>
        <v>0</v>
      </c>
      <c r="M154" s="14">
        <f t="shared" si="2"/>
        <v>8234.6107601984986</v>
      </c>
      <c r="N154" s="14">
        <f t="shared" si="2"/>
        <v>311.10533637138133</v>
      </c>
      <c r="O154" s="14">
        <f t="shared" si="2"/>
        <v>33.535650349142813</v>
      </c>
      <c r="P154" s="14">
        <f t="shared" si="2"/>
        <v>8.7166585424576066</v>
      </c>
      <c r="Q154" s="14">
        <f t="shared" si="2"/>
        <v>0</v>
      </c>
      <c r="R154" s="14">
        <f t="shared" si="2"/>
        <v>0</v>
      </c>
      <c r="S154" s="14">
        <f t="shared" si="2"/>
        <v>0</v>
      </c>
      <c r="T154" s="14">
        <f t="shared" si="2"/>
        <v>0</v>
      </c>
      <c r="U154" s="14">
        <f t="shared" si="2"/>
        <v>0</v>
      </c>
      <c r="V154" s="14">
        <f t="shared" si="2"/>
        <v>0</v>
      </c>
      <c r="W154" s="14">
        <f t="shared" si="2"/>
        <v>154.82067745245882</v>
      </c>
      <c r="X154" s="14">
        <f t="shared" si="2"/>
        <v>30.252346735047773</v>
      </c>
      <c r="Y154" s="14">
        <f t="shared" si="2"/>
        <v>43.435857958783473</v>
      </c>
      <c r="Z154" s="14">
        <f t="shared" si="2"/>
        <v>17.299141243025471</v>
      </c>
      <c r="AA154" s="14">
        <f t="shared" si="2"/>
        <v>24.627990375034209</v>
      </c>
      <c r="AB154" s="14">
        <f t="shared" si="2"/>
        <v>115.61533631136778</v>
      </c>
      <c r="AC154" s="14">
        <f t="shared" si="2"/>
        <v>23.112406007561365</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39.915265339375701</v>
      </c>
      <c r="F157" s="23">
        <v>1.02371030983945</v>
      </c>
      <c r="G157" s="23">
        <v>3.3524102131051601</v>
      </c>
      <c r="H157" s="23">
        <v>1.6541723203626499E-2</v>
      </c>
      <c r="I157" s="23">
        <v>0.53057389922361797</v>
      </c>
      <c r="J157" s="23">
        <v>0.54362079838485999</v>
      </c>
      <c r="K157" s="23">
        <v>0.54362079838486099</v>
      </c>
      <c r="L157" s="23" t="s">
        <v>422</v>
      </c>
      <c r="M157" s="23">
        <v>7.8260866290860598</v>
      </c>
      <c r="N157" s="23">
        <v>0.83370846837392298</v>
      </c>
      <c r="O157" s="23" t="s">
        <v>422</v>
      </c>
      <c r="P157" s="23" t="s">
        <v>422</v>
      </c>
      <c r="Q157" s="23" t="s">
        <v>423</v>
      </c>
      <c r="R157" s="23" t="s">
        <v>423</v>
      </c>
      <c r="S157" s="23" t="s">
        <v>423</v>
      </c>
      <c r="T157" s="23" t="s">
        <v>423</v>
      </c>
      <c r="U157" s="23" t="s">
        <v>423</v>
      </c>
      <c r="V157" s="23" t="s">
        <v>423</v>
      </c>
      <c r="W157" s="23" t="s">
        <v>422</v>
      </c>
      <c r="X157" s="23">
        <v>2.06774528362707E-4</v>
      </c>
      <c r="Y157" s="23">
        <v>6.4886140182644195E-4</v>
      </c>
      <c r="Z157" s="23">
        <v>6.4886140182644195E-4</v>
      </c>
      <c r="AA157" s="23">
        <v>7.03088222899272E-4</v>
      </c>
      <c r="AB157" s="23">
        <v>2.2075855549148599E-3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26.3986358255064</v>
      </c>
      <c r="F158" s="23">
        <v>2.1534214399604599</v>
      </c>
      <c r="G158" s="23">
        <v>2.2570080277119402</v>
      </c>
      <c r="H158" s="23">
        <v>1.34780908229814E-2</v>
      </c>
      <c r="I158" s="23">
        <v>0.350052939009871</v>
      </c>
      <c r="J158" s="23">
        <v>0.35866079816587598</v>
      </c>
      <c r="K158" s="23">
        <v>0.35866079816587598</v>
      </c>
      <c r="L158" s="23" t="s">
        <v>422</v>
      </c>
      <c r="M158" s="23">
        <v>62.929150659114903</v>
      </c>
      <c r="N158" s="23">
        <v>34.4150006515735</v>
      </c>
      <c r="O158" s="23" t="s">
        <v>422</v>
      </c>
      <c r="P158" s="23" t="s">
        <v>422</v>
      </c>
      <c r="Q158" s="23" t="s">
        <v>423</v>
      </c>
      <c r="R158" s="23" t="s">
        <v>423</v>
      </c>
      <c r="S158" s="23" t="s">
        <v>423</v>
      </c>
      <c r="T158" s="23" t="s">
        <v>423</v>
      </c>
      <c r="U158" s="23" t="s">
        <v>423</v>
      </c>
      <c r="V158" s="23" t="s">
        <v>423</v>
      </c>
      <c r="W158" s="23" t="s">
        <v>422</v>
      </c>
      <c r="X158" s="23">
        <v>2.41539644322329E-4</v>
      </c>
      <c r="Y158" s="23">
        <v>9.2746551114999195E-4</v>
      </c>
      <c r="Z158" s="23">
        <v>9.2746551114999195E-4</v>
      </c>
      <c r="AA158" s="23">
        <v>1.0050083007213299E-3</v>
      </c>
      <c r="AB158" s="23">
        <v>3.10147896734365E-3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130.74295550045301</v>
      </c>
      <c r="F159" s="23">
        <v>5.0087397729420902</v>
      </c>
      <c r="G159" s="23">
        <v>82.548418310307497</v>
      </c>
      <c r="H159" s="23">
        <v>0.157566081434903</v>
      </c>
      <c r="I159" s="23">
        <v>9.7853620143238498</v>
      </c>
      <c r="J159" s="23">
        <v>10.6362630590222</v>
      </c>
      <c r="K159" s="23">
        <v>11.079440686519201</v>
      </c>
      <c r="L159" s="23" t="s">
        <v>422</v>
      </c>
      <c r="M159" s="23">
        <v>11.3059151192731</v>
      </c>
      <c r="N159" s="23">
        <v>0.40292015480621801</v>
      </c>
      <c r="O159" s="23">
        <v>0.22286610738419099</v>
      </c>
      <c r="P159" s="23">
        <v>5.0976786627922304E-3</v>
      </c>
      <c r="Q159" s="23" t="s">
        <v>423</v>
      </c>
      <c r="R159" s="23" t="s">
        <v>423</v>
      </c>
      <c r="S159" s="23" t="s">
        <v>423</v>
      </c>
      <c r="T159" s="23" t="s">
        <v>423</v>
      </c>
      <c r="U159" s="23" t="s">
        <v>423</v>
      </c>
      <c r="V159" s="23" t="s">
        <v>423</v>
      </c>
      <c r="W159" s="23">
        <v>13.4370935786459</v>
      </c>
      <c r="X159" s="23">
        <v>1.3437093578645899E-2</v>
      </c>
      <c r="Y159" s="23">
        <v>2.6893452412607498E-2</v>
      </c>
      <c r="Z159" s="23">
        <v>1.3437093578645899E-2</v>
      </c>
      <c r="AA159" s="23">
        <v>2.6893452412607498E-2</v>
      </c>
      <c r="AB159" s="23">
        <v>8.0661091982506802E-2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2003</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2003</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292.60326860818901</v>
      </c>
      <c r="F14" s="6">
        <v>3.7997956536611199</v>
      </c>
      <c r="G14" s="6">
        <v>615.04626618732004</v>
      </c>
      <c r="H14" s="6">
        <v>0.41170693488443999</v>
      </c>
      <c r="I14" s="6">
        <v>10.672535972455099</v>
      </c>
      <c r="J14" s="6">
        <v>20.496118795997798</v>
      </c>
      <c r="K14" s="6">
        <v>40.891244128909399</v>
      </c>
      <c r="L14" s="6" t="s">
        <v>422</v>
      </c>
      <c r="M14" s="6">
        <v>56.118426473617902</v>
      </c>
      <c r="N14" s="6">
        <v>2.3631412192596399</v>
      </c>
      <c r="O14" s="6">
        <v>0.63805230576201999</v>
      </c>
      <c r="P14" s="6">
        <v>2.3992470614785399</v>
      </c>
      <c r="Q14" s="6" t="s">
        <v>423</v>
      </c>
      <c r="R14" s="6" t="s">
        <v>423</v>
      </c>
      <c r="S14" s="6" t="s">
        <v>423</v>
      </c>
      <c r="T14" s="6" t="s">
        <v>423</v>
      </c>
      <c r="U14" s="6" t="s">
        <v>423</v>
      </c>
      <c r="V14" s="6" t="s">
        <v>423</v>
      </c>
      <c r="W14" s="6">
        <v>9.0689008350586793</v>
      </c>
      <c r="X14" s="6">
        <v>0.20686322410317501</v>
      </c>
      <c r="Y14" s="6">
        <v>6.4729554127432004E-2</v>
      </c>
      <c r="Z14" s="6">
        <v>2.02385421868998E-3</v>
      </c>
      <c r="AA14" s="6">
        <v>5.3227266481012198E-2</v>
      </c>
      <c r="AB14" s="6">
        <v>0.32684389893030902</v>
      </c>
      <c r="AC14" s="6">
        <v>4.9721160491437901</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22.834626577792701</v>
      </c>
      <c r="F15" s="6">
        <v>1.91005738796136</v>
      </c>
      <c r="G15" s="6">
        <v>84.845516816953506</v>
      </c>
      <c r="H15" s="6">
        <v>2.34760052599008E-2</v>
      </c>
      <c r="I15" s="6">
        <v>2.4924545698733098</v>
      </c>
      <c r="J15" s="6">
        <v>4.1042178435129202</v>
      </c>
      <c r="K15" s="6">
        <v>5.4635458849651402</v>
      </c>
      <c r="L15" s="6" t="s">
        <v>422</v>
      </c>
      <c r="M15" s="6">
        <v>16.576376880497001</v>
      </c>
      <c r="N15" s="6">
        <v>8.3482186429733096E-2</v>
      </c>
      <c r="O15" s="6">
        <v>2.0901289623103701E-2</v>
      </c>
      <c r="P15" s="6">
        <v>7.9958847784614602E-3</v>
      </c>
      <c r="Q15" s="6" t="s">
        <v>423</v>
      </c>
      <c r="R15" s="6" t="s">
        <v>423</v>
      </c>
      <c r="S15" s="6" t="s">
        <v>423</v>
      </c>
      <c r="T15" s="6" t="s">
        <v>423</v>
      </c>
      <c r="U15" s="6" t="s">
        <v>423</v>
      </c>
      <c r="V15" s="6" t="s">
        <v>423</v>
      </c>
      <c r="W15" s="6" t="s">
        <v>422</v>
      </c>
      <c r="X15" s="6">
        <v>5.3229078493680403E-3</v>
      </c>
      <c r="Y15" s="6">
        <v>3.5289201003793E-3</v>
      </c>
      <c r="Z15" s="6">
        <v>1.8737485451350701E-3</v>
      </c>
      <c r="AA15" s="6">
        <v>2.3778799880464002E-3</v>
      </c>
      <c r="AB15" s="6">
        <v>1.3103456482928801E-2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434.416945307731</v>
      </c>
      <c r="F16" s="6">
        <v>17.203564454085399</v>
      </c>
      <c r="G16" s="6">
        <v>296.30798571952403</v>
      </c>
      <c r="H16" s="6">
        <v>1.5437343638037</v>
      </c>
      <c r="I16" s="6">
        <v>2.7919257045272698</v>
      </c>
      <c r="J16" s="6">
        <v>3.14873832289795</v>
      </c>
      <c r="K16" s="6">
        <v>3.5790110685884802</v>
      </c>
      <c r="L16" s="6" t="s">
        <v>422</v>
      </c>
      <c r="M16" s="6">
        <v>483.597920599774</v>
      </c>
      <c r="N16" s="6">
        <v>0.229520037687756</v>
      </c>
      <c r="O16" s="6">
        <v>7.5183698875477406E-2</v>
      </c>
      <c r="P16" s="6">
        <v>2.9846283752911301E-2</v>
      </c>
      <c r="Q16" s="6" t="s">
        <v>423</v>
      </c>
      <c r="R16" s="6" t="s">
        <v>423</v>
      </c>
      <c r="S16" s="6" t="s">
        <v>423</v>
      </c>
      <c r="T16" s="6" t="s">
        <v>423</v>
      </c>
      <c r="U16" s="6" t="s">
        <v>423</v>
      </c>
      <c r="V16" s="6" t="s">
        <v>423</v>
      </c>
      <c r="W16" s="6" t="s">
        <v>422</v>
      </c>
      <c r="X16" s="6">
        <v>0.25405454221506901</v>
      </c>
      <c r="Y16" s="6">
        <v>3.55248292781154E-2</v>
      </c>
      <c r="Z16" s="6">
        <v>3.0428472969092301E-2</v>
      </c>
      <c r="AA16" s="6">
        <v>0.135468212480128</v>
      </c>
      <c r="AB16" s="6">
        <v>0.45547605694240501</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18.481443994999999</v>
      </c>
      <c r="F17" s="6">
        <v>1.4315063812</v>
      </c>
      <c r="G17" s="6">
        <v>25.178283119</v>
      </c>
      <c r="H17" s="6">
        <v>7.1944956739999997E-4</v>
      </c>
      <c r="I17" s="6">
        <v>0.44973716783000001</v>
      </c>
      <c r="J17" s="6">
        <v>0.53968843624999996</v>
      </c>
      <c r="K17" s="6">
        <v>0.83964319348000005</v>
      </c>
      <c r="L17" s="6" t="s">
        <v>422</v>
      </c>
      <c r="M17" s="6">
        <v>14.022569022000001</v>
      </c>
      <c r="N17" s="6">
        <v>4.8749903872999996</v>
      </c>
      <c r="O17" s="6">
        <v>0.19422669917999999</v>
      </c>
      <c r="P17" s="6">
        <v>0.11647558165000001</v>
      </c>
      <c r="Q17" s="6" t="s">
        <v>423</v>
      </c>
      <c r="R17" s="6" t="s">
        <v>423</v>
      </c>
      <c r="S17" s="6" t="s">
        <v>423</v>
      </c>
      <c r="T17" s="6" t="s">
        <v>423</v>
      </c>
      <c r="U17" s="6" t="s">
        <v>423</v>
      </c>
      <c r="V17" s="6" t="s">
        <v>423</v>
      </c>
      <c r="W17" s="6">
        <v>4.7789063632</v>
      </c>
      <c r="X17" s="6">
        <v>1.0023170155000001</v>
      </c>
      <c r="Y17" s="6">
        <v>0.93456515885000002</v>
      </c>
      <c r="Z17" s="6">
        <v>0.59577440876999999</v>
      </c>
      <c r="AA17" s="6">
        <v>0.36531073345999998</v>
      </c>
      <c r="AB17" s="6">
        <v>2.8979673166</v>
      </c>
      <c r="AC17" s="6">
        <v>0.61030646228999996</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1.9520635019000001</v>
      </c>
      <c r="F18" s="6">
        <v>0.43468135843</v>
      </c>
      <c r="G18" s="6">
        <v>8.8330223345000007</v>
      </c>
      <c r="H18" s="6">
        <v>3.4934678637999999E-3</v>
      </c>
      <c r="I18" s="6">
        <v>0.1909953482</v>
      </c>
      <c r="J18" s="6">
        <v>0.22693512330000001</v>
      </c>
      <c r="K18" s="6">
        <v>0.34369718943999999</v>
      </c>
      <c r="L18" s="6" t="s">
        <v>422</v>
      </c>
      <c r="M18" s="6">
        <v>30.015060523999999</v>
      </c>
      <c r="N18" s="6">
        <v>2.6507346696999998</v>
      </c>
      <c r="O18" s="6">
        <v>0.28152936029999998</v>
      </c>
      <c r="P18" s="6">
        <v>2.9553344432999999E-2</v>
      </c>
      <c r="Q18" s="6" t="s">
        <v>423</v>
      </c>
      <c r="R18" s="6" t="s">
        <v>423</v>
      </c>
      <c r="S18" s="6" t="s">
        <v>423</v>
      </c>
      <c r="T18" s="6" t="s">
        <v>423</v>
      </c>
      <c r="U18" s="6" t="s">
        <v>423</v>
      </c>
      <c r="V18" s="6" t="s">
        <v>423</v>
      </c>
      <c r="W18" s="6">
        <v>3.4852790251999999E-2</v>
      </c>
      <c r="X18" s="6">
        <v>0.66666538504999995</v>
      </c>
      <c r="Y18" s="6">
        <v>1.2468389505999999</v>
      </c>
      <c r="Z18" s="6">
        <v>0.43113249854000002</v>
      </c>
      <c r="AA18" s="6">
        <v>0.44293524773999998</v>
      </c>
      <c r="AB18" s="6">
        <v>2.7875720819000001</v>
      </c>
      <c r="AC18" s="6">
        <v>7.550194616E-2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8.0717127934999997</v>
      </c>
      <c r="F19" s="6">
        <v>0.85988604908999999</v>
      </c>
      <c r="G19" s="6">
        <v>14.39701256</v>
      </c>
      <c r="H19" s="6">
        <v>4.9880069452999998E-2</v>
      </c>
      <c r="I19" s="6">
        <v>1.1440401114000001</v>
      </c>
      <c r="J19" s="6">
        <v>1.6200884249</v>
      </c>
      <c r="K19" s="6">
        <v>2.2553665877000002</v>
      </c>
      <c r="L19" s="6" t="s">
        <v>422</v>
      </c>
      <c r="M19" s="6">
        <v>2.1101405879000001</v>
      </c>
      <c r="N19" s="6">
        <v>0.50927627744000004</v>
      </c>
      <c r="O19" s="6">
        <v>2.9617177569000001E-2</v>
      </c>
      <c r="P19" s="6">
        <v>5.1281712310999997E-2</v>
      </c>
      <c r="Q19" s="6" t="s">
        <v>423</v>
      </c>
      <c r="R19" s="6" t="s">
        <v>423</v>
      </c>
      <c r="S19" s="6" t="s">
        <v>423</v>
      </c>
      <c r="T19" s="6" t="s">
        <v>423</v>
      </c>
      <c r="U19" s="6" t="s">
        <v>423</v>
      </c>
      <c r="V19" s="6" t="s">
        <v>423</v>
      </c>
      <c r="W19" s="6">
        <v>0.1876129896</v>
      </c>
      <c r="X19" s="6">
        <v>1.2314847908999999E-3</v>
      </c>
      <c r="Y19" s="6">
        <v>6.3868323157000003E-3</v>
      </c>
      <c r="Z19" s="6">
        <v>2.8603608149000001E-3</v>
      </c>
      <c r="AA19" s="6">
        <v>2.0036685032E-3</v>
      </c>
      <c r="AB19" s="6">
        <v>1.2482346425000001E-2</v>
      </c>
      <c r="AC19" s="6">
        <v>6.6629085313999997E-2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26.3537905135898</v>
      </c>
      <c r="F20" s="6">
        <v>4.0641324442242599</v>
      </c>
      <c r="G20" s="6">
        <v>55.910350117425303</v>
      </c>
      <c r="H20" s="6">
        <v>0.261227942284535</v>
      </c>
      <c r="I20" s="6">
        <v>7.4296420256976798</v>
      </c>
      <c r="J20" s="6">
        <v>11.442312461085599</v>
      </c>
      <c r="K20" s="6">
        <v>17.9733636181276</v>
      </c>
      <c r="L20" s="6" t="s">
        <v>422</v>
      </c>
      <c r="M20" s="6">
        <v>43.5721299317172</v>
      </c>
      <c r="N20" s="6">
        <v>0.73605320176635802</v>
      </c>
      <c r="O20" s="6">
        <v>0.171399186590141</v>
      </c>
      <c r="P20" s="6">
        <v>2.5017873255E-2</v>
      </c>
      <c r="Q20" s="6" t="s">
        <v>423</v>
      </c>
      <c r="R20" s="6" t="s">
        <v>423</v>
      </c>
      <c r="S20" s="6" t="s">
        <v>423</v>
      </c>
      <c r="T20" s="6" t="s">
        <v>423</v>
      </c>
      <c r="U20" s="6" t="s">
        <v>423</v>
      </c>
      <c r="V20" s="6" t="s">
        <v>423</v>
      </c>
      <c r="W20" s="6">
        <v>0.72936324248999995</v>
      </c>
      <c r="X20" s="6">
        <v>7.6951142915999996E-3</v>
      </c>
      <c r="Y20" s="6">
        <v>7.7303557787999997E-3</v>
      </c>
      <c r="Z20" s="6">
        <v>5.5144794940999997E-3</v>
      </c>
      <c r="AA20" s="6">
        <v>5.6074628027999998E-3</v>
      </c>
      <c r="AB20" s="6">
        <v>2.6547412366999999E-2</v>
      </c>
      <c r="AC20" s="6">
        <v>3.8476520266999999E-2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4.1447491307147599</v>
      </c>
      <c r="F21" s="6">
        <v>0.14221379527766001</v>
      </c>
      <c r="G21" s="6">
        <v>5.4646666773900101</v>
      </c>
      <c r="H21" s="6">
        <v>2.0228862721494299E-2</v>
      </c>
      <c r="I21" s="6">
        <v>0.25003254601430402</v>
      </c>
      <c r="J21" s="6">
        <v>0.48233188888971901</v>
      </c>
      <c r="K21" s="6">
        <v>0.74445142312691903</v>
      </c>
      <c r="L21" s="6" t="s">
        <v>422</v>
      </c>
      <c r="M21" s="6">
        <v>0.56742006860537797</v>
      </c>
      <c r="N21" s="6">
        <v>4.9306665466999997E-4</v>
      </c>
      <c r="O21" s="6" t="s">
        <v>422</v>
      </c>
      <c r="P21" s="6">
        <v>1.6961492920999999E-4</v>
      </c>
      <c r="Q21" s="6" t="s">
        <v>423</v>
      </c>
      <c r="R21" s="6" t="s">
        <v>423</v>
      </c>
      <c r="S21" s="6" t="s">
        <v>423</v>
      </c>
      <c r="T21" s="6" t="s">
        <v>423</v>
      </c>
      <c r="U21" s="6" t="s">
        <v>423</v>
      </c>
      <c r="V21" s="6" t="s">
        <v>423</v>
      </c>
      <c r="W21" s="6" t="s">
        <v>422</v>
      </c>
      <c r="X21" s="6" t="s">
        <v>422</v>
      </c>
      <c r="Y21" s="6" t="s">
        <v>422</v>
      </c>
      <c r="Z21" s="6" t="s">
        <v>422</v>
      </c>
      <c r="AA21" s="6" t="s">
        <v>422</v>
      </c>
      <c r="AB21" s="6" t="s">
        <v>422</v>
      </c>
      <c r="AC21" s="6">
        <v>2.5540852712000002E-3</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7.2058663448000004</v>
      </c>
      <c r="F22" s="6">
        <v>0.13441992050000001</v>
      </c>
      <c r="G22" s="6">
        <v>11.878310709000001</v>
      </c>
      <c r="H22" s="6">
        <v>1.0085417853E-2</v>
      </c>
      <c r="I22" s="6">
        <v>0.47543106123000001</v>
      </c>
      <c r="J22" s="6">
        <v>0.68511722290999999</v>
      </c>
      <c r="K22" s="6">
        <v>1.3618174141999999</v>
      </c>
      <c r="L22" s="6" t="s">
        <v>422</v>
      </c>
      <c r="M22" s="6">
        <v>4.6005011105999998</v>
      </c>
      <c r="N22" s="6">
        <v>0.18321173523000001</v>
      </c>
      <c r="O22" s="6">
        <v>3.5669860265E-3</v>
      </c>
      <c r="P22" s="6">
        <v>4.1581895053000001E-2</v>
      </c>
      <c r="Q22" s="6" t="s">
        <v>423</v>
      </c>
      <c r="R22" s="6" t="s">
        <v>423</v>
      </c>
      <c r="S22" s="6" t="s">
        <v>423</v>
      </c>
      <c r="T22" s="6" t="s">
        <v>423</v>
      </c>
      <c r="U22" s="6" t="s">
        <v>423</v>
      </c>
      <c r="V22" s="6" t="s">
        <v>423</v>
      </c>
      <c r="W22" s="6">
        <v>0.20770879332</v>
      </c>
      <c r="X22" s="6">
        <v>1.3539183271E-3</v>
      </c>
      <c r="Y22" s="6">
        <v>5.3832783590000005E-4</v>
      </c>
      <c r="Z22" s="6">
        <v>1.6149835077000001E-4</v>
      </c>
      <c r="AA22" s="6">
        <v>2.7237959307000001E-4</v>
      </c>
      <c r="AB22" s="6">
        <v>2.3261241068E-3</v>
      </c>
      <c r="AC22" s="6">
        <v>0.18090626024000001</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134.67940959669801</v>
      </c>
      <c r="F23" s="6">
        <v>24.773751111880301</v>
      </c>
      <c r="G23" s="6">
        <v>4.6321811837471198</v>
      </c>
      <c r="H23" s="6">
        <v>8.8279619638060303E-2</v>
      </c>
      <c r="I23" s="6">
        <v>15.585249846206301</v>
      </c>
      <c r="J23" s="6">
        <v>15.9064391921656</v>
      </c>
      <c r="K23" s="6">
        <v>15.909439743259799</v>
      </c>
      <c r="L23" s="6" t="s">
        <v>422</v>
      </c>
      <c r="M23" s="6">
        <v>138.46944566555001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90.530269074946503</v>
      </c>
      <c r="F24" s="6">
        <v>5.6876383837458002</v>
      </c>
      <c r="G24" s="6">
        <v>52.6411119208529</v>
      </c>
      <c r="H24" s="6">
        <v>3.12494714626704</v>
      </c>
      <c r="I24" s="6">
        <v>13.1091783947927</v>
      </c>
      <c r="J24" s="6">
        <v>18.521474611320699</v>
      </c>
      <c r="K24" s="6">
        <v>31.008787195266098</v>
      </c>
      <c r="L24" s="6" t="s">
        <v>422</v>
      </c>
      <c r="M24" s="6">
        <v>504.16435119948898</v>
      </c>
      <c r="N24" s="6">
        <v>5.1290213746540898</v>
      </c>
      <c r="O24" s="6">
        <v>0.20961953040081599</v>
      </c>
      <c r="P24" s="6">
        <v>0.32858602111160001</v>
      </c>
      <c r="Q24" s="6" t="s">
        <v>423</v>
      </c>
      <c r="R24" s="6" t="s">
        <v>423</v>
      </c>
      <c r="S24" s="6" t="s">
        <v>423</v>
      </c>
      <c r="T24" s="6" t="s">
        <v>423</v>
      </c>
      <c r="U24" s="6" t="s">
        <v>423</v>
      </c>
      <c r="V24" s="6" t="s">
        <v>423</v>
      </c>
      <c r="W24" s="6">
        <v>15.153928536902701</v>
      </c>
      <c r="X24" s="6">
        <v>9.2689798703377804E-2</v>
      </c>
      <c r="Y24" s="6">
        <v>0.40461963679110302</v>
      </c>
      <c r="Z24" s="6">
        <v>0.14972525039919499</v>
      </c>
      <c r="AA24" s="6">
        <v>6.1099776737005502E-3</v>
      </c>
      <c r="AB24" s="6">
        <v>0.65314466356587597</v>
      </c>
      <c r="AC24" s="6">
        <v>4.1244717952999999</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1.87187938057502</v>
      </c>
      <c r="F25" s="6">
        <v>0.53961332739944001</v>
      </c>
      <c r="G25" s="6">
        <v>0.210442502513844</v>
      </c>
      <c r="H25" s="6">
        <v>9.7624425915478598E-4</v>
      </c>
      <c r="I25" s="6">
        <v>3.6524584638626199E-2</v>
      </c>
      <c r="J25" s="6">
        <v>3.74272842361493E-2</v>
      </c>
      <c r="K25" s="6">
        <v>3.74272842361493E-2</v>
      </c>
      <c r="L25" s="6" t="s">
        <v>422</v>
      </c>
      <c r="M25" s="6">
        <v>2.5600164111531298</v>
      </c>
      <c r="N25" s="6">
        <v>0.12986441367332799</v>
      </c>
      <c r="O25" s="6" t="s">
        <v>422</v>
      </c>
      <c r="P25" s="6" t="s">
        <v>422</v>
      </c>
      <c r="Q25" s="6" t="s">
        <v>423</v>
      </c>
      <c r="R25" s="6" t="s">
        <v>423</v>
      </c>
      <c r="S25" s="6" t="s">
        <v>423</v>
      </c>
      <c r="T25" s="6" t="s">
        <v>423</v>
      </c>
      <c r="U25" s="6" t="s">
        <v>423</v>
      </c>
      <c r="V25" s="6" t="s">
        <v>423</v>
      </c>
      <c r="W25" s="6" t="s">
        <v>422</v>
      </c>
      <c r="X25" s="6">
        <v>1.5833352504755001E-4</v>
      </c>
      <c r="Y25" s="6">
        <v>3.4827493269612799E-4</v>
      </c>
      <c r="Z25" s="6">
        <v>3.4827493269612799E-4</v>
      </c>
      <c r="AA25" s="6">
        <v>3.7660718561932898E-4</v>
      </c>
      <c r="AB25" s="6">
        <v>1.2314905760591301E-3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3.1965783899261702</v>
      </c>
      <c r="F26" s="6">
        <v>1.7992528129535299</v>
      </c>
      <c r="G26" s="6">
        <v>0.39571844241811199</v>
      </c>
      <c r="H26" s="6">
        <v>2.4936940171312902E-3</v>
      </c>
      <c r="I26" s="6">
        <v>0.25348868555271398</v>
      </c>
      <c r="J26" s="6">
        <v>0.25999629389562701</v>
      </c>
      <c r="K26" s="6">
        <v>0.25999629389562701</v>
      </c>
      <c r="L26" s="6" t="s">
        <v>422</v>
      </c>
      <c r="M26" s="6">
        <v>16.9904428090598</v>
      </c>
      <c r="N26" s="6">
        <v>8.6033189599790596</v>
      </c>
      <c r="O26" s="6" t="s">
        <v>422</v>
      </c>
      <c r="P26" s="6" t="s">
        <v>422</v>
      </c>
      <c r="Q26" s="6" t="s">
        <v>423</v>
      </c>
      <c r="R26" s="6" t="s">
        <v>423</v>
      </c>
      <c r="S26" s="6" t="s">
        <v>423</v>
      </c>
      <c r="T26" s="6" t="s">
        <v>423</v>
      </c>
      <c r="U26" s="6" t="s">
        <v>423</v>
      </c>
      <c r="V26" s="6" t="s">
        <v>423</v>
      </c>
      <c r="W26" s="6" t="s">
        <v>422</v>
      </c>
      <c r="X26" s="6">
        <v>3.4336853917334398E-4</v>
      </c>
      <c r="Y26" s="6">
        <v>1.1331058680469101E-3</v>
      </c>
      <c r="Z26" s="6">
        <v>1.1331058680469101E-3</v>
      </c>
      <c r="AA26" s="6">
        <v>1.1810365810843799E-3</v>
      </c>
      <c r="AB26" s="6">
        <v>3.7906168563515601E-3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158.87004085140401</v>
      </c>
      <c r="F27" s="6">
        <v>122.04270759902001</v>
      </c>
      <c r="G27" s="6">
        <v>3.66854612361427</v>
      </c>
      <c r="H27" s="6">
        <v>6.1140976095491899</v>
      </c>
      <c r="I27" s="6">
        <v>2.8745379597987801</v>
      </c>
      <c r="J27" s="6">
        <v>3.24841197228892</v>
      </c>
      <c r="K27" s="6">
        <v>3.24841197228892</v>
      </c>
      <c r="L27" s="6" t="s">
        <v>422</v>
      </c>
      <c r="M27" s="6">
        <v>1327.8091656839499</v>
      </c>
      <c r="N27" s="6" t="s">
        <v>422</v>
      </c>
      <c r="O27" s="6" t="s">
        <v>422</v>
      </c>
      <c r="P27" s="6">
        <v>1.31678016325888E-5</v>
      </c>
      <c r="Q27" s="6" t="s">
        <v>423</v>
      </c>
      <c r="R27" s="6" t="s">
        <v>423</v>
      </c>
      <c r="S27" s="6" t="s">
        <v>423</v>
      </c>
      <c r="T27" s="6" t="s">
        <v>423</v>
      </c>
      <c r="U27" s="6" t="s">
        <v>423</v>
      </c>
      <c r="V27" s="6" t="s">
        <v>423</v>
      </c>
      <c r="W27" s="6">
        <v>4.60765160911E-6</v>
      </c>
      <c r="X27" s="6">
        <v>1.87622965161624</v>
      </c>
      <c r="Y27" s="6">
        <v>1.2747311780921999</v>
      </c>
      <c r="Z27" s="6">
        <v>1.27383153587956</v>
      </c>
      <c r="AA27" s="6">
        <v>1.8761773624404301</v>
      </c>
      <c r="AB27" s="6">
        <v>6.3009697280284396</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166.746726984687</v>
      </c>
      <c r="F28" s="6">
        <v>103.314720510914</v>
      </c>
      <c r="G28" s="6">
        <v>3.21004466335655</v>
      </c>
      <c r="H28" s="6">
        <v>3.9055666823726298</v>
      </c>
      <c r="I28" s="6">
        <v>2.1596801296201602</v>
      </c>
      <c r="J28" s="6">
        <v>2.4407354660241598</v>
      </c>
      <c r="K28" s="6">
        <v>2.4407354660241598</v>
      </c>
      <c r="L28" s="6" t="s">
        <v>422</v>
      </c>
      <c r="M28" s="6">
        <v>1482.8878197295401</v>
      </c>
      <c r="N28" s="6" t="s">
        <v>422</v>
      </c>
      <c r="O28" s="6" t="s">
        <v>422</v>
      </c>
      <c r="P28" s="6">
        <v>8.3303498191752393E-6</v>
      </c>
      <c r="Q28" s="6" t="s">
        <v>423</v>
      </c>
      <c r="R28" s="6" t="s">
        <v>423</v>
      </c>
      <c r="S28" s="6" t="s">
        <v>423</v>
      </c>
      <c r="T28" s="6" t="s">
        <v>423</v>
      </c>
      <c r="U28" s="6" t="s">
        <v>423</v>
      </c>
      <c r="V28" s="6" t="s">
        <v>423</v>
      </c>
      <c r="W28" s="6">
        <v>2.91576996734175E-6</v>
      </c>
      <c r="X28" s="6">
        <v>1.43799886876952</v>
      </c>
      <c r="Y28" s="6">
        <v>1.04057588685462</v>
      </c>
      <c r="Z28" s="6">
        <v>1.0400786946896301</v>
      </c>
      <c r="AA28" s="6">
        <v>1.4337532009613001</v>
      </c>
      <c r="AB28" s="6">
        <v>4.9524066512750702</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475.60221844016502</v>
      </c>
      <c r="F29" s="6">
        <v>50.039275479317602</v>
      </c>
      <c r="G29" s="6">
        <v>7.2198366198625896</v>
      </c>
      <c r="H29" s="6">
        <v>0.86081011414643305</v>
      </c>
      <c r="I29" s="6">
        <v>16.830814599830301</v>
      </c>
      <c r="J29" s="6">
        <v>18.402094816056501</v>
      </c>
      <c r="K29" s="6">
        <v>18.402094816056401</v>
      </c>
      <c r="L29" s="6" t="s">
        <v>422</v>
      </c>
      <c r="M29" s="6">
        <v>1261.0463604599299</v>
      </c>
      <c r="N29" s="6" t="s">
        <v>422</v>
      </c>
      <c r="O29" s="6" t="s">
        <v>422</v>
      </c>
      <c r="P29" s="6">
        <v>1.29335295472867E-6</v>
      </c>
      <c r="Q29" s="6" t="s">
        <v>423</v>
      </c>
      <c r="R29" s="6" t="s">
        <v>423</v>
      </c>
      <c r="S29" s="6" t="s">
        <v>423</v>
      </c>
      <c r="T29" s="6" t="s">
        <v>423</v>
      </c>
      <c r="U29" s="6" t="s">
        <v>423</v>
      </c>
      <c r="V29" s="6" t="s">
        <v>423</v>
      </c>
      <c r="W29" s="6">
        <v>4.2178399089905599E-7</v>
      </c>
      <c r="X29" s="6">
        <v>2.22341942942065</v>
      </c>
      <c r="Y29" s="6">
        <v>1.06264558732863</v>
      </c>
      <c r="Z29" s="6">
        <v>0.88718783314110805</v>
      </c>
      <c r="AA29" s="6">
        <v>1.6107160948488699</v>
      </c>
      <c r="AB29" s="6">
        <v>5.7839689447392599</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0.57959627125809399</v>
      </c>
      <c r="F30" s="6">
        <v>2.03819528344874</v>
      </c>
      <c r="G30" s="6">
        <v>1.51453287293621E-2</v>
      </c>
      <c r="H30" s="6">
        <v>1.0190314973044101E-2</v>
      </c>
      <c r="I30" s="6">
        <v>2.5654942954660899E-2</v>
      </c>
      <c r="J30" s="6">
        <v>2.9001117488680301E-2</v>
      </c>
      <c r="K30" s="6">
        <v>2.90011174886802E-2</v>
      </c>
      <c r="L30" s="6" t="s">
        <v>422</v>
      </c>
      <c r="M30" s="6">
        <v>18.088719132364702</v>
      </c>
      <c r="N30" s="6" t="s">
        <v>422</v>
      </c>
      <c r="O30" s="6" t="s">
        <v>422</v>
      </c>
      <c r="P30" s="6">
        <v>5.5768857618470198E-8</v>
      </c>
      <c r="Q30" s="6" t="s">
        <v>423</v>
      </c>
      <c r="R30" s="6" t="s">
        <v>423</v>
      </c>
      <c r="S30" s="6" t="s">
        <v>423</v>
      </c>
      <c r="T30" s="6" t="s">
        <v>423</v>
      </c>
      <c r="U30" s="6" t="s">
        <v>423</v>
      </c>
      <c r="V30" s="6" t="s">
        <v>423</v>
      </c>
      <c r="W30" s="6">
        <v>1.95287770138238E-8</v>
      </c>
      <c r="X30" s="6">
        <v>1.2498437267114301E-2</v>
      </c>
      <c r="Y30" s="6">
        <v>1.07217035573276E-2</v>
      </c>
      <c r="Z30" s="6">
        <v>1.07217035573276E-2</v>
      </c>
      <c r="AA30" s="6">
        <v>1.23478028394844E-2</v>
      </c>
      <c r="AB30" s="6">
        <v>4.62896472212539E-2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1.1786915519321299</v>
      </c>
      <c r="J32" s="6">
        <v>9.0164026168803808</v>
      </c>
      <c r="K32" s="6">
        <v>9.0164026168803808</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2.00411094939995</v>
      </c>
      <c r="J33" s="6">
        <v>3.7113165729628701</v>
      </c>
      <c r="K33" s="6">
        <v>7.4226331459257402</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123.22128047189599</v>
      </c>
      <c r="F34" s="6">
        <v>5.6439893136453598</v>
      </c>
      <c r="G34" s="6">
        <v>4.6287878260211199</v>
      </c>
      <c r="H34" s="6">
        <v>4.4189117280000002E-2</v>
      </c>
      <c r="I34" s="6">
        <v>3.0639036888886899</v>
      </c>
      <c r="J34" s="6">
        <v>3.1586635967924699</v>
      </c>
      <c r="K34" s="6">
        <v>3.1586635967924699</v>
      </c>
      <c r="L34" s="6" t="s">
        <v>422</v>
      </c>
      <c r="M34" s="6">
        <v>14.0436543833884</v>
      </c>
      <c r="N34" s="6">
        <v>0.26532774213056698</v>
      </c>
      <c r="O34" s="6">
        <v>8.8442580710189095E-2</v>
      </c>
      <c r="P34" s="6">
        <v>8.8442580710189095E-2</v>
      </c>
      <c r="Q34" s="6" t="s">
        <v>423</v>
      </c>
      <c r="R34" s="6" t="s">
        <v>423</v>
      </c>
      <c r="S34" s="6" t="s">
        <v>423</v>
      </c>
      <c r="T34" s="6" t="s">
        <v>423</v>
      </c>
      <c r="U34" s="6" t="s">
        <v>423</v>
      </c>
      <c r="V34" s="6" t="s">
        <v>423</v>
      </c>
      <c r="W34" s="6">
        <v>1.0850759999999999</v>
      </c>
      <c r="X34" s="6">
        <v>8.5283917113396692E-3</v>
      </c>
      <c r="Y34" s="6">
        <v>2.02154470194718E-2</v>
      </c>
      <c r="Z34" s="6">
        <v>1.6425050703320801E-2</v>
      </c>
      <c r="AA34" s="6">
        <v>8.5283917113396692E-3</v>
      </c>
      <c r="AB34" s="6">
        <v>5.3697281145472002E-2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56.652164481502297</v>
      </c>
      <c r="F36" s="6">
        <v>2.1416096866297201</v>
      </c>
      <c r="G36" s="6">
        <v>35.823855882953303</v>
      </c>
      <c r="H36" s="6">
        <v>6.5272018940366897E-2</v>
      </c>
      <c r="I36" s="6">
        <v>4.1345735594589899</v>
      </c>
      <c r="J36" s="6">
        <v>4.4941016950892898</v>
      </c>
      <c r="K36" s="6">
        <v>4.6813559323468201</v>
      </c>
      <c r="L36" s="6" t="s">
        <v>422</v>
      </c>
      <c r="M36" s="6">
        <v>5.1766137293542602</v>
      </c>
      <c r="N36" s="6">
        <v>0.26597070913735099</v>
      </c>
      <c r="O36" s="6">
        <v>8.0673883119446899E-2</v>
      </c>
      <c r="P36" s="6">
        <v>1.7873909845100701E-3</v>
      </c>
      <c r="Q36" s="6" t="s">
        <v>423</v>
      </c>
      <c r="R36" s="6" t="s">
        <v>423</v>
      </c>
      <c r="S36" s="6" t="s">
        <v>423</v>
      </c>
      <c r="T36" s="6" t="s">
        <v>423</v>
      </c>
      <c r="U36" s="6" t="s">
        <v>423</v>
      </c>
      <c r="V36" s="6" t="s">
        <v>423</v>
      </c>
      <c r="W36" s="6">
        <v>8.8678881750421503</v>
      </c>
      <c r="X36" s="6">
        <v>8.86788817504215E-3</v>
      </c>
      <c r="Y36" s="6">
        <v>1.7742369961475699E-2</v>
      </c>
      <c r="Z36" s="6">
        <v>8.86788817504215E-3</v>
      </c>
      <c r="AA36" s="6">
        <v>1.7742369961475699E-2</v>
      </c>
      <c r="AB36" s="6">
        <v>5.3220516273035597E-2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30.7398106286306</v>
      </c>
      <c r="F37" s="6">
        <v>2.3336018169400199</v>
      </c>
      <c r="G37" s="6">
        <v>0.63761802517641197</v>
      </c>
      <c r="H37" s="6">
        <v>0.17909260292554</v>
      </c>
      <c r="I37" s="6">
        <v>0.40518468932919</v>
      </c>
      <c r="J37" s="6">
        <v>0.405397970242804</v>
      </c>
      <c r="K37" s="6">
        <v>0.405758162066085</v>
      </c>
      <c r="L37" s="6" t="s">
        <v>422</v>
      </c>
      <c r="M37" s="6">
        <v>13.046874342883401</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34.694960041477799</v>
      </c>
      <c r="F38" s="6">
        <v>318.52430776634901</v>
      </c>
      <c r="G38" s="6">
        <v>0.99794729353730005</v>
      </c>
      <c r="H38" s="6">
        <v>8.5924181874914907E-2</v>
      </c>
      <c r="I38" s="6">
        <v>7.5246576906497502</v>
      </c>
      <c r="J38" s="6">
        <v>7.9197620715398598</v>
      </c>
      <c r="K38" s="6">
        <v>8.1518298553234896</v>
      </c>
      <c r="L38" s="6" t="s">
        <v>422</v>
      </c>
      <c r="M38" s="6">
        <v>948.21990521651003</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33.292794299999997</v>
      </c>
      <c r="F39" s="6">
        <v>1.4711196559999999</v>
      </c>
      <c r="G39" s="6">
        <v>25.809080778941201</v>
      </c>
      <c r="H39" s="6">
        <v>0.38911251290804699</v>
      </c>
      <c r="I39" s="6">
        <v>2.8685686865519799</v>
      </c>
      <c r="J39" s="6">
        <v>3.5372506264453398</v>
      </c>
      <c r="K39" s="6">
        <v>4.3088049901905503</v>
      </c>
      <c r="L39" s="6" t="s">
        <v>422</v>
      </c>
      <c r="M39" s="6">
        <v>20.1879858</v>
      </c>
      <c r="N39" s="6">
        <v>0.49314343374161701</v>
      </c>
      <c r="O39" s="6">
        <v>0.52130119569160704</v>
      </c>
      <c r="P39" s="6">
        <v>6.8916290623277296E-2</v>
      </c>
      <c r="Q39" s="6" t="s">
        <v>423</v>
      </c>
      <c r="R39" s="6" t="s">
        <v>423</v>
      </c>
      <c r="S39" s="6" t="s">
        <v>423</v>
      </c>
      <c r="T39" s="6" t="s">
        <v>423</v>
      </c>
      <c r="U39" s="6" t="s">
        <v>423</v>
      </c>
      <c r="V39" s="6" t="s">
        <v>423</v>
      </c>
      <c r="W39" s="6">
        <v>0.41276849999999998</v>
      </c>
      <c r="X39" s="6">
        <v>6.6149440453418804E-4</v>
      </c>
      <c r="Y39" s="6">
        <v>8.7878067203463498E-4</v>
      </c>
      <c r="Z39" s="6">
        <v>8.7878067203463498E-4</v>
      </c>
      <c r="AA39" s="6">
        <v>1.0318144124008E-3</v>
      </c>
      <c r="AB39" s="6">
        <v>3.4508701610042598E-3</v>
      </c>
      <c r="AC39" s="6">
        <v>2.0990000000000002E-3</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21.0567929330395</v>
      </c>
      <c r="F40" s="6">
        <v>33.3691681167317</v>
      </c>
      <c r="G40" s="6">
        <v>0.64404940634395103</v>
      </c>
      <c r="H40" s="6">
        <v>2.1667347232681201E-2</v>
      </c>
      <c r="I40" s="6">
        <v>2.3795805559504202</v>
      </c>
      <c r="J40" s="6">
        <v>2.4530454506635002</v>
      </c>
      <c r="K40" s="6">
        <v>2.4769709268397899</v>
      </c>
      <c r="L40" s="6" t="s">
        <v>422</v>
      </c>
      <c r="M40" s="6">
        <v>433.03020682707</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44.844442762289802</v>
      </c>
      <c r="F41" s="6">
        <v>118.285271433324</v>
      </c>
      <c r="G41" s="6">
        <v>11.579987333835501</v>
      </c>
      <c r="H41" s="6">
        <v>1.35005564767229</v>
      </c>
      <c r="I41" s="6">
        <v>81.430928389455104</v>
      </c>
      <c r="J41" s="6">
        <v>81.630167013164794</v>
      </c>
      <c r="K41" s="6">
        <v>86.955398830055103</v>
      </c>
      <c r="L41" s="6" t="s">
        <v>422</v>
      </c>
      <c r="M41" s="6">
        <v>526.17473476831401</v>
      </c>
      <c r="N41" s="6">
        <v>1.6414976922534299</v>
      </c>
      <c r="O41" s="6">
        <v>0.58542333670129398</v>
      </c>
      <c r="P41" s="6">
        <v>9.5502060522932503E-2</v>
      </c>
      <c r="Q41" s="6" t="s">
        <v>423</v>
      </c>
      <c r="R41" s="6" t="s">
        <v>423</v>
      </c>
      <c r="S41" s="6" t="s">
        <v>423</v>
      </c>
      <c r="T41" s="6" t="s">
        <v>423</v>
      </c>
      <c r="U41" s="6" t="s">
        <v>423</v>
      </c>
      <c r="V41" s="6" t="s">
        <v>423</v>
      </c>
      <c r="W41" s="6">
        <v>4.0849907155888197</v>
      </c>
      <c r="X41" s="6">
        <v>12.125681210038</v>
      </c>
      <c r="Y41" s="6">
        <v>18.188293930604701</v>
      </c>
      <c r="Z41" s="6">
        <v>6.0635478922494501</v>
      </c>
      <c r="AA41" s="6">
        <v>11.0528242634648</v>
      </c>
      <c r="AB41" s="6">
        <v>47.430347296356899</v>
      </c>
      <c r="AC41" s="6">
        <v>1.0170400000000001E-3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4.6532882342294899</v>
      </c>
      <c r="F42" s="6">
        <v>48.853541531985996</v>
      </c>
      <c r="G42" s="6">
        <v>0.14882451028792301</v>
      </c>
      <c r="H42" s="6">
        <v>1.35207792638428E-2</v>
      </c>
      <c r="I42" s="6">
        <v>1.5227542029815899</v>
      </c>
      <c r="J42" s="6">
        <v>1.6097304168750901</v>
      </c>
      <c r="K42" s="6">
        <v>1.6634378733025399</v>
      </c>
      <c r="L42" s="6" t="s">
        <v>422</v>
      </c>
      <c r="M42" s="6">
        <v>402.38789254816902</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3.2262680347803201</v>
      </c>
      <c r="F43" s="6">
        <v>0.281905674348636</v>
      </c>
      <c r="G43" s="6">
        <v>2.6407295347500002</v>
      </c>
      <c r="H43" s="6">
        <v>0.18740669451224201</v>
      </c>
      <c r="I43" s="6">
        <v>0.92073892658138801</v>
      </c>
      <c r="J43" s="6">
        <v>1.49658356630139</v>
      </c>
      <c r="K43" s="6">
        <v>2.3843139281213901</v>
      </c>
      <c r="L43" s="6" t="s">
        <v>422</v>
      </c>
      <c r="M43" s="6">
        <v>15.070807269481</v>
      </c>
      <c r="N43" s="6">
        <v>0.43241146817660903</v>
      </c>
      <c r="O43" s="6">
        <v>9.7094917494290195E-2</v>
      </c>
      <c r="P43" s="6">
        <v>3.5305684811316701E-3</v>
      </c>
      <c r="Q43" s="6" t="s">
        <v>423</v>
      </c>
      <c r="R43" s="6" t="s">
        <v>423</v>
      </c>
      <c r="S43" s="6" t="s">
        <v>423</v>
      </c>
      <c r="T43" s="6" t="s">
        <v>423</v>
      </c>
      <c r="U43" s="6" t="s">
        <v>423</v>
      </c>
      <c r="V43" s="6" t="s">
        <v>423</v>
      </c>
      <c r="W43" s="6">
        <v>0.45519084199999998</v>
      </c>
      <c r="X43" s="6">
        <v>8.5683671930720396E-3</v>
      </c>
      <c r="Y43" s="6">
        <v>1.2848606053664401E-4</v>
      </c>
      <c r="Z43" s="6">
        <v>8.5486060536644397E-5</v>
      </c>
      <c r="AA43" s="6">
        <v>4.7643486053664398E-4</v>
      </c>
      <c r="AB43" s="6">
        <v>9.2587741746819798E-3</v>
      </c>
      <c r="AC43" s="6">
        <v>2.9247129149E-2</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145.42026227372199</v>
      </c>
      <c r="F44" s="6">
        <v>18.5632111887364</v>
      </c>
      <c r="G44" s="6">
        <v>3.2314507033537101</v>
      </c>
      <c r="H44" s="6">
        <v>9.1537196385435199E-2</v>
      </c>
      <c r="I44" s="6">
        <v>14.8282649217419</v>
      </c>
      <c r="J44" s="6">
        <v>15.134892767655201</v>
      </c>
      <c r="K44" s="6">
        <v>15.1387456995768</v>
      </c>
      <c r="L44" s="6" t="s">
        <v>422</v>
      </c>
      <c r="M44" s="6">
        <v>101.57944947209801</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17.2404842761281</v>
      </c>
      <c r="F45" s="6">
        <v>1.16061967279415</v>
      </c>
      <c r="G45" s="6">
        <v>4.5230933869462602</v>
      </c>
      <c r="H45" s="6">
        <v>2.11540907537008E-2</v>
      </c>
      <c r="I45" s="6">
        <v>0.83457527994194503</v>
      </c>
      <c r="J45" s="6">
        <v>0.90714704341515795</v>
      </c>
      <c r="K45" s="6">
        <v>0.94494483689078901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1.9349934776014599</v>
      </c>
      <c r="F47" s="6">
        <v>0.184711154689635</v>
      </c>
      <c r="G47" s="6">
        <v>0.35778764512058098</v>
      </c>
      <c r="H47" s="6">
        <v>1.1466820401182401E-3</v>
      </c>
      <c r="I47" s="6">
        <v>4.5493374221006001E-2</v>
      </c>
      <c r="J47" s="6">
        <v>4.8102985484953502E-2</v>
      </c>
      <c r="K47" s="6">
        <v>4.9183813100173099E-2</v>
      </c>
      <c r="L47" s="6" t="s">
        <v>422</v>
      </c>
      <c r="M47" s="6">
        <v>1.0061181680301501</v>
      </c>
      <c r="N47" s="6">
        <v>0.28022340144529201</v>
      </c>
      <c r="O47" s="6">
        <v>1.3359029324115E-4</v>
      </c>
      <c r="P47" s="6">
        <v>1.29699313826359E-6</v>
      </c>
      <c r="Q47" s="6" t="s">
        <v>423</v>
      </c>
      <c r="R47" s="6" t="s">
        <v>423</v>
      </c>
      <c r="S47" s="6" t="s">
        <v>423</v>
      </c>
      <c r="T47" s="6" t="s">
        <v>423</v>
      </c>
      <c r="U47" s="6" t="s">
        <v>423</v>
      </c>
      <c r="V47" s="6" t="s">
        <v>423</v>
      </c>
      <c r="W47" s="6">
        <v>0.12969931382635899</v>
      </c>
      <c r="X47" s="6">
        <v>1.5843948263529601E-4</v>
      </c>
      <c r="Y47" s="6">
        <v>3.5965123395312798E-4</v>
      </c>
      <c r="Z47" s="6">
        <v>2.2995192012676999E-4</v>
      </c>
      <c r="AA47" s="6">
        <v>3.6759427151450202E-4</v>
      </c>
      <c r="AB47" s="6">
        <v>1.1156369082296999E-3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0.176815569145437</v>
      </c>
      <c r="F48" s="6">
        <v>0.185303410089664</v>
      </c>
      <c r="G48" s="6">
        <v>7.4364124629756806E-2</v>
      </c>
      <c r="H48" s="6">
        <v>1.2806213311658999E-2</v>
      </c>
      <c r="I48" s="6">
        <v>0.87632793655256003</v>
      </c>
      <c r="J48" s="6">
        <v>1.6780991038902999</v>
      </c>
      <c r="K48" s="6">
        <v>4.2848696027776496</v>
      </c>
      <c r="L48" s="6" t="s">
        <v>422</v>
      </c>
      <c r="M48" s="6">
        <v>3.4612502501377498E-3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4.2115769232489803E-2</v>
      </c>
      <c r="G50" s="6">
        <v>15.332068640652601</v>
      </c>
      <c r="H50" s="6">
        <v>0.54191495894819197</v>
      </c>
      <c r="I50" s="6">
        <v>0.115835798684796</v>
      </c>
      <c r="J50" s="6">
        <v>0.22705498607598601</v>
      </c>
      <c r="K50" s="6">
        <v>0.25764620452630199</v>
      </c>
      <c r="L50" s="6" t="s">
        <v>422</v>
      </c>
      <c r="M50" s="6" t="s">
        <v>422</v>
      </c>
      <c r="N50" s="6" t="s">
        <v>422</v>
      </c>
      <c r="O50" s="6" t="s">
        <v>422</v>
      </c>
      <c r="P50" s="6" t="s">
        <v>422</v>
      </c>
      <c r="Q50" s="6" t="s">
        <v>423</v>
      </c>
      <c r="R50" s="6" t="s">
        <v>423</v>
      </c>
      <c r="S50" s="6" t="s">
        <v>423</v>
      </c>
      <c r="T50" s="6" t="s">
        <v>423</v>
      </c>
      <c r="U50" s="6" t="s">
        <v>423</v>
      </c>
      <c r="V50" s="6" t="s">
        <v>423</v>
      </c>
      <c r="W50" s="6">
        <v>0.123623648811019</v>
      </c>
      <c r="X50" s="6">
        <v>4.3417238663495603E-3</v>
      </c>
      <c r="Y50" s="6">
        <v>1.5499813918661901E-3</v>
      </c>
      <c r="Z50" s="6">
        <v>0</v>
      </c>
      <c r="AA50" s="6">
        <v>1.38916073501329E-3</v>
      </c>
      <c r="AB50" s="6">
        <v>7.2808659932290503E-3</v>
      </c>
      <c r="AC50" s="6">
        <v>0.130256054677273</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0.56318282662359298</v>
      </c>
      <c r="F51" s="6">
        <v>342.117582521869</v>
      </c>
      <c r="G51" s="6">
        <v>6.8980921935012001</v>
      </c>
      <c r="H51" s="6">
        <v>6.8636138197832802E-6</v>
      </c>
      <c r="I51" s="6">
        <v>1.3084251278319601</v>
      </c>
      <c r="J51" s="6">
        <v>2.2704516994774702</v>
      </c>
      <c r="K51" s="6">
        <v>3.8897985437663101</v>
      </c>
      <c r="L51" s="6" t="s">
        <v>422</v>
      </c>
      <c r="M51" s="6">
        <v>2.2526377282775201</v>
      </c>
      <c r="N51" s="6">
        <v>2.2799623122444902E-3</v>
      </c>
      <c r="O51" s="6">
        <v>3.1872149711130002E-3</v>
      </c>
      <c r="P51" s="6">
        <v>8.5271624708865802E-4</v>
      </c>
      <c r="Q51" s="6" t="s">
        <v>423</v>
      </c>
      <c r="R51" s="6" t="s">
        <v>423</v>
      </c>
      <c r="S51" s="6" t="s">
        <v>423</v>
      </c>
      <c r="T51" s="6" t="s">
        <v>423</v>
      </c>
      <c r="U51" s="6" t="s">
        <v>423</v>
      </c>
      <c r="V51" s="6" t="s">
        <v>423</v>
      </c>
      <c r="W51" s="6" t="s">
        <v>422</v>
      </c>
      <c r="X51" s="6">
        <v>7.3353457784931297E-2</v>
      </c>
      <c r="Y51" s="6">
        <v>2.0991707218845699E-3</v>
      </c>
      <c r="Z51" s="6">
        <v>6.1655270309076598E-3</v>
      </c>
      <c r="AA51" s="6">
        <v>2.4320787519871899E-2</v>
      </c>
      <c r="AB51" s="6">
        <v>0.10593894305759501</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6.2391869324893197</v>
      </c>
      <c r="F52" s="6">
        <v>26.472884372763598</v>
      </c>
      <c r="G52" s="6">
        <v>27.540100084452899</v>
      </c>
      <c r="H52" s="6">
        <v>0.106912241004048</v>
      </c>
      <c r="I52" s="6">
        <v>0.64956106059399898</v>
      </c>
      <c r="J52" s="6">
        <v>0.97207283567468505</v>
      </c>
      <c r="K52" s="6">
        <v>1.13402575772133</v>
      </c>
      <c r="L52" s="6" t="s">
        <v>422</v>
      </c>
      <c r="M52" s="6">
        <v>4.2206416491945902</v>
      </c>
      <c r="N52" s="6">
        <v>0.38018681357026701</v>
      </c>
      <c r="O52" s="6">
        <v>9.51867103768963E-2</v>
      </c>
      <c r="P52" s="6">
        <v>3.64141152215385E-2</v>
      </c>
      <c r="Q52" s="6" t="s">
        <v>423</v>
      </c>
      <c r="R52" s="6" t="s">
        <v>423</v>
      </c>
      <c r="S52" s="6" t="s">
        <v>423</v>
      </c>
      <c r="T52" s="6" t="s">
        <v>423</v>
      </c>
      <c r="U52" s="6" t="s">
        <v>423</v>
      </c>
      <c r="V52" s="6" t="s">
        <v>423</v>
      </c>
      <c r="W52" s="6" t="s">
        <v>422</v>
      </c>
      <c r="X52" s="6">
        <v>2.4241092150631999E-2</v>
      </c>
      <c r="Y52" s="6">
        <v>1.6071079899620699E-2</v>
      </c>
      <c r="Z52" s="6">
        <v>8.5332514548649308E-3</v>
      </c>
      <c r="AA52" s="6">
        <v>1.0829120011953601E-2</v>
      </c>
      <c r="AB52" s="6">
        <v>5.9674543517071202E-2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113.051293279551</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3.7756738182388801E-3</v>
      </c>
      <c r="F54" s="6">
        <v>156.93797276354599</v>
      </c>
      <c r="G54" s="6">
        <v>17.5133487625809</v>
      </c>
      <c r="H54" s="6">
        <v>9.8191714069769901E-3</v>
      </c>
      <c r="I54" s="6">
        <v>4.7550838626905401E-2</v>
      </c>
      <c r="J54" s="6">
        <v>7.2305222873468702E-2</v>
      </c>
      <c r="K54" s="6">
        <v>8.9795767420834199E-2</v>
      </c>
      <c r="L54" s="6" t="s">
        <v>422</v>
      </c>
      <c r="M54" s="6">
        <v>2.52300608414248E-2</v>
      </c>
      <c r="N54" s="6" t="s">
        <v>422</v>
      </c>
      <c r="O54" s="6" t="s">
        <v>422</v>
      </c>
      <c r="P54" s="6">
        <v>3.3916303882835499E-8</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3.69960562515775</v>
      </c>
      <c r="F55" s="6">
        <v>101.838487343559</v>
      </c>
      <c r="G55" s="6">
        <v>35.738391550285797</v>
      </c>
      <c r="H55" s="6">
        <v>0.165420910181759</v>
      </c>
      <c r="I55" s="6">
        <v>5.02121842257871</v>
      </c>
      <c r="J55" s="6">
        <v>5.5684411081068497</v>
      </c>
      <c r="K55" s="6">
        <v>6.0554240999835196</v>
      </c>
      <c r="L55" s="6" t="s">
        <v>422</v>
      </c>
      <c r="M55" s="6">
        <v>10.375983211124501</v>
      </c>
      <c r="N55" s="6">
        <v>1.8120371203629901E-2</v>
      </c>
      <c r="O55" s="6">
        <v>3.813E-3</v>
      </c>
      <c r="P55" s="6">
        <v>2.2499660836961199E-3</v>
      </c>
      <c r="Q55" s="6" t="s">
        <v>423</v>
      </c>
      <c r="R55" s="6" t="s">
        <v>423</v>
      </c>
      <c r="S55" s="6" t="s">
        <v>423</v>
      </c>
      <c r="T55" s="6" t="s">
        <v>423</v>
      </c>
      <c r="U55" s="6" t="s">
        <v>423</v>
      </c>
      <c r="V55" s="6" t="s">
        <v>423</v>
      </c>
      <c r="W55" s="6">
        <v>0.165599886522589</v>
      </c>
      <c r="X55" s="6">
        <v>1.22108564348049E-2</v>
      </c>
      <c r="Y55" s="6">
        <v>1.7469099480245599E-3</v>
      </c>
      <c r="Z55" s="6">
        <v>9.9869833637910199E-4</v>
      </c>
      <c r="AA55" s="6">
        <v>1.60460557183217E-3</v>
      </c>
      <c r="AB55" s="6">
        <v>1.65610702910408E-2</v>
      </c>
      <c r="AC55" s="6">
        <v>1.9207277489986701E-3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39.787358337999997</v>
      </c>
      <c r="F57" s="6">
        <v>0.54617161864999997</v>
      </c>
      <c r="G57" s="6">
        <v>34.908347708000001</v>
      </c>
      <c r="H57" s="6">
        <v>0.54079336506999998</v>
      </c>
      <c r="I57" s="6">
        <v>2.1312998071</v>
      </c>
      <c r="J57" s="6">
        <v>4.4485592543000001</v>
      </c>
      <c r="K57" s="6">
        <v>11.027113083</v>
      </c>
      <c r="L57" s="6" t="s">
        <v>422</v>
      </c>
      <c r="M57" s="6">
        <v>17.822581884000002</v>
      </c>
      <c r="N57" s="6">
        <v>0.57440554012</v>
      </c>
      <c r="O57" s="6">
        <v>1.7016363095999999E-2</v>
      </c>
      <c r="P57" s="6">
        <v>0.27688213487000002</v>
      </c>
      <c r="Q57" s="6" t="s">
        <v>423</v>
      </c>
      <c r="R57" s="6" t="s">
        <v>423</v>
      </c>
      <c r="S57" s="6" t="s">
        <v>423</v>
      </c>
      <c r="T57" s="6" t="s">
        <v>423</v>
      </c>
      <c r="U57" s="6" t="s">
        <v>423</v>
      </c>
      <c r="V57" s="6" t="s">
        <v>423</v>
      </c>
      <c r="W57" s="6">
        <v>1.5362912067000001</v>
      </c>
      <c r="X57" s="6">
        <v>1.0014081673000001E-2</v>
      </c>
      <c r="Y57" s="6">
        <v>3.9816721641000004E-3</v>
      </c>
      <c r="Z57" s="6">
        <v>1.1945016491999999E-3</v>
      </c>
      <c r="AA57" s="6">
        <v>2.0146204069000002E-3</v>
      </c>
      <c r="AB57" s="6">
        <v>1.7204875892999998E-2</v>
      </c>
      <c r="AC57" s="6">
        <v>1.3380497398</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2.1561853625</v>
      </c>
      <c r="F58" s="6">
        <v>7.9382792617999996E-3</v>
      </c>
      <c r="G58" s="6">
        <v>0.72390108753000004</v>
      </c>
      <c r="H58" s="6">
        <v>2.59904E-2</v>
      </c>
      <c r="I58" s="6">
        <v>0.83978111496999996</v>
      </c>
      <c r="J58" s="6">
        <v>1.4296373595</v>
      </c>
      <c r="K58" s="6">
        <v>2.7544675885999998</v>
      </c>
      <c r="L58" s="6" t="s">
        <v>422</v>
      </c>
      <c r="M58" s="6">
        <v>2.1043687485000002</v>
      </c>
      <c r="N58" s="6">
        <v>7.2338094293E-3</v>
      </c>
      <c r="O58" s="6">
        <v>2.0590893782E-3</v>
      </c>
      <c r="P58" s="6">
        <v>3.0672970078E-2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5.8534214013000003</v>
      </c>
      <c r="F59" s="6">
        <v>0.74081581813999997</v>
      </c>
      <c r="G59" s="6">
        <v>2.2448736856</v>
      </c>
      <c r="H59" s="6">
        <v>0.19782649999999999</v>
      </c>
      <c r="I59" s="6">
        <v>1.0810638635000001</v>
      </c>
      <c r="J59" s="6">
        <v>1.1549066729999999</v>
      </c>
      <c r="K59" s="6">
        <v>1.2836395961</v>
      </c>
      <c r="L59" s="6" t="s">
        <v>422</v>
      </c>
      <c r="M59" s="6">
        <v>0.52727854718</v>
      </c>
      <c r="N59" s="6">
        <v>7.3160879628000001E-3</v>
      </c>
      <c r="O59" s="6">
        <v>6.9940236906000002E-4</v>
      </c>
      <c r="P59" s="6">
        <v>1.6761849911999999E-2</v>
      </c>
      <c r="Q59" s="6" t="s">
        <v>423</v>
      </c>
      <c r="R59" s="6" t="s">
        <v>423</v>
      </c>
      <c r="S59" s="6" t="s">
        <v>423</v>
      </c>
      <c r="T59" s="6" t="s">
        <v>423</v>
      </c>
      <c r="U59" s="6" t="s">
        <v>423</v>
      </c>
      <c r="V59" s="6" t="s">
        <v>423</v>
      </c>
      <c r="W59" s="6" t="s">
        <v>422</v>
      </c>
      <c r="X59" s="6" t="s">
        <v>422</v>
      </c>
      <c r="Y59" s="6">
        <v>1.9552766837E-4</v>
      </c>
      <c r="Z59" s="6">
        <v>1.8774712965000001E-4</v>
      </c>
      <c r="AA59" s="6">
        <v>3.6593509112000001E-5</v>
      </c>
      <c r="AB59" s="6">
        <v>4.1986830712999998E-4</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0.74194839530922996</v>
      </c>
      <c r="F60" s="6">
        <v>0.49848613854602303</v>
      </c>
      <c r="G60" s="6">
        <v>0.196832621408497</v>
      </c>
      <c r="H60" s="6">
        <v>6.7416728165013096E-2</v>
      </c>
      <c r="I60" s="6">
        <v>6.7212214910173804</v>
      </c>
      <c r="J60" s="6">
        <v>16.761646521631398</v>
      </c>
      <c r="K60" s="6">
        <v>32.167810438586699</v>
      </c>
      <c r="L60" s="6" t="s">
        <v>422</v>
      </c>
      <c r="M60" s="6">
        <v>0.36871944487184999</v>
      </c>
      <c r="N60" s="6">
        <v>67.335643263937101</v>
      </c>
      <c r="O60" s="6">
        <v>2.5829585507414898</v>
      </c>
      <c r="P60" s="6">
        <v>4.7693359941098599E-2</v>
      </c>
      <c r="Q60" s="6" t="s">
        <v>423</v>
      </c>
      <c r="R60" s="6" t="s">
        <v>423</v>
      </c>
      <c r="S60" s="6" t="s">
        <v>423</v>
      </c>
      <c r="T60" s="6" t="s">
        <v>423</v>
      </c>
      <c r="U60" s="6" t="s">
        <v>423</v>
      </c>
      <c r="V60" s="6" t="s">
        <v>423</v>
      </c>
      <c r="W60" s="6">
        <v>2.45221615452079E-2</v>
      </c>
      <c r="X60" s="6" t="s">
        <v>422</v>
      </c>
      <c r="Y60" s="6" t="s">
        <v>422</v>
      </c>
      <c r="Z60" s="6" t="s">
        <v>422</v>
      </c>
      <c r="AA60" s="6" t="s">
        <v>422</v>
      </c>
      <c r="AB60" s="6" t="s">
        <v>422</v>
      </c>
      <c r="AC60" s="6">
        <v>3.0668999999999998E-2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141.629484790964</v>
      </c>
      <c r="J61" s="6">
        <v>708.14742394682105</v>
      </c>
      <c r="K61" s="6">
        <v>2360.4914131373998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0.68990334414999999</v>
      </c>
      <c r="F63" s="6">
        <v>1.1437027183999999</v>
      </c>
      <c r="G63" s="6">
        <v>1.9316983878</v>
      </c>
      <c r="H63" s="6">
        <v>9.0421312360000006E-2</v>
      </c>
      <c r="I63" s="6">
        <v>7.5011350570999999</v>
      </c>
      <c r="J63" s="6">
        <v>14.644339162</v>
      </c>
      <c r="K63" s="6">
        <v>44.442646480999997</v>
      </c>
      <c r="L63" s="6" t="s">
        <v>422</v>
      </c>
      <c r="M63" s="6">
        <v>3.3060452156000002</v>
      </c>
      <c r="N63" s="6">
        <v>1.9375701646000001E-3</v>
      </c>
      <c r="O63" s="6" t="s">
        <v>422</v>
      </c>
      <c r="P63" s="6" t="s">
        <v>422</v>
      </c>
      <c r="Q63" s="6" t="s">
        <v>423</v>
      </c>
      <c r="R63" s="6" t="s">
        <v>423</v>
      </c>
      <c r="S63" s="6" t="s">
        <v>423</v>
      </c>
      <c r="T63" s="6" t="s">
        <v>423</v>
      </c>
      <c r="U63" s="6" t="s">
        <v>423</v>
      </c>
      <c r="V63" s="6" t="s">
        <v>423</v>
      </c>
      <c r="W63" s="6">
        <v>0.72848643198999996</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31.877104842000001</v>
      </c>
      <c r="F70" s="6">
        <v>23.964224413</v>
      </c>
      <c r="G70" s="6">
        <v>23.879119281000001</v>
      </c>
      <c r="H70" s="6">
        <v>12.040867035</v>
      </c>
      <c r="I70" s="6">
        <v>3.8339563722999999</v>
      </c>
      <c r="J70" s="6">
        <v>8.2057491311999993</v>
      </c>
      <c r="K70" s="6">
        <v>15.747589192</v>
      </c>
      <c r="L70" s="6" t="s">
        <v>422</v>
      </c>
      <c r="M70" s="6">
        <v>19.084762292000001</v>
      </c>
      <c r="N70" s="6">
        <v>0.13317860676000001</v>
      </c>
      <c r="O70" s="6">
        <v>3.7883822430999997E-2</v>
      </c>
      <c r="P70" s="6">
        <v>6.5595287688999998E-2</v>
      </c>
      <c r="Q70" s="6" t="s">
        <v>423</v>
      </c>
      <c r="R70" s="6" t="s">
        <v>423</v>
      </c>
      <c r="S70" s="6" t="s">
        <v>423</v>
      </c>
      <c r="T70" s="6" t="s">
        <v>423</v>
      </c>
      <c r="U70" s="6" t="s">
        <v>423</v>
      </c>
      <c r="V70" s="6" t="s">
        <v>423</v>
      </c>
      <c r="W70" s="6">
        <v>0.23997888278000001</v>
      </c>
      <c r="X70" s="6">
        <v>1.5752125954E-3</v>
      </c>
      <c r="Y70" s="6">
        <v>8.1695030118E-3</v>
      </c>
      <c r="Z70" s="6">
        <v>3.6587348998E-3</v>
      </c>
      <c r="AA70" s="6">
        <v>2.5629255727999999E-3</v>
      </c>
      <c r="AB70" s="6">
        <v>1.5966376080000001E-2</v>
      </c>
      <c r="AC70" s="6">
        <v>8.5226366725000002E-2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5.1061910612999997</v>
      </c>
      <c r="F72" s="6">
        <v>2.5704939232999999</v>
      </c>
      <c r="G72" s="6">
        <v>19.035894859999999</v>
      </c>
      <c r="H72" s="6">
        <v>0.14167131694999999</v>
      </c>
      <c r="I72" s="6">
        <v>6.4047269997000003</v>
      </c>
      <c r="J72" s="6">
        <v>10.652016497</v>
      </c>
      <c r="K72" s="6">
        <v>25.642712983999999</v>
      </c>
      <c r="L72" s="6" t="s">
        <v>422</v>
      </c>
      <c r="M72" s="6">
        <v>42.297882225000002</v>
      </c>
      <c r="N72" s="6">
        <v>22.54546874</v>
      </c>
      <c r="O72" s="6">
        <v>0.65198669225000006</v>
      </c>
      <c r="P72" s="6">
        <v>0.85745918853000003</v>
      </c>
      <c r="Q72" s="6" t="s">
        <v>423</v>
      </c>
      <c r="R72" s="6" t="s">
        <v>423</v>
      </c>
      <c r="S72" s="6" t="s">
        <v>423</v>
      </c>
      <c r="T72" s="6" t="s">
        <v>423</v>
      </c>
      <c r="U72" s="6" t="s">
        <v>423</v>
      </c>
      <c r="V72" s="6" t="s">
        <v>423</v>
      </c>
      <c r="W72" s="6">
        <v>5.6661315068000002</v>
      </c>
      <c r="X72" s="6">
        <v>1.8674739844999999</v>
      </c>
      <c r="Y72" s="6">
        <v>1.7411718410999999</v>
      </c>
      <c r="Z72" s="6">
        <v>1.1100105912</v>
      </c>
      <c r="AA72" s="6">
        <v>0.68060626654</v>
      </c>
      <c r="AB72" s="6">
        <v>5.3992626833999999</v>
      </c>
      <c r="AC72" s="6">
        <v>0.80147753770999997</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0.40034417001</v>
      </c>
      <c r="F73" s="6">
        <v>0.98728718540000004</v>
      </c>
      <c r="G73" s="6">
        <v>0.71074739921999996</v>
      </c>
      <c r="H73" s="6">
        <v>7.3810835344E-3</v>
      </c>
      <c r="I73" s="6">
        <v>5.0789402582000003</v>
      </c>
      <c r="J73" s="6">
        <v>5.6667888554000001</v>
      </c>
      <c r="K73" s="6">
        <v>6.1177762489000003</v>
      </c>
      <c r="L73" s="6" t="s">
        <v>422</v>
      </c>
      <c r="M73" s="6">
        <v>47.976569574999999</v>
      </c>
      <c r="N73" s="6">
        <v>6.2331238726000002</v>
      </c>
      <c r="O73" s="6">
        <v>2.0756608570000001E-2</v>
      </c>
      <c r="P73" s="6">
        <v>4.0215844208999998E-2</v>
      </c>
      <c r="Q73" s="6" t="s">
        <v>423</v>
      </c>
      <c r="R73" s="6" t="s">
        <v>423</v>
      </c>
      <c r="S73" s="6" t="s">
        <v>423</v>
      </c>
      <c r="T73" s="6" t="s">
        <v>423</v>
      </c>
      <c r="U73" s="6" t="s">
        <v>423</v>
      </c>
      <c r="V73" s="6" t="s">
        <v>423</v>
      </c>
      <c r="W73" s="6">
        <v>3.9621300062000001E-3</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0.86246693259999996</v>
      </c>
      <c r="F74" s="6">
        <v>0.47476231813999997</v>
      </c>
      <c r="G74" s="6">
        <v>50.369166757000002</v>
      </c>
      <c r="H74" s="6">
        <v>3.3627059371000002E-2</v>
      </c>
      <c r="I74" s="6">
        <v>2.4216085968000001</v>
      </c>
      <c r="J74" s="6">
        <v>4.2944652057999999</v>
      </c>
      <c r="K74" s="6">
        <v>11.78239136</v>
      </c>
      <c r="L74" s="6" t="s">
        <v>422</v>
      </c>
      <c r="M74" s="6">
        <v>342.66747577000001</v>
      </c>
      <c r="N74" s="6">
        <v>9.5558909720999996E-7</v>
      </c>
      <c r="O74" s="6">
        <v>1.9111781944000002E-6</v>
      </c>
      <c r="P74" s="6">
        <v>1.7600847768E-2</v>
      </c>
      <c r="Q74" s="6" t="s">
        <v>423</v>
      </c>
      <c r="R74" s="6" t="s">
        <v>423</v>
      </c>
      <c r="S74" s="6" t="s">
        <v>423</v>
      </c>
      <c r="T74" s="6" t="s">
        <v>423</v>
      </c>
      <c r="U74" s="6" t="s">
        <v>423</v>
      </c>
      <c r="V74" s="6" t="s">
        <v>423</v>
      </c>
      <c r="W74" s="6" t="s">
        <v>422</v>
      </c>
      <c r="X74" s="6">
        <v>14.344634615</v>
      </c>
      <c r="Y74" s="6">
        <v>26.827982341999999</v>
      </c>
      <c r="Z74" s="6">
        <v>9.2764767200999998</v>
      </c>
      <c r="AA74" s="6">
        <v>9.5306347522999992</v>
      </c>
      <c r="AB74" s="6">
        <v>59.979728430000002</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0.75260236467999997</v>
      </c>
      <c r="F80" s="6">
        <v>0.11427891171</v>
      </c>
      <c r="G80" s="6">
        <v>645.48571531000005</v>
      </c>
      <c r="H80" s="6">
        <v>0.45773146392000003</v>
      </c>
      <c r="I80" s="6">
        <v>3.7298983026000001</v>
      </c>
      <c r="J80" s="6">
        <v>5.7892253044000004</v>
      </c>
      <c r="K80" s="6">
        <v>9.5433364000999994</v>
      </c>
      <c r="L80" s="6" t="s">
        <v>422</v>
      </c>
      <c r="M80" s="6">
        <v>0.27691205638999999</v>
      </c>
      <c r="N80" s="6">
        <v>227.57753736999999</v>
      </c>
      <c r="O80" s="6">
        <v>24.149834567999999</v>
      </c>
      <c r="P80" s="6">
        <v>1.2725886530999999</v>
      </c>
      <c r="Q80" s="6" t="s">
        <v>423</v>
      </c>
      <c r="R80" s="6" t="s">
        <v>423</v>
      </c>
      <c r="S80" s="6" t="s">
        <v>423</v>
      </c>
      <c r="T80" s="6" t="s">
        <v>423</v>
      </c>
      <c r="U80" s="6" t="s">
        <v>423</v>
      </c>
      <c r="V80" s="6" t="s">
        <v>423</v>
      </c>
      <c r="W80" s="6">
        <v>2.9897019429</v>
      </c>
      <c r="X80" s="6" t="s">
        <v>422</v>
      </c>
      <c r="Y80" s="6">
        <v>9.6870718585999999E-4</v>
      </c>
      <c r="Z80" s="6">
        <v>7.9078137621999998E-4</v>
      </c>
      <c r="AA80" s="6" t="s">
        <v>422</v>
      </c>
      <c r="AB80" s="6">
        <v>1.7594885621E-3</v>
      </c>
      <c r="AC80" s="6">
        <v>6.4766210537999997</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152.82606999999999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5.7538425891772</v>
      </c>
      <c r="G83" s="6">
        <v>8.7054777068838796E-2</v>
      </c>
      <c r="H83" s="6">
        <v>3.5031016385079599E-4</v>
      </c>
      <c r="I83" s="6">
        <v>1.6311767030083599</v>
      </c>
      <c r="J83" s="6">
        <v>7.7041022974134599</v>
      </c>
      <c r="K83" s="6">
        <v>38.477592704640799</v>
      </c>
      <c r="L83" s="6" t="s">
        <v>422</v>
      </c>
      <c r="M83" s="6">
        <v>0.464877791197088</v>
      </c>
      <c r="N83" s="6">
        <v>0.33079469979873799</v>
      </c>
      <c r="O83" s="6">
        <v>6.3355909283935898E-3</v>
      </c>
      <c r="P83" s="6">
        <v>5.7849699542637497E-3</v>
      </c>
      <c r="Q83" s="6" t="s">
        <v>423</v>
      </c>
      <c r="R83" s="6" t="s">
        <v>423</v>
      </c>
      <c r="S83" s="6" t="s">
        <v>423</v>
      </c>
      <c r="T83" s="6" t="s">
        <v>423</v>
      </c>
      <c r="U83" s="6" t="s">
        <v>423</v>
      </c>
      <c r="V83" s="6" t="s">
        <v>423</v>
      </c>
      <c r="W83" s="6">
        <v>2.01807492416556E-2</v>
      </c>
      <c r="X83" s="6">
        <v>2.05952338814802E-3</v>
      </c>
      <c r="Y83" s="6">
        <v>7.2083318585180797E-3</v>
      </c>
      <c r="Z83" s="6">
        <v>2.55724154028379E-3</v>
      </c>
      <c r="AA83" s="6">
        <v>2.05952338814802E-3</v>
      </c>
      <c r="AB83" s="6">
        <v>1.38846201750979E-2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1.2290000000000001E-4</v>
      </c>
      <c r="F85" s="6">
        <v>79.726950000000002</v>
      </c>
      <c r="G85" s="6">
        <v>1.5400000000000002E-5</v>
      </c>
      <c r="H85" s="6" t="s">
        <v>422</v>
      </c>
      <c r="I85" s="6">
        <v>1E-3</v>
      </c>
      <c r="J85" s="6">
        <v>6.0000000000000001E-3</v>
      </c>
      <c r="K85" s="6">
        <v>7.0615711252653901E-3</v>
      </c>
      <c r="L85" s="6" t="s">
        <v>422</v>
      </c>
      <c r="M85" s="6">
        <v>1.0340000000000001E-4</v>
      </c>
      <c r="N85" s="6">
        <v>7.6000000000000004E-4</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90.718410000000006</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0.19586999999999999</v>
      </c>
      <c r="G87" s="6">
        <v>0</v>
      </c>
      <c r="H87" s="6">
        <v>4.8300000000000002E-5</v>
      </c>
      <c r="I87" s="6">
        <v>9.3669999999999995E-4</v>
      </c>
      <c r="J87" s="6">
        <v>6.3670000000000003E-4</v>
      </c>
      <c r="K87" s="6">
        <v>1.2557E-3</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4.4444597773000001E-5</v>
      </c>
      <c r="F88" s="6">
        <v>5.6842511622999998</v>
      </c>
      <c r="G88" s="6" t="s">
        <v>422</v>
      </c>
      <c r="H88" s="6">
        <v>3.5219000000000001E-3</v>
      </c>
      <c r="I88" s="6">
        <v>2.6631204932E-2</v>
      </c>
      <c r="J88" s="6">
        <v>4.7119877769999999E-2</v>
      </c>
      <c r="K88" s="6">
        <v>9.3331543931000002E-2</v>
      </c>
      <c r="L88" s="6" t="s">
        <v>422</v>
      </c>
      <c r="M88" s="6">
        <v>3.5876871462000002E-5</v>
      </c>
      <c r="N88" s="6">
        <v>0.51824511578999999</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46.5276279434757</v>
      </c>
      <c r="G89" s="6">
        <v>0</v>
      </c>
      <c r="H89" s="6">
        <v>1.8653810243524499E-3</v>
      </c>
      <c r="I89" s="6">
        <v>1.03966161364862E-2</v>
      </c>
      <c r="J89" s="6">
        <v>1.37994416442325E-2</v>
      </c>
      <c r="K89" s="6">
        <v>2.1041103007407701E-2</v>
      </c>
      <c r="L89" s="6" t="s">
        <v>422</v>
      </c>
      <c r="M89" s="6">
        <v>0</v>
      </c>
      <c r="N89" s="6">
        <v>4.8610025364156901E-4</v>
      </c>
      <c r="O89" s="6">
        <v>7.2288049858685495E-5</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19.988100499000002</v>
      </c>
      <c r="F92" s="6">
        <v>25.855707120000002</v>
      </c>
      <c r="G92" s="6">
        <v>17.711799850999999</v>
      </c>
      <c r="H92" s="6">
        <v>2.3820858368</v>
      </c>
      <c r="I92" s="6">
        <v>11.708972416</v>
      </c>
      <c r="J92" s="6">
        <v>15.58999972</v>
      </c>
      <c r="K92" s="6">
        <v>23.387901713000002</v>
      </c>
      <c r="L92" s="6" t="s">
        <v>422</v>
      </c>
      <c r="M92" s="6">
        <v>60.968480061000001</v>
      </c>
      <c r="N92" s="6">
        <v>0.95767069798000004</v>
      </c>
      <c r="O92" s="6">
        <v>0.22302452536</v>
      </c>
      <c r="P92" s="6">
        <v>3.2558126744999999E-2</v>
      </c>
      <c r="Q92" s="6" t="s">
        <v>423</v>
      </c>
      <c r="R92" s="6" t="s">
        <v>423</v>
      </c>
      <c r="S92" s="6" t="s">
        <v>423</v>
      </c>
      <c r="T92" s="6" t="s">
        <v>423</v>
      </c>
      <c r="U92" s="6" t="s">
        <v>423</v>
      </c>
      <c r="V92" s="6" t="s">
        <v>423</v>
      </c>
      <c r="W92" s="6">
        <v>4.6516367575000004</v>
      </c>
      <c r="X92" s="6">
        <v>4.9076885708E-2</v>
      </c>
      <c r="Y92" s="6">
        <v>4.9301644221000002E-2</v>
      </c>
      <c r="Z92" s="6">
        <v>3.5169520506000002E-2</v>
      </c>
      <c r="AA92" s="6">
        <v>3.5762537196999997E-2</v>
      </c>
      <c r="AB92" s="6">
        <v>0.16931058763000001</v>
      </c>
      <c r="AC92" s="6">
        <v>0.24539047973</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0.38424044339000002</v>
      </c>
      <c r="F93" s="6">
        <v>22.5700501692824</v>
      </c>
      <c r="G93" s="6">
        <v>7.4349634546000007E-2</v>
      </c>
      <c r="H93" s="6">
        <v>0.28051573502999999</v>
      </c>
      <c r="I93" s="6">
        <v>17.946752611280299</v>
      </c>
      <c r="J93" s="6">
        <v>20.494115355965</v>
      </c>
      <c r="K93" s="6">
        <v>23.092318619964999</v>
      </c>
      <c r="L93" s="6" t="s">
        <v>422</v>
      </c>
      <c r="M93" s="6">
        <v>8.4173703519160394</v>
      </c>
      <c r="N93" s="6">
        <v>6.9333453280000003E-6</v>
      </c>
      <c r="O93" s="6" t="s">
        <v>422</v>
      </c>
      <c r="P93" s="6">
        <v>2.3850707927999999E-6</v>
      </c>
      <c r="Q93" s="6" t="s">
        <v>423</v>
      </c>
      <c r="R93" s="6" t="s">
        <v>423</v>
      </c>
      <c r="S93" s="6" t="s">
        <v>423</v>
      </c>
      <c r="T93" s="6" t="s">
        <v>423</v>
      </c>
      <c r="U93" s="6" t="s">
        <v>423</v>
      </c>
      <c r="V93" s="6" t="s">
        <v>423</v>
      </c>
      <c r="W93" s="6" t="s">
        <v>422</v>
      </c>
      <c r="X93" s="6">
        <v>0.118810246937298</v>
      </c>
      <c r="Y93" s="6" t="s">
        <v>422</v>
      </c>
      <c r="Z93" s="6" t="s">
        <v>422</v>
      </c>
      <c r="AA93" s="6" t="s">
        <v>422</v>
      </c>
      <c r="AB93" s="6">
        <v>0.118810246937298</v>
      </c>
      <c r="AC93" s="6">
        <v>3.5914728798999999E-5</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3.7728452454000001</v>
      </c>
      <c r="F94" s="6">
        <v>50.616520979000001</v>
      </c>
      <c r="G94" s="6">
        <v>1.4602913474999999</v>
      </c>
      <c r="H94" s="6">
        <v>0.36978571374000002</v>
      </c>
      <c r="I94" s="6">
        <v>1.5224796466999999</v>
      </c>
      <c r="J94" s="6">
        <v>2.3289788894000001</v>
      </c>
      <c r="K94" s="6">
        <v>4.9344149655000002</v>
      </c>
      <c r="L94" s="6" t="s">
        <v>422</v>
      </c>
      <c r="M94" s="6">
        <v>21.622778454999999</v>
      </c>
      <c r="N94" s="6">
        <v>17.519434269000001</v>
      </c>
      <c r="O94" s="6">
        <v>0.65989471979000003</v>
      </c>
      <c r="P94" s="6">
        <v>0.23066669024</v>
      </c>
      <c r="Q94" s="6" t="s">
        <v>423</v>
      </c>
      <c r="R94" s="6" t="s">
        <v>423</v>
      </c>
      <c r="S94" s="6" t="s">
        <v>423</v>
      </c>
      <c r="T94" s="6" t="s">
        <v>423</v>
      </c>
      <c r="U94" s="6" t="s">
        <v>423</v>
      </c>
      <c r="V94" s="6" t="s">
        <v>423</v>
      </c>
      <c r="W94" s="6">
        <v>3.7491066239999999</v>
      </c>
      <c r="X94" s="6">
        <v>2.6156143648000002E-3</v>
      </c>
      <c r="Y94" s="6">
        <v>0.14437106452000001</v>
      </c>
      <c r="Z94" s="6">
        <v>5.3109923678999998E-2</v>
      </c>
      <c r="AA94" s="6">
        <v>7.0000700959000001E-4</v>
      </c>
      <c r="AB94" s="6">
        <v>0.20079660958000001</v>
      </c>
      <c r="AC94" s="6">
        <v>0.31226140475000003</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0.11816270214000001</v>
      </c>
      <c r="F95" s="6">
        <v>77.898538728999995</v>
      </c>
      <c r="G95" s="6">
        <v>0.57426501531999996</v>
      </c>
      <c r="H95" s="6">
        <v>1.7553299590000002E-2</v>
      </c>
      <c r="I95" s="6">
        <v>8.8250685964999995</v>
      </c>
      <c r="J95" s="6">
        <v>14.293983877000001</v>
      </c>
      <c r="K95" s="6">
        <v>23.936959722000001</v>
      </c>
      <c r="L95" s="6" t="s">
        <v>422</v>
      </c>
      <c r="M95" s="6">
        <v>16.476662645000001</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v>1.3835684453486301E-3</v>
      </c>
      <c r="G98" s="6" t="s">
        <v>422</v>
      </c>
      <c r="H98" s="6" t="s">
        <v>422</v>
      </c>
      <c r="I98" s="6">
        <v>0.730217042926807</v>
      </c>
      <c r="J98" s="6">
        <v>0.34639107251449502</v>
      </c>
      <c r="K98" s="6">
        <v>2.2686353556486099</v>
      </c>
      <c r="L98" s="6" t="s">
        <v>422</v>
      </c>
      <c r="M98" s="6" t="s">
        <v>422</v>
      </c>
      <c r="N98" s="6">
        <v>2.4180000000000001</v>
      </c>
      <c r="O98" s="6" t="s">
        <v>422</v>
      </c>
      <c r="P98" s="6">
        <v>1.4999999999999999E-2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33.011150819250098</v>
      </c>
      <c r="G99" s="6" t="s">
        <v>422</v>
      </c>
      <c r="H99" s="6">
        <v>59.685811880348403</v>
      </c>
      <c r="I99" s="6">
        <v>0.28244813251624801</v>
      </c>
      <c r="J99" s="6">
        <v>1.2710165963231099</v>
      </c>
      <c r="K99" s="6">
        <v>2.8244813251624801</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50.278301434614697</v>
      </c>
      <c r="G100" s="6" t="s">
        <v>422</v>
      </c>
      <c r="H100" s="6">
        <v>186.70242786355601</v>
      </c>
      <c r="I100" s="6">
        <v>0.963840024799415</v>
      </c>
      <c r="J100" s="6">
        <v>4.3372801115973703</v>
      </c>
      <c r="K100" s="6">
        <v>9.6384002479941504</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0.18780125</v>
      </c>
      <c r="G101" s="6" t="s">
        <v>422</v>
      </c>
      <c r="H101" s="6">
        <v>2.2532366192022799</v>
      </c>
      <c r="I101" s="6">
        <v>6.4618496820000003E-3</v>
      </c>
      <c r="J101" s="6">
        <v>2.9078323569E-2</v>
      </c>
      <c r="K101" s="6">
        <v>6.4618496819999996E-2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9.8633945749999992</v>
      </c>
      <c r="G102" s="6" t="s">
        <v>422</v>
      </c>
      <c r="H102" s="6">
        <v>56.838036081232403</v>
      </c>
      <c r="I102" s="6">
        <v>0.80333642306466002</v>
      </c>
      <c r="J102" s="6">
        <v>3.6150139037909699</v>
      </c>
      <c r="K102" s="6">
        <v>8.0333642306465993</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0.70322334279999998</v>
      </c>
      <c r="G103" s="6" t="s">
        <v>422</v>
      </c>
      <c r="H103" s="6">
        <v>2.78055214563551</v>
      </c>
      <c r="I103" s="6">
        <v>7.9301767184640007E-3</v>
      </c>
      <c r="J103" s="6">
        <v>3.5685795233088E-2</v>
      </c>
      <c r="K103" s="6">
        <v>7.9301767184640007E-2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9.7988071600000004E-2</v>
      </c>
      <c r="G104" s="6" t="s">
        <v>422</v>
      </c>
      <c r="H104" s="6">
        <v>1.1570547200000001</v>
      </c>
      <c r="I104" s="6">
        <v>1.5668835018239999E-3</v>
      </c>
      <c r="J104" s="6">
        <v>7.050975758208E-3</v>
      </c>
      <c r="K104" s="6">
        <v>1.5668835018239999E-2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1.957639635</v>
      </c>
      <c r="G105" s="6" t="s">
        <v>422</v>
      </c>
      <c r="H105" s="6">
        <v>4.0197466451722699</v>
      </c>
      <c r="I105" s="6">
        <v>2.9021863341744E-2</v>
      </c>
      <c r="J105" s="6">
        <v>0.13059838503784801</v>
      </c>
      <c r="K105" s="6">
        <v>0.29021863341743998</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1.5147173999999999E-2</v>
      </c>
      <c r="G106" s="6" t="s">
        <v>422</v>
      </c>
      <c r="H106" s="6">
        <v>0.15250216</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10.271054171399999</v>
      </c>
      <c r="G107" s="6" t="s">
        <v>422</v>
      </c>
      <c r="H107" s="6">
        <v>8.7688926357407109</v>
      </c>
      <c r="I107" s="6">
        <v>3.9041227531343398E-2</v>
      </c>
      <c r="J107" s="6">
        <v>0.37266626279918702</v>
      </c>
      <c r="K107" s="6">
        <v>1.55455069624804</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9.4512523680000005</v>
      </c>
      <c r="G108" s="6" t="s">
        <v>422</v>
      </c>
      <c r="H108" s="6">
        <v>9.1194297265559605</v>
      </c>
      <c r="I108" s="6">
        <v>8.5266468502300796E-2</v>
      </c>
      <c r="J108" s="6">
        <v>0.68988324515497901</v>
      </c>
      <c r="K108" s="6">
        <v>9.7048744149891508</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3.8856522887999998</v>
      </c>
      <c r="G109" s="6" t="s">
        <v>422</v>
      </c>
      <c r="H109" s="6">
        <v>3.99700678932428</v>
      </c>
      <c r="I109" s="6">
        <v>3.5670504145626197E-2</v>
      </c>
      <c r="J109" s="6">
        <v>0.28860680626915802</v>
      </c>
      <c r="K109" s="6">
        <v>4.0599519263930999</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0.75532543777514305</v>
      </c>
      <c r="G111" s="6" t="s">
        <v>422</v>
      </c>
      <c r="H111" s="6">
        <v>0.71931797218898197</v>
      </c>
      <c r="I111" s="6">
        <v>4.281322962984E-4</v>
      </c>
      <c r="J111" s="6">
        <v>1.9265953333428001E-3</v>
      </c>
      <c r="K111" s="6">
        <v>4.2813229629840004E-3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106.68626951437599</v>
      </c>
      <c r="I112" s="6">
        <v>1.6803337508</v>
      </c>
      <c r="J112" s="6">
        <v>5.7926846350999996</v>
      </c>
      <c r="K112" s="6">
        <v>12.00238407</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3.4250731552022402</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257.00016346522398</v>
      </c>
      <c r="J118" s="6">
        <v>1285.0008173261199</v>
      </c>
      <c r="K118" s="6">
        <v>2570.0016346522398</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25.786092839300299</v>
      </c>
      <c r="J119" s="6">
        <v>128.93046419650199</v>
      </c>
      <c r="K119" s="6">
        <v>283.64702123230302</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0.39095730215235902</v>
      </c>
      <c r="F120" s="6">
        <v>2.0356971483960402</v>
      </c>
      <c r="G120" s="6">
        <v>3.96559035631628E-2</v>
      </c>
      <c r="H120" s="6">
        <v>6.4092992415032196E-3</v>
      </c>
      <c r="I120" s="6">
        <v>3.1153195686263002</v>
      </c>
      <c r="J120" s="6">
        <v>13.518976376084</v>
      </c>
      <c r="K120" s="6">
        <v>61.797716112472102</v>
      </c>
      <c r="L120" s="6" t="s">
        <v>422</v>
      </c>
      <c r="M120" s="6">
        <v>0.204346111585787</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202.88758656146999</v>
      </c>
      <c r="J121" s="6">
        <v>426.06393177908598</v>
      </c>
      <c r="K121" s="6">
        <v>2028.8758656146999</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6.9656985833223602E-3</v>
      </c>
      <c r="F125" s="6">
        <v>9.0328061381465208</v>
      </c>
      <c r="G125" s="6">
        <v>7.1618191025109906E-5</v>
      </c>
      <c r="H125" s="6">
        <v>3.8194000000000001E-3</v>
      </c>
      <c r="I125" s="6">
        <v>0.37165497745098602</v>
      </c>
      <c r="J125" s="6">
        <v>1.31886489672319</v>
      </c>
      <c r="K125" s="6">
        <v>3.9113094231490502</v>
      </c>
      <c r="L125" s="6" t="s">
        <v>422</v>
      </c>
      <c r="M125" s="6">
        <v>4.0099524850060603E-2</v>
      </c>
      <c r="N125" s="6">
        <v>0</v>
      </c>
      <c r="O125" s="6" t="s">
        <v>422</v>
      </c>
      <c r="P125" s="6">
        <v>0.15999412622750001</v>
      </c>
      <c r="Q125" s="6" t="s">
        <v>423</v>
      </c>
      <c r="R125" s="6" t="s">
        <v>423</v>
      </c>
      <c r="S125" s="6" t="s">
        <v>423</v>
      </c>
      <c r="T125" s="6" t="s">
        <v>423</v>
      </c>
      <c r="U125" s="6" t="s">
        <v>423</v>
      </c>
      <c r="V125" s="6" t="s">
        <v>423</v>
      </c>
      <c r="W125" s="6">
        <v>0.159452316500202</v>
      </c>
      <c r="X125" s="6" t="s">
        <v>422</v>
      </c>
      <c r="Y125" s="6" t="s">
        <v>422</v>
      </c>
      <c r="Z125" s="6" t="s">
        <v>422</v>
      </c>
      <c r="AA125" s="6" t="s">
        <v>422</v>
      </c>
      <c r="AB125" s="6" t="s">
        <v>422</v>
      </c>
      <c r="AC125" s="6">
        <v>0.165520749018749</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2.34981411568869</v>
      </c>
      <c r="G126" s="6" t="s">
        <v>422</v>
      </c>
      <c r="H126" s="6">
        <v>1.83984614130416</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7.3067211950492998</v>
      </c>
      <c r="F128" s="6">
        <v>4.9683686008250003</v>
      </c>
      <c r="G128" s="6">
        <v>1.10136918752753</v>
      </c>
      <c r="H128" s="6">
        <v>0.21472629927265799</v>
      </c>
      <c r="I128" s="6">
        <v>1.8240478980233801</v>
      </c>
      <c r="J128" s="6">
        <v>1.9647055956078401</v>
      </c>
      <c r="K128" s="6">
        <v>2.80306159857121</v>
      </c>
      <c r="L128" s="6" t="s">
        <v>422</v>
      </c>
      <c r="M128" s="6">
        <v>11.713913686067601</v>
      </c>
      <c r="N128" s="6">
        <v>0.19458789864034301</v>
      </c>
      <c r="O128" s="6">
        <v>3.36388137961115E-2</v>
      </c>
      <c r="P128" s="6">
        <v>0.56329363175880398</v>
      </c>
      <c r="Q128" s="6" t="s">
        <v>423</v>
      </c>
      <c r="R128" s="6" t="s">
        <v>423</v>
      </c>
      <c r="S128" s="6" t="s">
        <v>423</v>
      </c>
      <c r="T128" s="6" t="s">
        <v>423</v>
      </c>
      <c r="U128" s="6" t="s">
        <v>423</v>
      </c>
      <c r="V128" s="6" t="s">
        <v>423</v>
      </c>
      <c r="W128" s="6">
        <v>70.727547683499907</v>
      </c>
      <c r="X128" s="6">
        <v>0</v>
      </c>
      <c r="Y128" s="6">
        <v>0</v>
      </c>
      <c r="Z128" s="6">
        <v>0</v>
      </c>
      <c r="AA128" s="6">
        <v>0</v>
      </c>
      <c r="AB128" s="6">
        <v>0</v>
      </c>
      <c r="AC128" s="6">
        <v>3.8505092338664002</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4.3731319001070598E-3</v>
      </c>
      <c r="F129" s="6">
        <v>1.59942459096128E-4</v>
      </c>
      <c r="G129" s="6">
        <v>5.4874415502315902E-6</v>
      </c>
      <c r="H129" s="6">
        <v>6.0967851956598701E-5</v>
      </c>
      <c r="I129" s="6">
        <v>1.07081998902674E-4</v>
      </c>
      <c r="J129" s="6">
        <v>1.07081998902674E-4</v>
      </c>
      <c r="K129" s="6">
        <v>1.07081998902674E-4</v>
      </c>
      <c r="L129" s="6" t="s">
        <v>422</v>
      </c>
      <c r="M129" s="6">
        <v>1.91778560879195E-3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0.198391357681</v>
      </c>
      <c r="F130" s="6">
        <v>0.138067546751931</v>
      </c>
      <c r="G130" s="6">
        <v>0.229703515384064</v>
      </c>
      <c r="H130" s="6">
        <v>2.5747294835618802E-3</v>
      </c>
      <c r="I130" s="6">
        <v>2.9099340132049799E-2</v>
      </c>
      <c r="J130" s="6">
        <v>3.2353038120103497E-2</v>
      </c>
      <c r="K130" s="6">
        <v>4.2706967290928599E-2</v>
      </c>
      <c r="L130" s="6" t="s">
        <v>422</v>
      </c>
      <c r="M130" s="6">
        <v>0.12979779999999999</v>
      </c>
      <c r="N130" s="6">
        <v>1.52193756411238E-2</v>
      </c>
      <c r="O130" s="6">
        <v>6.4573068973436398E-4</v>
      </c>
      <c r="P130" s="6">
        <v>6.1562970527443903E-3</v>
      </c>
      <c r="Q130" s="6" t="s">
        <v>423</v>
      </c>
      <c r="R130" s="6" t="s">
        <v>423</v>
      </c>
      <c r="S130" s="6" t="s">
        <v>423</v>
      </c>
      <c r="T130" s="6" t="s">
        <v>423</v>
      </c>
      <c r="U130" s="6" t="s">
        <v>423</v>
      </c>
      <c r="V130" s="6" t="s">
        <v>423</v>
      </c>
      <c r="W130" s="6">
        <v>2.9802954910816801E-3</v>
      </c>
      <c r="X130" s="6" t="s">
        <v>428</v>
      </c>
      <c r="Y130" s="6" t="s">
        <v>428</v>
      </c>
      <c r="Z130" s="6" t="s">
        <v>428</v>
      </c>
      <c r="AA130" s="6" t="s">
        <v>428</v>
      </c>
      <c r="AB130" s="6" t="s">
        <v>428</v>
      </c>
      <c r="AC130" s="6">
        <v>1.5894909285768999E-4</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0.36359124749999999</v>
      </c>
      <c r="F132" s="6">
        <v>0.13338850499999999</v>
      </c>
      <c r="G132" s="6">
        <v>1.5221349562499999</v>
      </c>
      <c r="H132" s="6">
        <v>4.3028549999999999E-2</v>
      </c>
      <c r="I132" s="6">
        <v>3.0119984999999998E-3</v>
      </c>
      <c r="J132" s="6">
        <v>1.07571375E-2</v>
      </c>
      <c r="K132" s="6">
        <v>0.107571375</v>
      </c>
      <c r="L132" s="6" t="s">
        <v>422</v>
      </c>
      <c r="M132" s="6">
        <v>1.7856848249999999</v>
      </c>
      <c r="N132" s="6">
        <v>9.32165665E-2</v>
      </c>
      <c r="O132" s="6">
        <v>2.0437997749999999E-2</v>
      </c>
      <c r="P132" s="6">
        <v>0.28523265108945101</v>
      </c>
      <c r="Q132" s="6" t="s">
        <v>423</v>
      </c>
      <c r="R132" s="6" t="s">
        <v>423</v>
      </c>
      <c r="S132" s="6" t="s">
        <v>423</v>
      </c>
      <c r="T132" s="6" t="s">
        <v>423</v>
      </c>
      <c r="U132" s="6" t="s">
        <v>423</v>
      </c>
      <c r="V132" s="6" t="s">
        <v>423</v>
      </c>
      <c r="W132" s="6">
        <v>1.0493090684999999E-2</v>
      </c>
      <c r="X132" s="6">
        <v>2.0000000000000001E-4</v>
      </c>
      <c r="Y132" s="6">
        <v>6.9999999999999999E-4</v>
      </c>
      <c r="Z132" s="6">
        <v>6.9999999999999999E-4</v>
      </c>
      <c r="AA132" s="6">
        <v>6.9999999999999999E-4</v>
      </c>
      <c r="AB132" s="6">
        <v>2.3E-3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1.317502471394E-2</v>
      </c>
      <c r="F133" s="6">
        <v>1.4184241428199999E-3</v>
      </c>
      <c r="G133" s="6">
        <v>8.0395770569319999E-3</v>
      </c>
      <c r="H133" s="6" t="s">
        <v>422</v>
      </c>
      <c r="I133" s="6">
        <v>4.29889882923135E-3</v>
      </c>
      <c r="J133" s="6">
        <v>4.2048988292313497E-3</v>
      </c>
      <c r="K133" s="6">
        <v>4.3358988292313497E-3</v>
      </c>
      <c r="L133" s="6" t="s">
        <v>422</v>
      </c>
      <c r="M133" s="6">
        <v>1.0880185714E-2</v>
      </c>
      <c r="N133" s="6">
        <v>3.2670793613306598E-3</v>
      </c>
      <c r="O133" s="6">
        <v>5.478033370207E-4</v>
      </c>
      <c r="P133" s="6">
        <v>0.16236693502685601</v>
      </c>
      <c r="Q133" s="6" t="s">
        <v>423</v>
      </c>
      <c r="R133" s="6" t="s">
        <v>423</v>
      </c>
      <c r="S133" s="6" t="s">
        <v>423</v>
      </c>
      <c r="T133" s="6" t="s">
        <v>423</v>
      </c>
      <c r="U133" s="6" t="s">
        <v>423</v>
      </c>
      <c r="V133" s="6" t="s">
        <v>423</v>
      </c>
      <c r="W133" s="6">
        <v>1.84963157138</v>
      </c>
      <c r="X133" s="6">
        <v>1.4361343391835599E-6</v>
      </c>
      <c r="Y133" s="6">
        <v>7.8469195852297702E-7</v>
      </c>
      <c r="Z133" s="6">
        <v>7.00794076165174E-7</v>
      </c>
      <c r="AA133" s="6">
        <v>7.6001611077068195E-7</v>
      </c>
      <c r="AB133" s="6">
        <v>3.68163648464239E-6</v>
      </c>
      <c r="AC133" s="6">
        <v>1.6567278570999999E-2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0.15130487738201301</v>
      </c>
      <c r="F134" s="6">
        <v>0.151291001479018</v>
      </c>
      <c r="G134" s="6">
        <v>5.2805316529510399E-2</v>
      </c>
      <c r="H134" s="6">
        <v>1.2999999999999999E-5</v>
      </c>
      <c r="I134" s="6">
        <v>7.7615025137497601E-2</v>
      </c>
      <c r="J134" s="6">
        <v>0.106699502064059</v>
      </c>
      <c r="K134" s="6">
        <v>0.20252851479360501</v>
      </c>
      <c r="L134" s="6" t="s">
        <v>422</v>
      </c>
      <c r="M134" s="6">
        <v>1.7446570031175099</v>
      </c>
      <c r="N134" s="6">
        <v>0.41253500000000098</v>
      </c>
      <c r="O134" s="6">
        <v>1.2635E-2</v>
      </c>
      <c r="P134" s="6">
        <v>0.20763200000000001</v>
      </c>
      <c r="Q134" s="6" t="s">
        <v>423</v>
      </c>
      <c r="R134" s="6" t="s">
        <v>423</v>
      </c>
      <c r="S134" s="6" t="s">
        <v>423</v>
      </c>
      <c r="T134" s="6" t="s">
        <v>423</v>
      </c>
      <c r="U134" s="6" t="s">
        <v>423</v>
      </c>
      <c r="V134" s="6" t="s">
        <v>423</v>
      </c>
      <c r="W134" s="6">
        <v>0.97299999999999998</v>
      </c>
      <c r="X134" s="6" t="s">
        <v>422</v>
      </c>
      <c r="Y134" s="6" t="s">
        <v>422</v>
      </c>
      <c r="Z134" s="6" t="s">
        <v>422</v>
      </c>
      <c r="AA134" s="6" t="s">
        <v>422</v>
      </c>
      <c r="AB134" s="6" t="s">
        <v>422</v>
      </c>
      <c r="AC134" s="6">
        <v>0.40191900000000003</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0.66451746179209603</v>
      </c>
      <c r="F135" s="6">
        <v>3.3225873089604798</v>
      </c>
      <c r="G135" s="6">
        <v>0.110752910298683</v>
      </c>
      <c r="H135" s="6">
        <v>7.0881862591156905E-2</v>
      </c>
      <c r="I135" s="6">
        <v>1.7720465647789201</v>
      </c>
      <c r="J135" s="6">
        <v>1.7720465647789201</v>
      </c>
      <c r="K135" s="6">
        <v>1.7720465647789201</v>
      </c>
      <c r="L135" s="6" t="s">
        <v>422</v>
      </c>
      <c r="M135" s="6">
        <v>9.3032444650893407</v>
      </c>
      <c r="N135" s="6" t="s">
        <v>422</v>
      </c>
      <c r="O135" s="6" t="s">
        <v>422</v>
      </c>
      <c r="P135" s="6">
        <v>0.18903032169471601</v>
      </c>
      <c r="Q135" s="6" t="s">
        <v>423</v>
      </c>
      <c r="R135" s="6" t="s">
        <v>423</v>
      </c>
      <c r="S135" s="6" t="s">
        <v>423</v>
      </c>
      <c r="T135" s="6" t="s">
        <v>423</v>
      </c>
      <c r="U135" s="6" t="s">
        <v>423</v>
      </c>
      <c r="V135" s="6" t="s">
        <v>423</v>
      </c>
      <c r="W135" s="6">
        <v>16.054741876897001</v>
      </c>
      <c r="X135" s="6">
        <v>0.151027757130514</v>
      </c>
      <c r="Y135" s="6">
        <v>0.199915588397302</v>
      </c>
      <c r="Z135" s="6">
        <v>7.2619186621896301E-2</v>
      </c>
      <c r="AA135" s="6">
        <v>0.13716718007272899</v>
      </c>
      <c r="AB135" s="6">
        <v>0.56072971222244095</v>
      </c>
      <c r="AC135" s="6">
        <v>3.8039134704747499</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0.184958615524461</v>
      </c>
      <c r="F136" s="6">
        <v>0.74182851615780698</v>
      </c>
      <c r="G136" s="6">
        <v>5.5348605705058097E-2</v>
      </c>
      <c r="H136" s="6">
        <v>3.5941787729025498</v>
      </c>
      <c r="I136" s="6">
        <v>3.5730650462717298E-2</v>
      </c>
      <c r="J136" s="6">
        <v>3.6974337473882103E-2</v>
      </c>
      <c r="K136" s="6">
        <v>1.6943446659752601E-2</v>
      </c>
      <c r="L136" s="6" t="s">
        <v>422</v>
      </c>
      <c r="M136" s="6">
        <v>1.1024643051377901E-3</v>
      </c>
      <c r="N136" s="6">
        <v>1.21101359657479E-4</v>
      </c>
      <c r="O136" s="6">
        <v>2.1862038884599601E-6</v>
      </c>
      <c r="P136" s="6">
        <v>0.1035589000605</v>
      </c>
      <c r="Q136" s="6" t="s">
        <v>423</v>
      </c>
      <c r="R136" s="6" t="s">
        <v>423</v>
      </c>
      <c r="S136" s="6" t="s">
        <v>423</v>
      </c>
      <c r="T136" s="6" t="s">
        <v>423</v>
      </c>
      <c r="U136" s="6" t="s">
        <v>423</v>
      </c>
      <c r="V136" s="6" t="s">
        <v>423</v>
      </c>
      <c r="W136" s="6">
        <v>0</v>
      </c>
      <c r="X136" s="6">
        <v>0</v>
      </c>
      <c r="Y136" s="6">
        <v>0</v>
      </c>
      <c r="Z136" s="6">
        <v>0</v>
      </c>
      <c r="AA136" s="6">
        <v>0</v>
      </c>
      <c r="AB136" s="6">
        <v>0</v>
      </c>
      <c r="AC136" s="6">
        <v>5.5590171148483898E-3</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2.8E-3</v>
      </c>
      <c r="F139" s="6">
        <v>6.7742742070688597E-3</v>
      </c>
      <c r="G139" s="6">
        <v>4.0126005077453401E-4</v>
      </c>
      <c r="H139" s="6">
        <v>1.1702307043812299E-4</v>
      </c>
      <c r="I139" s="6">
        <v>3.3172407295022999E-4</v>
      </c>
      <c r="J139" s="6">
        <v>6.4911345289648701E-4</v>
      </c>
      <c r="K139" s="6">
        <v>6.5069493307140405E-4</v>
      </c>
      <c r="L139" s="6" t="s">
        <v>422</v>
      </c>
      <c r="M139" s="6">
        <v>2.3E-3</v>
      </c>
      <c r="N139" s="6">
        <v>5.69062435887621E-3</v>
      </c>
      <c r="O139" s="6">
        <v>4.2693102656357696E-6</v>
      </c>
      <c r="P139" s="6">
        <v>4.0702947255607399E-5</v>
      </c>
      <c r="Q139" s="6" t="s">
        <v>423</v>
      </c>
      <c r="R139" s="6" t="s">
        <v>423</v>
      </c>
      <c r="S139" s="6" t="s">
        <v>423</v>
      </c>
      <c r="T139" s="6" t="s">
        <v>423</v>
      </c>
      <c r="U139" s="6" t="s">
        <v>423</v>
      </c>
      <c r="V139" s="6" t="s">
        <v>423</v>
      </c>
      <c r="W139" s="6">
        <v>1.9704508918318901E-5</v>
      </c>
      <c r="X139" s="6" t="s">
        <v>422</v>
      </c>
      <c r="Y139" s="6" t="s">
        <v>422</v>
      </c>
      <c r="Z139" s="6" t="s">
        <v>422</v>
      </c>
      <c r="AA139" s="6" t="s">
        <v>422</v>
      </c>
      <c r="AB139" s="6" t="s">
        <v>422</v>
      </c>
      <c r="AC139" s="6">
        <v>1.05090714231034E-6</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4.4549140619506504</v>
      </c>
      <c r="F140" s="6">
        <v>12.7011976240283</v>
      </c>
      <c r="G140" s="6">
        <v>9.0769752268052895E-2</v>
      </c>
      <c r="H140" s="6">
        <v>0.917385172287703</v>
      </c>
      <c r="I140" s="6">
        <v>365.63162452979202</v>
      </c>
      <c r="J140" s="6">
        <v>3388.1507771107999</v>
      </c>
      <c r="K140" s="6">
        <v>12077.740946714301</v>
      </c>
      <c r="L140" s="6" t="s">
        <v>422</v>
      </c>
      <c r="M140" s="6">
        <v>213.606394023826</v>
      </c>
      <c r="N140" s="6">
        <v>0</v>
      </c>
      <c r="O140" s="6">
        <v>0</v>
      </c>
      <c r="P140" s="6">
        <v>0.59773535628275998</v>
      </c>
      <c r="Q140" s="6" t="s">
        <v>423</v>
      </c>
      <c r="R140" s="6" t="s">
        <v>423</v>
      </c>
      <c r="S140" s="6" t="s">
        <v>423</v>
      </c>
      <c r="T140" s="6" t="s">
        <v>423</v>
      </c>
      <c r="U140" s="6" t="s">
        <v>423</v>
      </c>
      <c r="V140" s="6" t="s">
        <v>423</v>
      </c>
      <c r="W140" s="6">
        <v>4.9060443534342104</v>
      </c>
      <c r="X140" s="6">
        <v>1.81523641077066</v>
      </c>
      <c r="Y140" s="6">
        <v>0.12265110883585501</v>
      </c>
      <c r="Z140" s="6">
        <v>0.22077199590454</v>
      </c>
      <c r="AA140" s="6">
        <v>4.1701377004190796</v>
      </c>
      <c r="AB140" s="6">
        <v>6.3287972159301296</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2502.0350067260142</v>
      </c>
      <c r="F141" s="20">
        <f t="shared" ref="F141:AD141" si="0">SUM(F14:F140)</f>
        <v>2377.1588217256058</v>
      </c>
      <c r="G141" s="20">
        <f t="shared" si="0"/>
        <v>2186.5791499228371</v>
      </c>
      <c r="H141" s="20">
        <f t="shared" si="0"/>
        <v>489.37672503642898</v>
      </c>
      <c r="I141" s="20">
        <f t="shared" si="0"/>
        <v>1294.1836940550093</v>
      </c>
      <c r="J141" s="20">
        <f t="shared" si="0"/>
        <v>6353.4058243566997</v>
      </c>
      <c r="K141" s="20">
        <f t="shared" si="0"/>
        <v>20023.675989948024</v>
      </c>
      <c r="L141" s="20">
        <f t="shared" si="0"/>
        <v>0</v>
      </c>
      <c r="M141" s="20">
        <f t="shared" si="0"/>
        <v>8724.8175874602002</v>
      </c>
      <c r="N141" s="20">
        <f t="shared" si="0"/>
        <v>376.29422245884984</v>
      </c>
      <c r="O141" s="20">
        <f t="shared" si="0"/>
        <v>31.524460404187945</v>
      </c>
      <c r="P141" s="20">
        <f t="shared" si="0"/>
        <v>8.5120437274097061</v>
      </c>
      <c r="Q141" s="20">
        <f t="shared" si="0"/>
        <v>0</v>
      </c>
      <c r="R141" s="20">
        <f>SUM(R14:R140)</f>
        <v>0</v>
      </c>
      <c r="S141" s="20">
        <f t="shared" si="0"/>
        <v>0</v>
      </c>
      <c r="T141" s="20">
        <f t="shared" si="0"/>
        <v>0</v>
      </c>
      <c r="U141" s="20">
        <f t="shared" si="0"/>
        <v>0</v>
      </c>
      <c r="V141" s="20">
        <f t="shared" si="0"/>
        <v>0</v>
      </c>
      <c r="W141" s="20">
        <f t="shared" si="0"/>
        <v>164.31576310028385</v>
      </c>
      <c r="X141" s="20">
        <f t="shared" si="0"/>
        <v>38.422715904628909</v>
      </c>
      <c r="Y141" s="20">
        <f t="shared" si="0"/>
        <v>53.459393695913441</v>
      </c>
      <c r="Z141" s="20">
        <f t="shared" si="0"/>
        <v>21.320311627390648</v>
      </c>
      <c r="AA141" s="20">
        <f t="shared" si="0"/>
        <v>31.638433812965108</v>
      </c>
      <c r="AB141" s="20">
        <f t="shared" si="0"/>
        <v>144.84085504155118</v>
      </c>
      <c r="AC141" s="20">
        <f t="shared" si="0"/>
        <v>27.769382401850805</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2502.0350067260142</v>
      </c>
      <c r="F152" s="14">
        <f t="shared" ref="F152:AD152" si="1">SUM(F$141, F$151, IF(AND(ISNUMBER(SEARCH($B$4,"AT|BE|CH|GB|IE|LT|LU|NL")),SUM(F$143:F$149)&gt;0),SUM(F$143:F$149)-SUM(F$27:F$33),0))</f>
        <v>2377.1588217256058</v>
      </c>
      <c r="G152" s="14">
        <f t="shared" si="1"/>
        <v>2186.5791499228371</v>
      </c>
      <c r="H152" s="14">
        <f t="shared" si="1"/>
        <v>489.37672503642898</v>
      </c>
      <c r="I152" s="14">
        <f t="shared" si="1"/>
        <v>1294.1836940550093</v>
      </c>
      <c r="J152" s="14">
        <f t="shared" si="1"/>
        <v>6353.4058243566997</v>
      </c>
      <c r="K152" s="14">
        <f t="shared" si="1"/>
        <v>20023.675989948024</v>
      </c>
      <c r="L152" s="14">
        <f t="shared" si="1"/>
        <v>0</v>
      </c>
      <c r="M152" s="14">
        <f t="shared" si="1"/>
        <v>8724.8175874602002</v>
      </c>
      <c r="N152" s="14">
        <f t="shared" si="1"/>
        <v>376.29422245884984</v>
      </c>
      <c r="O152" s="14">
        <f t="shared" si="1"/>
        <v>31.524460404187945</v>
      </c>
      <c r="P152" s="14">
        <f t="shared" si="1"/>
        <v>8.5120437274097061</v>
      </c>
      <c r="Q152" s="14">
        <f t="shared" si="1"/>
        <v>0</v>
      </c>
      <c r="R152" s="14">
        <f t="shared" si="1"/>
        <v>0</v>
      </c>
      <c r="S152" s="14">
        <f t="shared" si="1"/>
        <v>0</v>
      </c>
      <c r="T152" s="14">
        <f t="shared" si="1"/>
        <v>0</v>
      </c>
      <c r="U152" s="14">
        <f t="shared" si="1"/>
        <v>0</v>
      </c>
      <c r="V152" s="14">
        <f t="shared" si="1"/>
        <v>0</v>
      </c>
      <c r="W152" s="14">
        <f t="shared" si="1"/>
        <v>164.31576310028385</v>
      </c>
      <c r="X152" s="14">
        <f t="shared" si="1"/>
        <v>38.422715904628909</v>
      </c>
      <c r="Y152" s="14">
        <f t="shared" si="1"/>
        <v>53.459393695913441</v>
      </c>
      <c r="Z152" s="14">
        <f t="shared" si="1"/>
        <v>21.320311627390648</v>
      </c>
      <c r="AA152" s="14">
        <f t="shared" si="1"/>
        <v>31.638433812965108</v>
      </c>
      <c r="AB152" s="14">
        <f t="shared" si="1"/>
        <v>144.84085504155118</v>
      </c>
      <c r="AC152" s="14">
        <f t="shared" si="1"/>
        <v>27.769382401850805</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2501.6440494238618</v>
      </c>
      <c r="F154" s="14">
        <f ca="1">SUM(F$141, F$153, -1 * IF(OR($B$6=2005,$B$6&gt;=2020),SUM(F$99:F$122),0), IF(AND(ISNUMBER(SEARCH($B$4,"AT|BE|CH|GB|IE|LT|LU|NL")),SUM(F$143:F$149)&gt;0),SUM(F$143:F$149)-SUM(F$27:F$33),0))</f>
        <v>2254.6451940089696</v>
      </c>
      <c r="G154" s="14">
        <f>SUM(G$141, G$153, IF(AND(ISNUMBER(SEARCH($B$4,"AT|BE|CH|GB|IE|LT|LU|NL")),SUM(G$143:G$149)&gt;0),SUM(G$143:G$149)-SUM(G$27:G$33),0))</f>
        <v>2186.5791499228371</v>
      </c>
      <c r="H154" s="14">
        <f>SUM(H$141, H$153, IF(AND(ISNUMBER(SEARCH($B$4,"AT|BE|CH|GB|IE|LT|LU|NL")),SUM(H$143:H$149)&gt;0),SUM(H$143:H$149)-SUM(H$27:H$33),0))</f>
        <v>489.37672503642898</v>
      </c>
      <c r="I154" s="14">
        <f t="shared" ref="I154:AD154" si="2">SUM(I$141, I$153, IF(AND(ISNUMBER(SEARCH($B$4,"AT|BE|CH|GB|IE|LT|LU|NL")),SUM(I$143:I$149)&gt;0),SUM(I$143:I$149)-SUM(I$27:I$33),0))</f>
        <v>1294.1836940550093</v>
      </c>
      <c r="J154" s="14">
        <f t="shared" si="2"/>
        <v>6353.4058243566997</v>
      </c>
      <c r="K154" s="14">
        <f t="shared" si="2"/>
        <v>20023.675989948024</v>
      </c>
      <c r="L154" s="14">
        <f t="shared" si="2"/>
        <v>0</v>
      </c>
      <c r="M154" s="14">
        <f t="shared" si="2"/>
        <v>8724.8175874602002</v>
      </c>
      <c r="N154" s="14">
        <f t="shared" si="2"/>
        <v>376.29422245884984</v>
      </c>
      <c r="O154" s="14">
        <f t="shared" si="2"/>
        <v>31.524460404187945</v>
      </c>
      <c r="P154" s="14">
        <f t="shared" si="2"/>
        <v>8.5120437274097061</v>
      </c>
      <c r="Q154" s="14">
        <f t="shared" si="2"/>
        <v>0</v>
      </c>
      <c r="R154" s="14">
        <f t="shared" si="2"/>
        <v>0</v>
      </c>
      <c r="S154" s="14">
        <f t="shared" si="2"/>
        <v>0</v>
      </c>
      <c r="T154" s="14">
        <f t="shared" si="2"/>
        <v>0</v>
      </c>
      <c r="U154" s="14">
        <f t="shared" si="2"/>
        <v>0</v>
      </c>
      <c r="V154" s="14">
        <f t="shared" si="2"/>
        <v>0</v>
      </c>
      <c r="W154" s="14">
        <f t="shared" si="2"/>
        <v>164.31576310028385</v>
      </c>
      <c r="X154" s="14">
        <f t="shared" si="2"/>
        <v>38.422715904628909</v>
      </c>
      <c r="Y154" s="14">
        <f t="shared" si="2"/>
        <v>53.459393695913441</v>
      </c>
      <c r="Z154" s="14">
        <f t="shared" si="2"/>
        <v>21.320311627390648</v>
      </c>
      <c r="AA154" s="14">
        <f t="shared" si="2"/>
        <v>31.638433812965108</v>
      </c>
      <c r="AB154" s="14">
        <f t="shared" si="2"/>
        <v>144.84085504155118</v>
      </c>
      <c r="AC154" s="14">
        <f t="shared" si="2"/>
        <v>27.769382401850805</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34.5173506366298</v>
      </c>
      <c r="F157" s="23">
        <v>0.971313041961267</v>
      </c>
      <c r="G157" s="23">
        <v>3.0827886732993299</v>
      </c>
      <c r="H157" s="23">
        <v>1.42475271925755E-2</v>
      </c>
      <c r="I157" s="23">
        <v>0.45644204654979997</v>
      </c>
      <c r="J157" s="23">
        <v>0.46766603130108902</v>
      </c>
      <c r="K157" s="23">
        <v>0.46766603130108902</v>
      </c>
      <c r="L157" s="23" t="s">
        <v>422</v>
      </c>
      <c r="M157" s="23">
        <v>7.3625091480206102</v>
      </c>
      <c r="N157" s="23">
        <v>0.96826543812768595</v>
      </c>
      <c r="O157" s="23" t="s">
        <v>422</v>
      </c>
      <c r="P157" s="23" t="s">
        <v>422</v>
      </c>
      <c r="Q157" s="23" t="s">
        <v>423</v>
      </c>
      <c r="R157" s="23" t="s">
        <v>423</v>
      </c>
      <c r="S157" s="23" t="s">
        <v>423</v>
      </c>
      <c r="T157" s="23" t="s">
        <v>423</v>
      </c>
      <c r="U157" s="23" t="s">
        <v>423</v>
      </c>
      <c r="V157" s="23" t="s">
        <v>423</v>
      </c>
      <c r="W157" s="23" t="s">
        <v>422</v>
      </c>
      <c r="X157" s="23">
        <v>1.9830664825154401E-4</v>
      </c>
      <c r="Y157" s="23">
        <v>6.1316238543579797E-4</v>
      </c>
      <c r="Z157" s="23">
        <v>6.1316238543579797E-4</v>
      </c>
      <c r="AA157" s="23">
        <v>6.6440569564108301E-4</v>
      </c>
      <c r="AB157" s="23">
        <v>2.08903711476422E-3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24.5016280843933</v>
      </c>
      <c r="F158" s="23">
        <v>2.2150444559067801</v>
      </c>
      <c r="G158" s="23">
        <v>2.11614260520117</v>
      </c>
      <c r="H158" s="23">
        <v>1.2732127853774099E-2</v>
      </c>
      <c r="I158" s="23">
        <v>0.32933785568152901</v>
      </c>
      <c r="J158" s="23">
        <v>0.33743632754253999</v>
      </c>
      <c r="K158" s="23">
        <v>0.33743632754253999</v>
      </c>
      <c r="L158" s="23" t="s">
        <v>422</v>
      </c>
      <c r="M158" s="23">
        <v>65.858612728967501</v>
      </c>
      <c r="N158" s="23">
        <v>36.899218766194501</v>
      </c>
      <c r="O158" s="23" t="s">
        <v>422</v>
      </c>
      <c r="P158" s="23" t="s">
        <v>422</v>
      </c>
      <c r="Q158" s="23" t="s">
        <v>423</v>
      </c>
      <c r="R158" s="23" t="s">
        <v>423</v>
      </c>
      <c r="S158" s="23" t="s">
        <v>423</v>
      </c>
      <c r="T158" s="23" t="s">
        <v>423</v>
      </c>
      <c r="U158" s="23" t="s">
        <v>423</v>
      </c>
      <c r="V158" s="23" t="s">
        <v>423</v>
      </c>
      <c r="W158" s="23" t="s">
        <v>422</v>
      </c>
      <c r="X158" s="23">
        <v>2.41611617518034E-4</v>
      </c>
      <c r="Y158" s="23">
        <v>9.3423600554097899E-4</v>
      </c>
      <c r="Z158" s="23">
        <v>9.3423600554097899E-4</v>
      </c>
      <c r="AA158" s="23">
        <v>1.0123451725444601E-3</v>
      </c>
      <c r="AB158" s="23">
        <v>3.1224288011444598E-3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127.299656687607</v>
      </c>
      <c r="F159" s="23">
        <v>4.8649397343440697</v>
      </c>
      <c r="G159" s="23">
        <v>80.174803381028894</v>
      </c>
      <c r="H159" s="23">
        <v>0.153305984209403</v>
      </c>
      <c r="I159" s="23">
        <v>9.5058035593965506</v>
      </c>
      <c r="J159" s="23">
        <v>10.3323951732319</v>
      </c>
      <c r="K159" s="23">
        <v>10.7629116388211</v>
      </c>
      <c r="L159" s="23" t="s">
        <v>422</v>
      </c>
      <c r="M159" s="23">
        <v>10.983528271356199</v>
      </c>
      <c r="N159" s="23">
        <v>0.391582215376308</v>
      </c>
      <c r="O159" s="23">
        <v>0.216474635688332</v>
      </c>
      <c r="P159" s="23">
        <v>4.9513800714921404E-3</v>
      </c>
      <c r="Q159" s="23" t="s">
        <v>423</v>
      </c>
      <c r="R159" s="23" t="s">
        <v>423</v>
      </c>
      <c r="S159" s="23" t="s">
        <v>423</v>
      </c>
      <c r="T159" s="23" t="s">
        <v>423</v>
      </c>
      <c r="U159" s="23" t="s">
        <v>423</v>
      </c>
      <c r="V159" s="23" t="s">
        <v>423</v>
      </c>
      <c r="W159" s="23">
        <v>13.058977868820399</v>
      </c>
      <c r="X159" s="23">
        <v>1.30589778688204E-2</v>
      </c>
      <c r="Y159" s="23">
        <v>2.6136667806471399E-2</v>
      </c>
      <c r="Z159" s="23">
        <v>1.30589778688204E-2</v>
      </c>
      <c r="AA159" s="23">
        <v>2.6136667806471399E-2</v>
      </c>
      <c r="AB159" s="23">
        <v>7.8391291350583703E-2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9" sqref="A9"/>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2002</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2002</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314.53852369214002</v>
      </c>
      <c r="F14" s="6">
        <v>4.4348935708546904</v>
      </c>
      <c r="G14" s="6">
        <v>608.77674131497497</v>
      </c>
      <c r="H14" s="6">
        <v>1.17343405334567</v>
      </c>
      <c r="I14" s="6">
        <v>14.710508818761401</v>
      </c>
      <c r="J14" s="6">
        <v>31.103800007582599</v>
      </c>
      <c r="K14" s="6">
        <v>78.715580379345894</v>
      </c>
      <c r="L14" s="6" t="s">
        <v>422</v>
      </c>
      <c r="M14" s="6">
        <v>59.631296314142404</v>
      </c>
      <c r="N14" s="6">
        <v>2.1995604922755598</v>
      </c>
      <c r="O14" s="6">
        <v>0.26063221827904498</v>
      </c>
      <c r="P14" s="6">
        <v>2.0602954371447399</v>
      </c>
      <c r="Q14" s="6" t="s">
        <v>423</v>
      </c>
      <c r="R14" s="6" t="s">
        <v>423</v>
      </c>
      <c r="S14" s="6" t="s">
        <v>423</v>
      </c>
      <c r="T14" s="6" t="s">
        <v>423</v>
      </c>
      <c r="U14" s="6" t="s">
        <v>423</v>
      </c>
      <c r="V14" s="6" t="s">
        <v>423</v>
      </c>
      <c r="W14" s="6">
        <v>9.1137262150480804</v>
      </c>
      <c r="X14" s="6">
        <v>0.19204428289952899</v>
      </c>
      <c r="Y14" s="6">
        <v>5.9587039197587101E-2</v>
      </c>
      <c r="Z14" s="6">
        <v>7.5674549046668704E-3</v>
      </c>
      <c r="AA14" s="6">
        <v>4.9440756169599101E-2</v>
      </c>
      <c r="AB14" s="6">
        <v>0.30863953317138199</v>
      </c>
      <c r="AC14" s="6">
        <v>8.9748364865863195</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22.762561332098599</v>
      </c>
      <c r="F15" s="6">
        <v>1.94617049455277</v>
      </c>
      <c r="G15" s="6">
        <v>82.584704050556098</v>
      </c>
      <c r="H15" s="6">
        <v>2.3434072540554501E-2</v>
      </c>
      <c r="I15" s="6">
        <v>2.56848539814336</v>
      </c>
      <c r="J15" s="6">
        <v>4.0438629017540304</v>
      </c>
      <c r="K15" s="6">
        <v>5.5213023974359299</v>
      </c>
      <c r="L15" s="6" t="s">
        <v>422</v>
      </c>
      <c r="M15" s="6">
        <v>24.321818685336499</v>
      </c>
      <c r="N15" s="6">
        <v>8.0495927818259094E-2</v>
      </c>
      <c r="O15" s="6">
        <v>2.1291271303584401E-2</v>
      </c>
      <c r="P15" s="6">
        <v>8.0851880626343197E-3</v>
      </c>
      <c r="Q15" s="6" t="s">
        <v>423</v>
      </c>
      <c r="R15" s="6" t="s">
        <v>423</v>
      </c>
      <c r="S15" s="6" t="s">
        <v>423</v>
      </c>
      <c r="T15" s="6" t="s">
        <v>423</v>
      </c>
      <c r="U15" s="6" t="s">
        <v>423</v>
      </c>
      <c r="V15" s="6" t="s">
        <v>423</v>
      </c>
      <c r="W15" s="6" t="s">
        <v>422</v>
      </c>
      <c r="X15" s="6">
        <v>4.24658721875235E-3</v>
      </c>
      <c r="Y15" s="6">
        <v>3.44411798980386E-3</v>
      </c>
      <c r="Z15" s="6">
        <v>1.93496450606002E-3</v>
      </c>
      <c r="AA15" s="6">
        <v>2.0926856289137001E-3</v>
      </c>
      <c r="AB15" s="6">
        <v>1.17183553435299E-2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386.86661567350399</v>
      </c>
      <c r="F16" s="6">
        <v>14.108865450322799</v>
      </c>
      <c r="G16" s="6">
        <v>291.00864027708502</v>
      </c>
      <c r="H16" s="6">
        <v>1.67099291859654</v>
      </c>
      <c r="I16" s="6">
        <v>2.8159625264408099</v>
      </c>
      <c r="J16" s="6">
        <v>3.2579905212995901</v>
      </c>
      <c r="K16" s="6">
        <v>3.55578071475415</v>
      </c>
      <c r="L16" s="6" t="s">
        <v>422</v>
      </c>
      <c r="M16" s="6">
        <v>437.39422711600002</v>
      </c>
      <c r="N16" s="6">
        <v>0.22306317761113001</v>
      </c>
      <c r="O16" s="6">
        <v>5.3003928692626601E-2</v>
      </c>
      <c r="P16" s="6">
        <v>2.8366971736044699E-2</v>
      </c>
      <c r="Q16" s="6" t="s">
        <v>423</v>
      </c>
      <c r="R16" s="6" t="s">
        <v>423</v>
      </c>
      <c r="S16" s="6" t="s">
        <v>423</v>
      </c>
      <c r="T16" s="6" t="s">
        <v>423</v>
      </c>
      <c r="U16" s="6" t="s">
        <v>423</v>
      </c>
      <c r="V16" s="6" t="s">
        <v>423</v>
      </c>
      <c r="W16" s="6" t="s">
        <v>422</v>
      </c>
      <c r="X16" s="6">
        <v>3.9339456131698701E-4</v>
      </c>
      <c r="Y16" s="6">
        <v>5.3627929863200603E-4</v>
      </c>
      <c r="Z16" s="6">
        <v>5.9084596610480304E-4</v>
      </c>
      <c r="AA16" s="6">
        <v>7.0440449963731996E-4</v>
      </c>
      <c r="AB16" s="6">
        <v>2.22492432569112E-3</v>
      </c>
      <c r="AC16" s="6" t="s">
        <v>422</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15.870114774999999</v>
      </c>
      <c r="F17" s="6">
        <v>1.1827685709</v>
      </c>
      <c r="G17" s="6">
        <v>20.885035644999999</v>
      </c>
      <c r="H17" s="6">
        <v>6.4596170122000005E-4</v>
      </c>
      <c r="I17" s="6">
        <v>0.43971171614999999</v>
      </c>
      <c r="J17" s="6">
        <v>0.48115465969999999</v>
      </c>
      <c r="K17" s="6">
        <v>0.65265529470999994</v>
      </c>
      <c r="L17" s="6" t="s">
        <v>422</v>
      </c>
      <c r="M17" s="6">
        <v>10.139945442</v>
      </c>
      <c r="N17" s="6">
        <v>2.6462975199000001</v>
      </c>
      <c r="O17" s="6">
        <v>6.2706481319000001E-2</v>
      </c>
      <c r="P17" s="6">
        <v>0.12109064509</v>
      </c>
      <c r="Q17" s="6" t="s">
        <v>423</v>
      </c>
      <c r="R17" s="6" t="s">
        <v>423</v>
      </c>
      <c r="S17" s="6" t="s">
        <v>423</v>
      </c>
      <c r="T17" s="6" t="s">
        <v>423</v>
      </c>
      <c r="U17" s="6" t="s">
        <v>423</v>
      </c>
      <c r="V17" s="6" t="s">
        <v>423</v>
      </c>
      <c r="W17" s="6">
        <v>3.6880493326999999</v>
      </c>
      <c r="X17" s="6">
        <v>0.96358420799</v>
      </c>
      <c r="Y17" s="6">
        <v>0.89009882021999998</v>
      </c>
      <c r="Z17" s="6">
        <v>0.56711080189999996</v>
      </c>
      <c r="AA17" s="6">
        <v>0.34191391705000002</v>
      </c>
      <c r="AB17" s="6">
        <v>2.7627077471999999</v>
      </c>
      <c r="AC17" s="6">
        <v>0.55488955183999999</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1.8142511636</v>
      </c>
      <c r="F18" s="6">
        <v>0.55739855267000005</v>
      </c>
      <c r="G18" s="6">
        <v>8.1748400203999996</v>
      </c>
      <c r="H18" s="6">
        <v>2.4930332996000002E-3</v>
      </c>
      <c r="I18" s="6">
        <v>0.1848993327</v>
      </c>
      <c r="J18" s="6">
        <v>0.19488317214</v>
      </c>
      <c r="K18" s="6">
        <v>0.42313864971999998</v>
      </c>
      <c r="L18" s="6" t="s">
        <v>422</v>
      </c>
      <c r="M18" s="6">
        <v>34.212458365000003</v>
      </c>
      <c r="N18" s="6">
        <v>3.8607128575999998</v>
      </c>
      <c r="O18" s="6">
        <v>0.40398734404999997</v>
      </c>
      <c r="P18" s="6">
        <v>2.9454471207999999E-2</v>
      </c>
      <c r="Q18" s="6" t="s">
        <v>423</v>
      </c>
      <c r="R18" s="6" t="s">
        <v>423</v>
      </c>
      <c r="S18" s="6" t="s">
        <v>423</v>
      </c>
      <c r="T18" s="6" t="s">
        <v>423</v>
      </c>
      <c r="U18" s="6" t="s">
        <v>423</v>
      </c>
      <c r="V18" s="6" t="s">
        <v>423</v>
      </c>
      <c r="W18" s="6">
        <v>0.12095633609000001</v>
      </c>
      <c r="X18" s="6">
        <v>0.64464999532</v>
      </c>
      <c r="Y18" s="6">
        <v>1.1845308078000001</v>
      </c>
      <c r="Z18" s="6">
        <v>0.39423465024999998</v>
      </c>
      <c r="AA18" s="6">
        <v>0.41867102312999999</v>
      </c>
      <c r="AB18" s="6">
        <v>2.6420864764999998</v>
      </c>
      <c r="AC18" s="6">
        <v>0.21920547201999999</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10.273590378</v>
      </c>
      <c r="F19" s="6">
        <v>0.93882718258999998</v>
      </c>
      <c r="G19" s="6">
        <v>13.078517707</v>
      </c>
      <c r="H19" s="6">
        <v>4.6994377768000001E-2</v>
      </c>
      <c r="I19" s="6">
        <v>1.1313384515</v>
      </c>
      <c r="J19" s="6">
        <v>1.6336578127000001</v>
      </c>
      <c r="K19" s="6">
        <v>2.1557408681000001</v>
      </c>
      <c r="L19" s="6" t="s">
        <v>422</v>
      </c>
      <c r="M19" s="6">
        <v>2.6226993965999998</v>
      </c>
      <c r="N19" s="6">
        <v>0.59912468764000004</v>
      </c>
      <c r="O19" s="6">
        <v>1.2633403857E-2</v>
      </c>
      <c r="P19" s="6">
        <v>3.5912160555000003E-2</v>
      </c>
      <c r="Q19" s="6" t="s">
        <v>423</v>
      </c>
      <c r="R19" s="6" t="s">
        <v>423</v>
      </c>
      <c r="S19" s="6" t="s">
        <v>423</v>
      </c>
      <c r="T19" s="6" t="s">
        <v>423</v>
      </c>
      <c r="U19" s="6" t="s">
        <v>423</v>
      </c>
      <c r="V19" s="6" t="s">
        <v>423</v>
      </c>
      <c r="W19" s="6">
        <v>0.4556130176</v>
      </c>
      <c r="X19" s="6">
        <v>1.0586896279999999E-3</v>
      </c>
      <c r="Y19" s="6">
        <v>6.3840086445000003E-3</v>
      </c>
      <c r="Z19" s="6">
        <v>2.8576862195000001E-3</v>
      </c>
      <c r="AA19" s="6">
        <v>1.9845688108999998E-3</v>
      </c>
      <c r="AB19" s="6">
        <v>1.2284953303E-2</v>
      </c>
      <c r="AC19" s="6">
        <v>0.26246080289000001</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29.311969578744801</v>
      </c>
      <c r="F20" s="6">
        <v>3.4599573586492598</v>
      </c>
      <c r="G20" s="6">
        <v>49.639706209981703</v>
      </c>
      <c r="H20" s="6">
        <v>0.32418959618204801</v>
      </c>
      <c r="I20" s="6">
        <v>7.2279179510465896</v>
      </c>
      <c r="J20" s="6">
        <v>10.885930440380699</v>
      </c>
      <c r="K20" s="6">
        <v>17.8942885099436</v>
      </c>
      <c r="L20" s="6" t="s">
        <v>422</v>
      </c>
      <c r="M20" s="6">
        <v>53.006806179589198</v>
      </c>
      <c r="N20" s="6">
        <v>0.41521694350312799</v>
      </c>
      <c r="O20" s="6">
        <v>0.111880902742807</v>
      </c>
      <c r="P20" s="6">
        <v>3.4181447124000001E-2</v>
      </c>
      <c r="Q20" s="6" t="s">
        <v>423</v>
      </c>
      <c r="R20" s="6" t="s">
        <v>423</v>
      </c>
      <c r="S20" s="6" t="s">
        <v>423</v>
      </c>
      <c r="T20" s="6" t="s">
        <v>423</v>
      </c>
      <c r="U20" s="6" t="s">
        <v>423</v>
      </c>
      <c r="V20" s="6" t="s">
        <v>423</v>
      </c>
      <c r="W20" s="6">
        <v>0.50829068191000004</v>
      </c>
      <c r="X20" s="6">
        <v>7.4509992200999997E-3</v>
      </c>
      <c r="Y20" s="6">
        <v>5.1058137857999996E-3</v>
      </c>
      <c r="Z20" s="6">
        <v>2.8302980610999998E-3</v>
      </c>
      <c r="AA20" s="6">
        <v>2.7187451993999998E-3</v>
      </c>
      <c r="AB20" s="6">
        <v>1.8105856266E-2</v>
      </c>
      <c r="AC20" s="6">
        <v>2.884651278E-2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3.8094396692386199</v>
      </c>
      <c r="F21" s="6">
        <v>0.13777046738193199</v>
      </c>
      <c r="G21" s="6">
        <v>4.7043474155592202</v>
      </c>
      <c r="H21" s="6">
        <v>3.2693277853774599E-2</v>
      </c>
      <c r="I21" s="6">
        <v>0.23087855602986801</v>
      </c>
      <c r="J21" s="6">
        <v>0.42584642926743299</v>
      </c>
      <c r="K21" s="6">
        <v>0.72802455784889197</v>
      </c>
      <c r="L21" s="6" t="s">
        <v>422</v>
      </c>
      <c r="M21" s="6">
        <v>1.96360982661853</v>
      </c>
      <c r="N21" s="6">
        <v>1.9278906198E-3</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v>2.9583999280000002E-3</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6.9630239965999996</v>
      </c>
      <c r="F22" s="6">
        <v>0.12342301852</v>
      </c>
      <c r="G22" s="6">
        <v>9.9856926938000008</v>
      </c>
      <c r="H22" s="6">
        <v>9.3891255861999999E-3</v>
      </c>
      <c r="I22" s="6">
        <v>0.43595941442000002</v>
      </c>
      <c r="J22" s="6">
        <v>0.64457697316999996</v>
      </c>
      <c r="K22" s="6">
        <v>1.2709255251</v>
      </c>
      <c r="L22" s="6" t="s">
        <v>422</v>
      </c>
      <c r="M22" s="6">
        <v>3.6435960090999999</v>
      </c>
      <c r="N22" s="6">
        <v>0.16971916754999999</v>
      </c>
      <c r="O22" s="6">
        <v>3.7410156323999999E-3</v>
      </c>
      <c r="P22" s="6">
        <v>4.3960780051999999E-2</v>
      </c>
      <c r="Q22" s="6" t="s">
        <v>423</v>
      </c>
      <c r="R22" s="6" t="s">
        <v>423</v>
      </c>
      <c r="S22" s="6" t="s">
        <v>423</v>
      </c>
      <c r="T22" s="6" t="s">
        <v>423</v>
      </c>
      <c r="U22" s="6" t="s">
        <v>423</v>
      </c>
      <c r="V22" s="6" t="s">
        <v>423</v>
      </c>
      <c r="W22" s="6">
        <v>0.13065168937999999</v>
      </c>
      <c r="X22" s="6">
        <v>1.3826212051E-3</v>
      </c>
      <c r="Y22" s="6">
        <v>6.0549971631000004E-4</v>
      </c>
      <c r="Z22" s="6">
        <v>1.5756808117E-4</v>
      </c>
      <c r="AA22" s="6">
        <v>2.8964895948999997E-4</v>
      </c>
      <c r="AB22" s="6">
        <v>2.4353379620000002E-3</v>
      </c>
      <c r="AC22" s="6">
        <v>0.18858958001000001</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126.869289831663</v>
      </c>
      <c r="F23" s="6">
        <v>23.923225630770801</v>
      </c>
      <c r="G23" s="6">
        <v>5.3676727064468004</v>
      </c>
      <c r="H23" s="6">
        <v>8.0786942633880698E-2</v>
      </c>
      <c r="I23" s="6">
        <v>14.9638840237686</v>
      </c>
      <c r="J23" s="6">
        <v>15.272169290296199</v>
      </c>
      <c r="K23" s="6">
        <v>15.2749554478665</v>
      </c>
      <c r="L23" s="6" t="s">
        <v>422</v>
      </c>
      <c r="M23" s="6">
        <v>134.56101499566401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93.788778458915402</v>
      </c>
      <c r="F24" s="6">
        <v>6.3647387638750503</v>
      </c>
      <c r="G24" s="6">
        <v>49.251760726635702</v>
      </c>
      <c r="H24" s="6">
        <v>5.2686220264905099</v>
      </c>
      <c r="I24" s="6">
        <v>14.1083616688097</v>
      </c>
      <c r="J24" s="6">
        <v>19.934930084269499</v>
      </c>
      <c r="K24" s="6">
        <v>34.380426405223901</v>
      </c>
      <c r="L24" s="6" t="s">
        <v>422</v>
      </c>
      <c r="M24" s="6">
        <v>598.59034982933395</v>
      </c>
      <c r="N24" s="6">
        <v>6.6763305197876397</v>
      </c>
      <c r="O24" s="6">
        <v>0.20818033195181401</v>
      </c>
      <c r="P24" s="6">
        <v>0.32251316753540898</v>
      </c>
      <c r="Q24" s="6" t="s">
        <v>423</v>
      </c>
      <c r="R24" s="6" t="s">
        <v>423</v>
      </c>
      <c r="S24" s="6" t="s">
        <v>423</v>
      </c>
      <c r="T24" s="6" t="s">
        <v>423</v>
      </c>
      <c r="U24" s="6" t="s">
        <v>423</v>
      </c>
      <c r="V24" s="6" t="s">
        <v>423</v>
      </c>
      <c r="W24" s="6">
        <v>6.9505553817278596</v>
      </c>
      <c r="X24" s="6">
        <v>0.109293661091118</v>
      </c>
      <c r="Y24" s="6">
        <v>1.41614078880073</v>
      </c>
      <c r="Z24" s="6">
        <v>4.7100287452716896E-3</v>
      </c>
      <c r="AA24" s="6">
        <v>4.8083204338678597E-3</v>
      </c>
      <c r="AB24" s="6">
        <v>1.5349527991404901</v>
      </c>
      <c r="AC24" s="6">
        <v>8.4164044748000002</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1.95834001858189</v>
      </c>
      <c r="F25" s="6">
        <v>0.59276622810804103</v>
      </c>
      <c r="G25" s="6">
        <v>0.21772524937226501</v>
      </c>
      <c r="H25" s="6">
        <v>1.0126764211470401E-3</v>
      </c>
      <c r="I25" s="6">
        <v>4.1643063241785801E-2</v>
      </c>
      <c r="J25" s="6">
        <v>4.2672571108208102E-2</v>
      </c>
      <c r="K25" s="6">
        <v>4.2672571108208102E-2</v>
      </c>
      <c r="L25" s="6" t="s">
        <v>422</v>
      </c>
      <c r="M25" s="6">
        <v>2.6582308814953</v>
      </c>
      <c r="N25" s="6">
        <v>0.15409459747830101</v>
      </c>
      <c r="O25" s="6" t="s">
        <v>422</v>
      </c>
      <c r="P25" s="6" t="s">
        <v>422</v>
      </c>
      <c r="Q25" s="6" t="s">
        <v>423</v>
      </c>
      <c r="R25" s="6" t="s">
        <v>423</v>
      </c>
      <c r="S25" s="6" t="s">
        <v>423</v>
      </c>
      <c r="T25" s="6" t="s">
        <v>423</v>
      </c>
      <c r="U25" s="6" t="s">
        <v>423</v>
      </c>
      <c r="V25" s="6" t="s">
        <v>423</v>
      </c>
      <c r="W25" s="6" t="s">
        <v>422</v>
      </c>
      <c r="X25" s="6">
        <v>1.7462630896308601E-4</v>
      </c>
      <c r="Y25" s="6">
        <v>3.8252394094189201E-4</v>
      </c>
      <c r="Z25" s="6">
        <v>3.8252394094189201E-4</v>
      </c>
      <c r="AA25" s="6">
        <v>4.1355749449264702E-4</v>
      </c>
      <c r="AB25" s="6">
        <v>1.35323168533952E-3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3.2171032797454</v>
      </c>
      <c r="F26" s="6">
        <v>1.8587836111940499</v>
      </c>
      <c r="G26" s="6">
        <v>0.39656114842746998</v>
      </c>
      <c r="H26" s="6">
        <v>2.5351195278407899E-3</v>
      </c>
      <c r="I26" s="6">
        <v>0.254850854377425</v>
      </c>
      <c r="J26" s="6">
        <v>0.26141130340805302</v>
      </c>
      <c r="K26" s="6">
        <v>0.26141130340805302</v>
      </c>
      <c r="L26" s="6" t="s">
        <v>422</v>
      </c>
      <c r="M26" s="6">
        <v>17.754567213914498</v>
      </c>
      <c r="N26" s="6">
        <v>9.13731719789312</v>
      </c>
      <c r="O26" s="6" t="s">
        <v>422</v>
      </c>
      <c r="P26" s="6" t="s">
        <v>422</v>
      </c>
      <c r="Q26" s="6" t="s">
        <v>423</v>
      </c>
      <c r="R26" s="6" t="s">
        <v>423</v>
      </c>
      <c r="S26" s="6" t="s">
        <v>423</v>
      </c>
      <c r="T26" s="6" t="s">
        <v>423</v>
      </c>
      <c r="U26" s="6" t="s">
        <v>423</v>
      </c>
      <c r="V26" s="6" t="s">
        <v>423</v>
      </c>
      <c r="W26" s="6" t="s">
        <v>422</v>
      </c>
      <c r="X26" s="6">
        <v>3.7733097802048599E-4</v>
      </c>
      <c r="Y26" s="6">
        <v>1.17148530782044E-3</v>
      </c>
      <c r="Z26" s="6">
        <v>1.17148530782044E-3</v>
      </c>
      <c r="AA26" s="6">
        <v>1.2193179338738801E-3</v>
      </c>
      <c r="AB26" s="6">
        <v>3.93961952753525E-3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188.72726708008801</v>
      </c>
      <c r="F27" s="6">
        <v>134.22967175642199</v>
      </c>
      <c r="G27" s="6">
        <v>6.8947410425053102</v>
      </c>
      <c r="H27" s="6">
        <v>6.3446918041174802</v>
      </c>
      <c r="I27" s="6">
        <v>3.2223633255006598</v>
      </c>
      <c r="J27" s="6">
        <v>3.6415822094727002</v>
      </c>
      <c r="K27" s="6">
        <v>3.6415822094727002</v>
      </c>
      <c r="L27" s="6" t="s">
        <v>422</v>
      </c>
      <c r="M27" s="6">
        <v>1446.19222250042</v>
      </c>
      <c r="N27" s="6" t="s">
        <v>422</v>
      </c>
      <c r="O27" s="6" t="s">
        <v>422</v>
      </c>
      <c r="P27" s="6">
        <v>1.31148267995629E-5</v>
      </c>
      <c r="Q27" s="6" t="s">
        <v>423</v>
      </c>
      <c r="R27" s="6" t="s">
        <v>423</v>
      </c>
      <c r="S27" s="6" t="s">
        <v>423</v>
      </c>
      <c r="T27" s="6" t="s">
        <v>423</v>
      </c>
      <c r="U27" s="6" t="s">
        <v>423</v>
      </c>
      <c r="V27" s="6" t="s">
        <v>423</v>
      </c>
      <c r="W27" s="6">
        <v>4.5894034039907696E-6</v>
      </c>
      <c r="X27" s="6">
        <v>2.05328509959278</v>
      </c>
      <c r="Y27" s="6">
        <v>1.4012781868077</v>
      </c>
      <c r="Z27" s="6">
        <v>1.40036660053461</v>
      </c>
      <c r="AA27" s="6">
        <v>2.0530147663939999</v>
      </c>
      <c r="AB27" s="6">
        <v>6.9079446533290803</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184.59536944304301</v>
      </c>
      <c r="F28" s="6">
        <v>108.56288485260799</v>
      </c>
      <c r="G28" s="6">
        <v>5.7114909757579397</v>
      </c>
      <c r="H28" s="6">
        <v>3.9606256007780498</v>
      </c>
      <c r="I28" s="6">
        <v>2.3197296429004401</v>
      </c>
      <c r="J28" s="6">
        <v>2.62169056952628</v>
      </c>
      <c r="K28" s="6">
        <v>2.62169056952628</v>
      </c>
      <c r="L28" s="6" t="s">
        <v>422</v>
      </c>
      <c r="M28" s="6">
        <v>1533.41700073426</v>
      </c>
      <c r="N28" s="6" t="s">
        <v>422</v>
      </c>
      <c r="O28" s="6" t="s">
        <v>422</v>
      </c>
      <c r="P28" s="6">
        <v>8.0160734380217101E-6</v>
      </c>
      <c r="Q28" s="6" t="s">
        <v>423</v>
      </c>
      <c r="R28" s="6" t="s">
        <v>423</v>
      </c>
      <c r="S28" s="6" t="s">
        <v>423</v>
      </c>
      <c r="T28" s="6" t="s">
        <v>423</v>
      </c>
      <c r="U28" s="6" t="s">
        <v>423</v>
      </c>
      <c r="V28" s="6" t="s">
        <v>423</v>
      </c>
      <c r="W28" s="6">
        <v>2.8058239055645899E-6</v>
      </c>
      <c r="X28" s="6">
        <v>1.5118354101835301</v>
      </c>
      <c r="Y28" s="6">
        <v>1.09541515962522</v>
      </c>
      <c r="Z28" s="6">
        <v>1.0949447760917199</v>
      </c>
      <c r="AA28" s="6">
        <v>1.5074572463653999</v>
      </c>
      <c r="AB28" s="6">
        <v>5.2096525922658703</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488.19346054869601</v>
      </c>
      <c r="F29" s="6">
        <v>52.338549628567101</v>
      </c>
      <c r="G29" s="6">
        <v>9.7903399983971404</v>
      </c>
      <c r="H29" s="6">
        <v>0.82867822286038395</v>
      </c>
      <c r="I29" s="6">
        <v>16.6600555028872</v>
      </c>
      <c r="J29" s="6">
        <v>18.223624083331099</v>
      </c>
      <c r="K29" s="6">
        <v>18.223624083331099</v>
      </c>
      <c r="L29" s="6" t="s">
        <v>422</v>
      </c>
      <c r="M29" s="6">
        <v>1316.15054350428</v>
      </c>
      <c r="N29" s="6" t="s">
        <v>422</v>
      </c>
      <c r="O29" s="6" t="s">
        <v>422</v>
      </c>
      <c r="P29" s="6">
        <v>1.2960428094316801E-6</v>
      </c>
      <c r="Q29" s="6" t="s">
        <v>423</v>
      </c>
      <c r="R29" s="6" t="s">
        <v>423</v>
      </c>
      <c r="S29" s="6" t="s">
        <v>423</v>
      </c>
      <c r="T29" s="6" t="s">
        <v>423</v>
      </c>
      <c r="U29" s="6" t="s">
        <v>423</v>
      </c>
      <c r="V29" s="6" t="s">
        <v>423</v>
      </c>
      <c r="W29" s="6">
        <v>4.2524693328240599E-7</v>
      </c>
      <c r="X29" s="6">
        <v>2.2548814100181298</v>
      </c>
      <c r="Y29" s="6">
        <v>1.09740838830065</v>
      </c>
      <c r="Z29" s="6">
        <v>0.928769002388936</v>
      </c>
      <c r="AA29" s="6">
        <v>1.66650930522916</v>
      </c>
      <c r="AB29" s="6">
        <v>5.9475681059368801</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0.57818551958447895</v>
      </c>
      <c r="F30" s="6">
        <v>2.0222366140660899</v>
      </c>
      <c r="G30" s="6">
        <v>2.5413340966431799E-2</v>
      </c>
      <c r="H30" s="6">
        <v>9.2919626847837496E-3</v>
      </c>
      <c r="I30" s="6">
        <v>2.51983893664974E-2</v>
      </c>
      <c r="J30" s="6">
        <v>2.84850101969433E-2</v>
      </c>
      <c r="K30" s="6">
        <v>2.84850101969433E-2</v>
      </c>
      <c r="L30" s="6" t="s">
        <v>422</v>
      </c>
      <c r="M30" s="6">
        <v>17.589393088528599</v>
      </c>
      <c r="N30" s="6" t="s">
        <v>422</v>
      </c>
      <c r="O30" s="6" t="s">
        <v>422</v>
      </c>
      <c r="P30" s="6">
        <v>5.1198147898924002E-8</v>
      </c>
      <c r="Q30" s="6" t="s">
        <v>423</v>
      </c>
      <c r="R30" s="6" t="s">
        <v>423</v>
      </c>
      <c r="S30" s="6" t="s">
        <v>423</v>
      </c>
      <c r="T30" s="6" t="s">
        <v>423</v>
      </c>
      <c r="U30" s="6" t="s">
        <v>423</v>
      </c>
      <c r="V30" s="6" t="s">
        <v>423</v>
      </c>
      <c r="W30" s="6">
        <v>1.79282389035826E-8</v>
      </c>
      <c r="X30" s="6">
        <v>1.1935036302543899E-2</v>
      </c>
      <c r="Y30" s="6">
        <v>1.0722656907631601E-2</v>
      </c>
      <c r="Z30" s="6">
        <v>1.0722656907631601E-2</v>
      </c>
      <c r="AA30" s="6">
        <v>1.17537287733794E-2</v>
      </c>
      <c r="AB30" s="6">
        <v>4.5134078891186501E-2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1.1517912237894901</v>
      </c>
      <c r="J32" s="6">
        <v>8.8101061856804197</v>
      </c>
      <c r="K32" s="6">
        <v>8.8101061856804304</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1.9457035791398101</v>
      </c>
      <c r="J33" s="6">
        <v>3.6031547761848399</v>
      </c>
      <c r="K33" s="6">
        <v>7.2063095523696798</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137.262831700085</v>
      </c>
      <c r="F34" s="6">
        <v>5.6529070574598999</v>
      </c>
      <c r="G34" s="6">
        <v>4.9127682931445698</v>
      </c>
      <c r="H34" s="6">
        <v>4.3773483600000003E-2</v>
      </c>
      <c r="I34" s="6">
        <v>3.08127344490648</v>
      </c>
      <c r="J34" s="6">
        <v>3.1765705617592599</v>
      </c>
      <c r="K34" s="6">
        <v>3.1765705617592599</v>
      </c>
      <c r="L34" s="6" t="s">
        <v>422</v>
      </c>
      <c r="M34" s="6">
        <v>14.0275161200799</v>
      </c>
      <c r="N34" s="6">
        <v>0.26683192718777798</v>
      </c>
      <c r="O34" s="6">
        <v>8.89439757292593E-2</v>
      </c>
      <c r="P34" s="6">
        <v>8.89439757292593E-2</v>
      </c>
      <c r="Q34" s="6" t="s">
        <v>423</v>
      </c>
      <c r="R34" s="6" t="s">
        <v>423</v>
      </c>
      <c r="S34" s="6" t="s">
        <v>423</v>
      </c>
      <c r="T34" s="6" t="s">
        <v>423</v>
      </c>
      <c r="U34" s="6" t="s">
        <v>423</v>
      </c>
      <c r="V34" s="6" t="s">
        <v>423</v>
      </c>
      <c r="W34" s="6">
        <v>1.07487</v>
      </c>
      <c r="X34" s="6">
        <v>8.5767405167499998E-3</v>
      </c>
      <c r="Y34" s="6">
        <v>2.0330051595259298E-2</v>
      </c>
      <c r="Z34" s="6">
        <v>1.65181669211482E-2</v>
      </c>
      <c r="AA34" s="6">
        <v>8.5767405167499998E-3</v>
      </c>
      <c r="AB34" s="6">
        <v>5.4001699549907398E-2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55.141490302862501</v>
      </c>
      <c r="F36" s="6">
        <v>2.0777942355691699</v>
      </c>
      <c r="G36" s="6">
        <v>34.837703640348899</v>
      </c>
      <c r="H36" s="6">
        <v>6.3255912370000597E-2</v>
      </c>
      <c r="I36" s="6">
        <v>4.01919130786953</v>
      </c>
      <c r="J36" s="6">
        <v>4.3686862042308903</v>
      </c>
      <c r="K36" s="6">
        <v>4.5507147960358596</v>
      </c>
      <c r="L36" s="6" t="s">
        <v>422</v>
      </c>
      <c r="M36" s="6">
        <v>5.0269380529397303</v>
      </c>
      <c r="N36" s="6">
        <v>0.25840581679089097</v>
      </c>
      <c r="O36" s="6">
        <v>7.8442632470151805E-2</v>
      </c>
      <c r="P36" s="6">
        <v>1.73805653930633E-3</v>
      </c>
      <c r="Q36" s="6" t="s">
        <v>423</v>
      </c>
      <c r="R36" s="6" t="s">
        <v>423</v>
      </c>
      <c r="S36" s="6" t="s">
        <v>423</v>
      </c>
      <c r="T36" s="6" t="s">
        <v>423</v>
      </c>
      <c r="U36" s="6" t="s">
        <v>423</v>
      </c>
      <c r="V36" s="6" t="s">
        <v>423</v>
      </c>
      <c r="W36" s="6">
        <v>8.6156645290762306</v>
      </c>
      <c r="X36" s="6">
        <v>8.6156645290762293E-3</v>
      </c>
      <c r="Y36" s="6">
        <v>1.72377409662921E-2</v>
      </c>
      <c r="Z36" s="6">
        <v>8.6156645290762293E-3</v>
      </c>
      <c r="AA36" s="6">
        <v>1.72377409662921E-2</v>
      </c>
      <c r="AB36" s="6">
        <v>5.17068109907367E-2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35.067140432951298</v>
      </c>
      <c r="F37" s="6">
        <v>2.6219968104890699</v>
      </c>
      <c r="G37" s="6">
        <v>1.52955931231717</v>
      </c>
      <c r="H37" s="6">
        <v>5.8288431152995797</v>
      </c>
      <c r="I37" s="6">
        <v>0.45523364550754097</v>
      </c>
      <c r="J37" s="6">
        <v>0.45526598059835699</v>
      </c>
      <c r="K37" s="6">
        <v>0.455481318140601</v>
      </c>
      <c r="L37" s="6" t="s">
        <v>422</v>
      </c>
      <c r="M37" s="6">
        <v>13.6741789055691</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35.904218320671802</v>
      </c>
      <c r="F38" s="6">
        <v>348.95085473734002</v>
      </c>
      <c r="G38" s="6">
        <v>3.6690785413646698</v>
      </c>
      <c r="H38" s="6">
        <v>9.1928694849176498E-2</v>
      </c>
      <c r="I38" s="6">
        <v>8.17407704560779</v>
      </c>
      <c r="J38" s="6">
        <v>8.6056475570757698</v>
      </c>
      <c r="K38" s="6">
        <v>8.8600177142585803</v>
      </c>
      <c r="L38" s="6" t="s">
        <v>422</v>
      </c>
      <c r="M38" s="6">
        <v>1032.67171081434</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30.9857616754127</v>
      </c>
      <c r="F39" s="6">
        <v>1.4334116750000001</v>
      </c>
      <c r="G39" s="6">
        <v>17.634336759</v>
      </c>
      <c r="H39" s="6">
        <v>1.22180108638691</v>
      </c>
      <c r="I39" s="6">
        <v>2.68317403508243</v>
      </c>
      <c r="J39" s="6">
        <v>3.10091089244243</v>
      </c>
      <c r="K39" s="6">
        <v>3.6262138381274802</v>
      </c>
      <c r="L39" s="6" t="s">
        <v>422</v>
      </c>
      <c r="M39" s="6">
        <v>19.879875745772399</v>
      </c>
      <c r="N39" s="6">
        <v>0.46999315613383502</v>
      </c>
      <c r="O39" s="6">
        <v>0.51947366650682103</v>
      </c>
      <c r="P39" s="6">
        <v>6.4860686725326994E-2</v>
      </c>
      <c r="Q39" s="6" t="s">
        <v>423</v>
      </c>
      <c r="R39" s="6" t="s">
        <v>423</v>
      </c>
      <c r="S39" s="6" t="s">
        <v>423</v>
      </c>
      <c r="T39" s="6" t="s">
        <v>423</v>
      </c>
      <c r="U39" s="6" t="s">
        <v>423</v>
      </c>
      <c r="V39" s="6" t="s">
        <v>423</v>
      </c>
      <c r="W39" s="6">
        <v>0.51629532600000005</v>
      </c>
      <c r="X39" s="6">
        <v>6.0690101639982905E-4</v>
      </c>
      <c r="Y39" s="6">
        <v>8.2119242034980899E-4</v>
      </c>
      <c r="Z39" s="6">
        <v>8.2119242034980899E-4</v>
      </c>
      <c r="AA39" s="6">
        <v>9.4483462678378695E-4</v>
      </c>
      <c r="AB39" s="6">
        <v>3.1941204838832299E-3</v>
      </c>
      <c r="AC39" s="6">
        <v>4.4961599999999999E-3</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19.365396767189399</v>
      </c>
      <c r="F40" s="6">
        <v>30.096201394766599</v>
      </c>
      <c r="G40" s="6">
        <v>0.74682963149276604</v>
      </c>
      <c r="H40" s="6">
        <v>1.93314204073445E-2</v>
      </c>
      <c r="I40" s="6">
        <v>2.1897972849562302</v>
      </c>
      <c r="J40" s="6">
        <v>2.2563355040506798</v>
      </c>
      <c r="K40" s="6">
        <v>2.27732717955405</v>
      </c>
      <c r="L40" s="6" t="s">
        <v>422</v>
      </c>
      <c r="M40" s="6">
        <v>391.08823237245099</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43.403334320333798</v>
      </c>
      <c r="F41" s="6">
        <v>125.795694121029</v>
      </c>
      <c r="G41" s="6">
        <v>11.9294767221251</v>
      </c>
      <c r="H41" s="6">
        <v>1.3489937529592</v>
      </c>
      <c r="I41" s="6">
        <v>87.106777415539995</v>
      </c>
      <c r="J41" s="6">
        <v>87.292876851082696</v>
      </c>
      <c r="K41" s="6">
        <v>92.903271095689504</v>
      </c>
      <c r="L41" s="6" t="s">
        <v>422</v>
      </c>
      <c r="M41" s="6">
        <v>555.80329968212095</v>
      </c>
      <c r="N41" s="6">
        <v>1.68225340281452</v>
      </c>
      <c r="O41" s="6">
        <v>0.56389253818876806</v>
      </c>
      <c r="P41" s="6">
        <v>9.3242553346201504E-2</v>
      </c>
      <c r="Q41" s="6" t="s">
        <v>423</v>
      </c>
      <c r="R41" s="6" t="s">
        <v>423</v>
      </c>
      <c r="S41" s="6" t="s">
        <v>423</v>
      </c>
      <c r="T41" s="6" t="s">
        <v>423</v>
      </c>
      <c r="U41" s="6" t="s">
        <v>423</v>
      </c>
      <c r="V41" s="6" t="s">
        <v>423</v>
      </c>
      <c r="W41" s="6">
        <v>4.2074519333128704</v>
      </c>
      <c r="X41" s="6">
        <v>12.796451887627899</v>
      </c>
      <c r="Y41" s="6">
        <v>19.194466989843701</v>
      </c>
      <c r="Z41" s="6">
        <v>6.39888756859221</v>
      </c>
      <c r="AA41" s="6">
        <v>11.5766840588362</v>
      </c>
      <c r="AB41" s="6">
        <v>49.966490504900001</v>
      </c>
      <c r="AC41" s="6">
        <v>1.0210239999999999E-3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4.2572048766538799</v>
      </c>
      <c r="F42" s="6">
        <v>44.3800358733858</v>
      </c>
      <c r="G42" s="6">
        <v>0.20309049574197799</v>
      </c>
      <c r="H42" s="6">
        <v>1.21324333824155E-2</v>
      </c>
      <c r="I42" s="6">
        <v>1.3674174503522201</v>
      </c>
      <c r="J42" s="6">
        <v>1.44484066136256</v>
      </c>
      <c r="K42" s="6">
        <v>1.4924155611498899</v>
      </c>
      <c r="L42" s="6" t="s">
        <v>422</v>
      </c>
      <c r="M42" s="6">
        <v>360.48377143285597</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3.0133067969607401</v>
      </c>
      <c r="F43" s="6">
        <v>0.27957313083365998</v>
      </c>
      <c r="G43" s="6">
        <v>1.7449716382</v>
      </c>
      <c r="H43" s="6">
        <v>0.30638486845955598</v>
      </c>
      <c r="I43" s="6">
        <v>0.92842892599342097</v>
      </c>
      <c r="J43" s="6">
        <v>1.4527838695734201</v>
      </c>
      <c r="K43" s="6">
        <v>2.22005406277342</v>
      </c>
      <c r="L43" s="6" t="s">
        <v>422</v>
      </c>
      <c r="M43" s="6">
        <v>17.135624882281199</v>
      </c>
      <c r="N43" s="6">
        <v>0.21249098164442601</v>
      </c>
      <c r="O43" s="6">
        <v>7.9080988760151905E-2</v>
      </c>
      <c r="P43" s="6">
        <v>3.0341769008369801E-3</v>
      </c>
      <c r="Q43" s="6" t="s">
        <v>423</v>
      </c>
      <c r="R43" s="6" t="s">
        <v>423</v>
      </c>
      <c r="S43" s="6" t="s">
        <v>423</v>
      </c>
      <c r="T43" s="6" t="s">
        <v>423</v>
      </c>
      <c r="U43" s="6" t="s">
        <v>423</v>
      </c>
      <c r="V43" s="6" t="s">
        <v>423</v>
      </c>
      <c r="W43" s="6">
        <v>0.44138543400000002</v>
      </c>
      <c r="X43" s="6">
        <v>1.77123449451E-2</v>
      </c>
      <c r="Y43" s="6">
        <v>5.61174439226524E-5</v>
      </c>
      <c r="Z43" s="6">
        <v>5.61174439226524E-5</v>
      </c>
      <c r="AA43" s="6">
        <v>7.1268403922652402E-5</v>
      </c>
      <c r="AB43" s="6">
        <v>1.7895848236867899E-2</v>
      </c>
      <c r="AC43" s="6">
        <v>7.1643819575000003E-2</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138.37732661478</v>
      </c>
      <c r="F44" s="6">
        <v>17.8614539867297</v>
      </c>
      <c r="G44" s="6">
        <v>5.5073393293892599</v>
      </c>
      <c r="H44" s="6">
        <v>8.4302816993244906E-2</v>
      </c>
      <c r="I44" s="6">
        <v>14.6202781890645</v>
      </c>
      <c r="J44" s="6">
        <v>14.9222233390445</v>
      </c>
      <c r="K44" s="6">
        <v>14.925655381396499</v>
      </c>
      <c r="L44" s="6" t="s">
        <v>422</v>
      </c>
      <c r="M44" s="6">
        <v>97.641802076025996</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17.2405403614727</v>
      </c>
      <c r="F45" s="6">
        <v>1.16061967279414</v>
      </c>
      <c r="G45" s="6">
        <v>4.5230933869462602</v>
      </c>
      <c r="H45" s="6">
        <v>2.11540907537008E-2</v>
      </c>
      <c r="I45" s="6">
        <v>0.83457527994194503</v>
      </c>
      <c r="J45" s="6">
        <v>0.90714704341515695</v>
      </c>
      <c r="K45" s="6">
        <v>0.94494483689078901</v>
      </c>
      <c r="L45" s="6" t="s">
        <v>422</v>
      </c>
      <c r="M45" s="6">
        <v>1.8912825307816099</v>
      </c>
      <c r="N45" s="6">
        <v>0.136072056512273</v>
      </c>
      <c r="O45" s="6">
        <v>4.6718072735880602E-3</v>
      </c>
      <c r="P45" s="6">
        <v>4.5357352170757799E-5</v>
      </c>
      <c r="Q45" s="6" t="s">
        <v>423</v>
      </c>
      <c r="R45" s="6" t="s">
        <v>423</v>
      </c>
      <c r="S45" s="6" t="s">
        <v>423</v>
      </c>
      <c r="T45" s="6" t="s">
        <v>423</v>
      </c>
      <c r="U45" s="6" t="s">
        <v>423</v>
      </c>
      <c r="V45" s="6" t="s">
        <v>423</v>
      </c>
      <c r="W45" s="6">
        <v>4.5357352170757901</v>
      </c>
      <c r="X45" s="6">
        <v>4.5357352170757896E-3</v>
      </c>
      <c r="Y45" s="6">
        <v>9.0714704341515705E-3</v>
      </c>
      <c r="Z45" s="6">
        <v>4.5357352170757896E-3</v>
      </c>
      <c r="AA45" s="6">
        <v>9.0714704341515705E-3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1.5986843968587601</v>
      </c>
      <c r="F47" s="6">
        <v>0.14504477747129499</v>
      </c>
      <c r="G47" s="6">
        <v>0.31016856128214199</v>
      </c>
      <c r="H47" s="6">
        <v>1.06209353448129E-3</v>
      </c>
      <c r="I47" s="6">
        <v>4.2346393915065103E-2</v>
      </c>
      <c r="J47" s="6">
        <v>4.4878596004844798E-2</v>
      </c>
      <c r="K47" s="6">
        <v>4.5959423620064499E-2</v>
      </c>
      <c r="L47" s="6" t="s">
        <v>422</v>
      </c>
      <c r="M47" s="6">
        <v>0.88150311038914397</v>
      </c>
      <c r="N47" s="6">
        <v>0.25901293660723301</v>
      </c>
      <c r="O47" s="6">
        <v>1.3359029324115E-4</v>
      </c>
      <c r="P47" s="6">
        <v>1.29699313826359E-6</v>
      </c>
      <c r="Q47" s="6" t="s">
        <v>423</v>
      </c>
      <c r="R47" s="6" t="s">
        <v>423</v>
      </c>
      <c r="S47" s="6" t="s">
        <v>423</v>
      </c>
      <c r="T47" s="6" t="s">
        <v>423</v>
      </c>
      <c r="U47" s="6" t="s">
        <v>423</v>
      </c>
      <c r="V47" s="6" t="s">
        <v>423</v>
      </c>
      <c r="W47" s="6">
        <v>0.12969931382635899</v>
      </c>
      <c r="X47" s="6">
        <v>1.4937156188964701E-4</v>
      </c>
      <c r="Y47" s="6">
        <v>3.3417970599991E-4</v>
      </c>
      <c r="Z47" s="6">
        <v>2.0448039217355101E-4</v>
      </c>
      <c r="AA47" s="6">
        <v>3.3999757329711597E-4</v>
      </c>
      <c r="AB47" s="6">
        <v>1.02802923336022E-3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0.21245294782670501</v>
      </c>
      <c r="F48" s="6">
        <v>0.35544091418706603</v>
      </c>
      <c r="G48" s="6">
        <v>7.4845107912850303E-2</v>
      </c>
      <c r="H48" s="6">
        <v>1.2834542207772699E-2</v>
      </c>
      <c r="I48" s="6">
        <v>1.38330341158778</v>
      </c>
      <c r="J48" s="6">
        <v>2.3613624255124099</v>
      </c>
      <c r="K48" s="6">
        <v>5.5322617760220298</v>
      </c>
      <c r="L48" s="6" t="s">
        <v>422</v>
      </c>
      <c r="M48" s="6">
        <v>3.4493918237358599E-3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4.2308441635264697E-2</v>
      </c>
      <c r="G50" s="6">
        <v>15.4609368766953</v>
      </c>
      <c r="H50" s="6">
        <v>0.411834117069457</v>
      </c>
      <c r="I50" s="6">
        <v>0.16617945012482799</v>
      </c>
      <c r="J50" s="6">
        <v>0.35874897940922001</v>
      </c>
      <c r="K50" s="6">
        <v>0.53404936704545702</v>
      </c>
      <c r="L50" s="6" t="s">
        <v>422</v>
      </c>
      <c r="M50" s="6" t="s">
        <v>422</v>
      </c>
      <c r="N50" s="6" t="s">
        <v>422</v>
      </c>
      <c r="O50" s="6" t="s">
        <v>422</v>
      </c>
      <c r="P50" s="6" t="s">
        <v>422</v>
      </c>
      <c r="Q50" s="6" t="s">
        <v>423</v>
      </c>
      <c r="R50" s="6" t="s">
        <v>423</v>
      </c>
      <c r="S50" s="6" t="s">
        <v>423</v>
      </c>
      <c r="T50" s="6" t="s">
        <v>423</v>
      </c>
      <c r="U50" s="6" t="s">
        <v>423</v>
      </c>
      <c r="V50" s="6" t="s">
        <v>423</v>
      </c>
      <c r="W50" s="6">
        <v>0.14658976419612699</v>
      </c>
      <c r="X50" s="6">
        <v>4.0301483059863698E-3</v>
      </c>
      <c r="Y50" s="6">
        <v>1.4387374626834101E-3</v>
      </c>
      <c r="Z50" s="6">
        <v>0</v>
      </c>
      <c r="AA50" s="6">
        <v>1.2894866372587901E-3</v>
      </c>
      <c r="AB50" s="6">
        <v>6.7583724059285697E-3</v>
      </c>
      <c r="AC50" s="6">
        <v>0.24319505093802399</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0.46912039775904602</v>
      </c>
      <c r="F51" s="6">
        <v>346.79698992954297</v>
      </c>
      <c r="G51" s="6">
        <v>1.95936823705204</v>
      </c>
      <c r="H51" s="6">
        <v>5.6156840343681398E-6</v>
      </c>
      <c r="I51" s="6">
        <v>0.67439381478723104</v>
      </c>
      <c r="J51" s="6">
        <v>1.8451783673742901</v>
      </c>
      <c r="K51" s="6">
        <v>3.1841303449396601</v>
      </c>
      <c r="L51" s="6" t="s">
        <v>422</v>
      </c>
      <c r="M51" s="6">
        <v>2.6164102282201802</v>
      </c>
      <c r="N51" s="6">
        <v>2.2158223888702599E-3</v>
      </c>
      <c r="O51" s="6">
        <v>2.3939978783289202E-3</v>
      </c>
      <c r="P51" s="6">
        <v>8.0602826395527005E-4</v>
      </c>
      <c r="Q51" s="6" t="s">
        <v>423</v>
      </c>
      <c r="R51" s="6" t="s">
        <v>423</v>
      </c>
      <c r="S51" s="6" t="s">
        <v>423</v>
      </c>
      <c r="T51" s="6" t="s">
        <v>423</v>
      </c>
      <c r="U51" s="6" t="s">
        <v>423</v>
      </c>
      <c r="V51" s="6" t="s">
        <v>423</v>
      </c>
      <c r="W51" s="6" t="s">
        <v>422</v>
      </c>
      <c r="X51" s="6">
        <v>6.0543868301304705E-7</v>
      </c>
      <c r="Y51" s="6">
        <v>1.0672070136799401E-4</v>
      </c>
      <c r="Z51" s="6">
        <v>1.1540338951969101E-6</v>
      </c>
      <c r="AA51" s="6">
        <v>5.9550036267968803E-7</v>
      </c>
      <c r="AB51" s="6">
        <v>1.0907567430888399E-4</v>
      </c>
      <c r="AC51" s="6" t="s">
        <v>422</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6.2194962868950299</v>
      </c>
      <c r="F52" s="6">
        <v>26.973402368275899</v>
      </c>
      <c r="G52" s="6">
        <v>26.806260369702599</v>
      </c>
      <c r="H52" s="6">
        <v>0.106721274911347</v>
      </c>
      <c r="I52" s="6">
        <v>0.66937553025209495</v>
      </c>
      <c r="J52" s="6">
        <v>0.957777931841723</v>
      </c>
      <c r="K52" s="6">
        <v>1.1460138281424599</v>
      </c>
      <c r="L52" s="6" t="s">
        <v>422</v>
      </c>
      <c r="M52" s="6">
        <v>6.1927694856086504</v>
      </c>
      <c r="N52" s="6">
        <v>0.36658707218174102</v>
      </c>
      <c r="O52" s="6">
        <v>9.6962728696415604E-2</v>
      </c>
      <c r="P52" s="6">
        <v>3.6820811937365701E-2</v>
      </c>
      <c r="Q52" s="6" t="s">
        <v>423</v>
      </c>
      <c r="R52" s="6" t="s">
        <v>423</v>
      </c>
      <c r="S52" s="6" t="s">
        <v>423</v>
      </c>
      <c r="T52" s="6" t="s">
        <v>423</v>
      </c>
      <c r="U52" s="6" t="s">
        <v>423</v>
      </c>
      <c r="V52" s="6" t="s">
        <v>423</v>
      </c>
      <c r="W52" s="6" t="s">
        <v>422</v>
      </c>
      <c r="X52" s="6">
        <v>1.9339412781247602E-2</v>
      </c>
      <c r="Y52" s="6">
        <v>1.5684882010196102E-2</v>
      </c>
      <c r="Z52" s="6">
        <v>8.8120354939399802E-3</v>
      </c>
      <c r="AA52" s="6">
        <v>9.5303143710863004E-3</v>
      </c>
      <c r="AB52" s="6">
        <v>5.3366644656470098E-2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111.81285256416</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5.5994725917552597E-4</v>
      </c>
      <c r="F54" s="6">
        <v>149.28628655009899</v>
      </c>
      <c r="G54" s="6">
        <v>17.044182544611498</v>
      </c>
      <c r="H54" s="6">
        <v>1.0807826122155599E-2</v>
      </c>
      <c r="I54" s="6">
        <v>4.0701341671187101E-2</v>
      </c>
      <c r="J54" s="6">
        <v>6.6739749115027405E-2</v>
      </c>
      <c r="K54" s="6">
        <v>8.4862000327927706E-2</v>
      </c>
      <c r="L54" s="6" t="s">
        <v>422</v>
      </c>
      <c r="M54" s="6">
        <v>3.7385689016093397E-2</v>
      </c>
      <c r="N54" s="6" t="s">
        <v>422</v>
      </c>
      <c r="O54" s="6" t="s">
        <v>422</v>
      </c>
      <c r="P54" s="6">
        <v>3.6865547698734298E-8</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4.8014725326923697</v>
      </c>
      <c r="F55" s="6">
        <v>109.40132007557099</v>
      </c>
      <c r="G55" s="6">
        <v>40.273647231761103</v>
      </c>
      <c r="H55" s="6">
        <v>0.41181811008889602</v>
      </c>
      <c r="I55" s="6">
        <v>6.8750525046938904</v>
      </c>
      <c r="J55" s="6">
        <v>7.4071388905243998</v>
      </c>
      <c r="K55" s="6">
        <v>7.8666073880240699</v>
      </c>
      <c r="L55" s="6" t="s">
        <v>422</v>
      </c>
      <c r="M55" s="6">
        <v>15.907451467025499</v>
      </c>
      <c r="N55" s="6">
        <v>3.9055104780712602E-3</v>
      </c>
      <c r="O55" s="6">
        <v>1.4E-2</v>
      </c>
      <c r="P55" s="6">
        <v>2.3899631344523001E-3</v>
      </c>
      <c r="Q55" s="6" t="s">
        <v>423</v>
      </c>
      <c r="R55" s="6" t="s">
        <v>423</v>
      </c>
      <c r="S55" s="6" t="s">
        <v>423</v>
      </c>
      <c r="T55" s="6" t="s">
        <v>423</v>
      </c>
      <c r="U55" s="6" t="s">
        <v>423</v>
      </c>
      <c r="V55" s="6" t="s">
        <v>423</v>
      </c>
      <c r="W55" s="6">
        <v>0.229402074195727</v>
      </c>
      <c r="X55" s="6">
        <v>1.1629610409515699E-2</v>
      </c>
      <c r="Y55" s="6">
        <v>1.5708441689403899E-3</v>
      </c>
      <c r="Z55" s="6">
        <v>1.7527974907793099E-3</v>
      </c>
      <c r="AA55" s="6">
        <v>1.5779691332275499E-3</v>
      </c>
      <c r="AB55" s="6">
        <v>1.6531221202462899E-2</v>
      </c>
      <c r="AC55" s="6">
        <v>2.59741081641735E-3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38.588323948999999</v>
      </c>
      <c r="F57" s="6">
        <v>0.55813832520999995</v>
      </c>
      <c r="G57" s="6">
        <v>32.399364787000003</v>
      </c>
      <c r="H57" s="6">
        <v>0.25878917168999999</v>
      </c>
      <c r="I57" s="6">
        <v>1.7879655162000001</v>
      </c>
      <c r="J57" s="6">
        <v>3.8724939721</v>
      </c>
      <c r="K57" s="6">
        <v>10.246221371000001</v>
      </c>
      <c r="L57" s="6" t="s">
        <v>422</v>
      </c>
      <c r="M57" s="6">
        <v>16.522962932999999</v>
      </c>
      <c r="N57" s="6">
        <v>0.51314857095999999</v>
      </c>
      <c r="O57" s="6">
        <v>1.8938488906000001E-2</v>
      </c>
      <c r="P57" s="6">
        <v>0.29447724987000001</v>
      </c>
      <c r="Q57" s="6" t="s">
        <v>423</v>
      </c>
      <c r="R57" s="6" t="s">
        <v>423</v>
      </c>
      <c r="S57" s="6" t="s">
        <v>423</v>
      </c>
      <c r="T57" s="6" t="s">
        <v>423</v>
      </c>
      <c r="U57" s="6" t="s">
        <v>423</v>
      </c>
      <c r="V57" s="6" t="s">
        <v>423</v>
      </c>
      <c r="W57" s="6">
        <v>0.96634831062000004</v>
      </c>
      <c r="X57" s="6">
        <v>1.0226378794999999E-2</v>
      </c>
      <c r="Y57" s="6">
        <v>4.4785002837E-3</v>
      </c>
      <c r="Z57" s="6">
        <v>1.1654319188E-3</v>
      </c>
      <c r="AA57" s="6">
        <v>2.1423510404999999E-3</v>
      </c>
      <c r="AB57" s="6">
        <v>1.8012662038000001E-2</v>
      </c>
      <c r="AC57" s="6">
        <v>1.39487842</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2.0902963240000001</v>
      </c>
      <c r="F58" s="6">
        <v>1.6761184110999999E-2</v>
      </c>
      <c r="G58" s="6">
        <v>0.19734651015999999</v>
      </c>
      <c r="H58" s="6">
        <v>2.5399999999999999E-2</v>
      </c>
      <c r="I58" s="6">
        <v>0.80979231461000001</v>
      </c>
      <c r="J58" s="6">
        <v>1.4980924417999999</v>
      </c>
      <c r="K58" s="6">
        <v>2.9327100058000002</v>
      </c>
      <c r="L58" s="6" t="s">
        <v>422</v>
      </c>
      <c r="M58" s="6">
        <v>0.81698111140999996</v>
      </c>
      <c r="N58" s="6">
        <v>5.6256073120999998E-3</v>
      </c>
      <c r="O58" s="6">
        <v>1.7730558266E-3</v>
      </c>
      <c r="P58" s="6">
        <v>3.0672970078E-2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5.9628521492999997</v>
      </c>
      <c r="F59" s="6">
        <v>0.66796841159999998</v>
      </c>
      <c r="G59" s="6">
        <v>2.2858345747</v>
      </c>
      <c r="H59" s="6">
        <v>0.29312815125000002</v>
      </c>
      <c r="I59" s="6">
        <v>1.172968623</v>
      </c>
      <c r="J59" s="6">
        <v>1.2577602723000001</v>
      </c>
      <c r="K59" s="6">
        <v>1.4060733781000001</v>
      </c>
      <c r="L59" s="6" t="s">
        <v>422</v>
      </c>
      <c r="M59" s="6">
        <v>0.58576289721999997</v>
      </c>
      <c r="N59" s="6">
        <v>1.0501851288E-2</v>
      </c>
      <c r="O59" s="6">
        <v>1.0535260569999999E-3</v>
      </c>
      <c r="P59" s="6">
        <v>2.0339477956E-2</v>
      </c>
      <c r="Q59" s="6" t="s">
        <v>423</v>
      </c>
      <c r="R59" s="6" t="s">
        <v>423</v>
      </c>
      <c r="S59" s="6" t="s">
        <v>423</v>
      </c>
      <c r="T59" s="6" t="s">
        <v>423</v>
      </c>
      <c r="U59" s="6" t="s">
        <v>423</v>
      </c>
      <c r="V59" s="6" t="s">
        <v>423</v>
      </c>
      <c r="W59" s="6" t="s">
        <v>422</v>
      </c>
      <c r="X59" s="6" t="s">
        <v>422</v>
      </c>
      <c r="Y59" s="6">
        <v>6.9173466470999999E-4</v>
      </c>
      <c r="Z59" s="6" t="s">
        <v>422</v>
      </c>
      <c r="AA59" s="6">
        <v>3.9207331190999998E-6</v>
      </c>
      <c r="AB59" s="6">
        <v>6.9565539782999995E-4</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0.74880383177094401</v>
      </c>
      <c r="F60" s="6">
        <v>0.41680672253869</v>
      </c>
      <c r="G60" s="6">
        <v>0.19253664109281701</v>
      </c>
      <c r="H60" s="6">
        <v>0.13286844698730799</v>
      </c>
      <c r="I60" s="6">
        <v>6.8898072691521204</v>
      </c>
      <c r="J60" s="6">
        <v>17.4961754055571</v>
      </c>
      <c r="K60" s="6">
        <v>35.937164302326202</v>
      </c>
      <c r="L60" s="6" t="s">
        <v>422</v>
      </c>
      <c r="M60" s="6">
        <v>0.59846324395431605</v>
      </c>
      <c r="N60" s="6">
        <v>51.642642426617002</v>
      </c>
      <c r="O60" s="6">
        <v>0.757015069695951</v>
      </c>
      <c r="P60" s="6">
        <v>2.9659187463345799E-2</v>
      </c>
      <c r="Q60" s="6" t="s">
        <v>423</v>
      </c>
      <c r="R60" s="6" t="s">
        <v>423</v>
      </c>
      <c r="S60" s="6" t="s">
        <v>423</v>
      </c>
      <c r="T60" s="6" t="s">
        <v>423</v>
      </c>
      <c r="U60" s="6" t="s">
        <v>423</v>
      </c>
      <c r="V60" s="6" t="s">
        <v>423</v>
      </c>
      <c r="W60" s="6">
        <v>1.25570594261848E-3</v>
      </c>
      <c r="X60" s="6" t="s">
        <v>422</v>
      </c>
      <c r="Y60" s="6" t="s">
        <v>422</v>
      </c>
      <c r="Z60" s="6" t="s">
        <v>422</v>
      </c>
      <c r="AA60" s="6" t="s">
        <v>422</v>
      </c>
      <c r="AB60" s="6" t="s">
        <v>422</v>
      </c>
      <c r="AC60" s="6">
        <v>2.7518999999999998E-2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128.49899817907701</v>
      </c>
      <c r="J61" s="6">
        <v>642.49499089938502</v>
      </c>
      <c r="K61" s="6">
        <v>2141.64996966428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0.77774448171999999</v>
      </c>
      <c r="F63" s="6">
        <v>1.0780396672999999</v>
      </c>
      <c r="G63" s="6">
        <v>1.9582517401999999</v>
      </c>
      <c r="H63" s="6">
        <v>0.15399553492000001</v>
      </c>
      <c r="I63" s="6">
        <v>7.2790540612000001</v>
      </c>
      <c r="J63" s="6">
        <v>14.020576456000001</v>
      </c>
      <c r="K63" s="6">
        <v>42.216863476</v>
      </c>
      <c r="L63" s="6" t="s">
        <v>422</v>
      </c>
      <c r="M63" s="6">
        <v>2.9784424031999999</v>
      </c>
      <c r="N63" s="6" t="s">
        <v>422</v>
      </c>
      <c r="O63" s="6" t="s">
        <v>422</v>
      </c>
      <c r="P63" s="6" t="s">
        <v>422</v>
      </c>
      <c r="Q63" s="6" t="s">
        <v>423</v>
      </c>
      <c r="R63" s="6" t="s">
        <v>423</v>
      </c>
      <c r="S63" s="6" t="s">
        <v>423</v>
      </c>
      <c r="T63" s="6" t="s">
        <v>423</v>
      </c>
      <c r="U63" s="6" t="s">
        <v>423</v>
      </c>
      <c r="V63" s="6" t="s">
        <v>423</v>
      </c>
      <c r="W63" s="6">
        <v>0.30212112102999999</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424</v>
      </c>
      <c r="E67" s="6" t="s">
        <v>432</v>
      </c>
      <c r="F67" s="6" t="s">
        <v>432</v>
      </c>
      <c r="G67" s="6" t="s">
        <v>432</v>
      </c>
      <c r="H67" s="6" t="s">
        <v>432</v>
      </c>
      <c r="I67" s="6" t="s">
        <v>432</v>
      </c>
      <c r="J67" s="6" t="s">
        <v>432</v>
      </c>
      <c r="K67" s="6" t="s">
        <v>432</v>
      </c>
      <c r="L67" s="6" t="s">
        <v>422</v>
      </c>
      <c r="M67" s="6" t="s">
        <v>432</v>
      </c>
      <c r="N67" s="6" t="s">
        <v>432</v>
      </c>
      <c r="O67" s="6" t="s">
        <v>432</v>
      </c>
      <c r="P67" s="6" t="s">
        <v>432</v>
      </c>
      <c r="Q67" s="6" t="s">
        <v>423</v>
      </c>
      <c r="R67" s="6" t="s">
        <v>423</v>
      </c>
      <c r="S67" s="6" t="s">
        <v>423</v>
      </c>
      <c r="T67" s="6" t="s">
        <v>423</v>
      </c>
      <c r="U67" s="6" t="s">
        <v>423</v>
      </c>
      <c r="V67" s="6" t="s">
        <v>423</v>
      </c>
      <c r="W67" s="6" t="s">
        <v>432</v>
      </c>
      <c r="X67" s="6" t="s">
        <v>432</v>
      </c>
      <c r="Y67" s="6" t="s">
        <v>432</v>
      </c>
      <c r="Z67" s="6" t="s">
        <v>432</v>
      </c>
      <c r="AA67" s="6" t="s">
        <v>432</v>
      </c>
      <c r="AB67" s="6" t="s">
        <v>432</v>
      </c>
      <c r="AC67" s="6" t="s">
        <v>432</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36.342144501999996</v>
      </c>
      <c r="F70" s="6">
        <v>25.978900821</v>
      </c>
      <c r="G70" s="6">
        <v>22.039769605</v>
      </c>
      <c r="H70" s="6">
        <v>11.852412323999999</v>
      </c>
      <c r="I70" s="6">
        <v>3.8252798093</v>
      </c>
      <c r="J70" s="6">
        <v>7.5400034379000003</v>
      </c>
      <c r="K70" s="6">
        <v>15.167730205</v>
      </c>
      <c r="L70" s="6" t="s">
        <v>422</v>
      </c>
      <c r="M70" s="6">
        <v>23.569782489000001</v>
      </c>
      <c r="N70" s="6">
        <v>0.21899681357</v>
      </c>
      <c r="O70" s="6">
        <v>1.6159596142999999E-2</v>
      </c>
      <c r="P70" s="6">
        <v>4.5935839445000001E-2</v>
      </c>
      <c r="Q70" s="6" t="s">
        <v>423</v>
      </c>
      <c r="R70" s="6" t="s">
        <v>423</v>
      </c>
      <c r="S70" s="6" t="s">
        <v>423</v>
      </c>
      <c r="T70" s="6" t="s">
        <v>423</v>
      </c>
      <c r="U70" s="6" t="s">
        <v>423</v>
      </c>
      <c r="V70" s="6" t="s">
        <v>423</v>
      </c>
      <c r="W70" s="6">
        <v>0.58278215795999999</v>
      </c>
      <c r="X70" s="6">
        <v>1.3541874401999999E-3</v>
      </c>
      <c r="Y70" s="6">
        <v>8.1658912072999999E-3</v>
      </c>
      <c r="Z70" s="6">
        <v>3.6553137805E-3</v>
      </c>
      <c r="AA70" s="6">
        <v>2.5384948401000001E-3</v>
      </c>
      <c r="AB70" s="6">
        <v>1.5713887268E-2</v>
      </c>
      <c r="AC70" s="6">
        <v>0.33571796059999998</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5.0980374386999996</v>
      </c>
      <c r="F72" s="6">
        <v>1.2888004905999999</v>
      </c>
      <c r="G72" s="6">
        <v>18.761458042000001</v>
      </c>
      <c r="H72" s="6">
        <v>0.14146666188000001</v>
      </c>
      <c r="I72" s="6">
        <v>6.1542712966000002</v>
      </c>
      <c r="J72" s="6">
        <v>9.0522313822000005</v>
      </c>
      <c r="K72" s="6">
        <v>17.481065015999999</v>
      </c>
      <c r="L72" s="6" t="s">
        <v>422</v>
      </c>
      <c r="M72" s="6">
        <v>44.197507236</v>
      </c>
      <c r="N72" s="6">
        <v>14.525289194999999</v>
      </c>
      <c r="O72" s="6">
        <v>0.29234447286999998</v>
      </c>
      <c r="P72" s="6">
        <v>0.79358099359000001</v>
      </c>
      <c r="Q72" s="6" t="s">
        <v>423</v>
      </c>
      <c r="R72" s="6" t="s">
        <v>423</v>
      </c>
      <c r="S72" s="6" t="s">
        <v>423</v>
      </c>
      <c r="T72" s="6" t="s">
        <v>423</v>
      </c>
      <c r="U72" s="6" t="s">
        <v>423</v>
      </c>
      <c r="V72" s="6" t="s">
        <v>423</v>
      </c>
      <c r="W72" s="6">
        <v>4.7370358748000001</v>
      </c>
      <c r="X72" s="6">
        <v>1.795321792</v>
      </c>
      <c r="Y72" s="6">
        <v>1.6578361798000001</v>
      </c>
      <c r="Z72" s="6">
        <v>1.0564481981</v>
      </c>
      <c r="AA72" s="6">
        <v>0.63690308294999998</v>
      </c>
      <c r="AB72" s="6">
        <v>5.1465092527999996</v>
      </c>
      <c r="AC72" s="6">
        <v>0.77354644815999996</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0.39800223882000002</v>
      </c>
      <c r="F73" s="6">
        <v>0.76027383959999995</v>
      </c>
      <c r="G73" s="6">
        <v>0.67796194871000004</v>
      </c>
      <c r="H73" s="6">
        <v>9.5816448739999994E-3</v>
      </c>
      <c r="I73" s="6">
        <v>5.0711242683000002</v>
      </c>
      <c r="J73" s="6">
        <v>5.6441549325000002</v>
      </c>
      <c r="K73" s="6">
        <v>6.0925828006999998</v>
      </c>
      <c r="L73" s="6" t="s">
        <v>422</v>
      </c>
      <c r="M73" s="6">
        <v>47.909005727</v>
      </c>
      <c r="N73" s="6">
        <v>8.3054832847999993</v>
      </c>
      <c r="O73" s="6">
        <v>7.8420458149000005E-3</v>
      </c>
      <c r="P73" s="6">
        <v>6.4897550139999996E-2</v>
      </c>
      <c r="Q73" s="6" t="s">
        <v>423</v>
      </c>
      <c r="R73" s="6" t="s">
        <v>423</v>
      </c>
      <c r="S73" s="6" t="s">
        <v>423</v>
      </c>
      <c r="T73" s="6" t="s">
        <v>423</v>
      </c>
      <c r="U73" s="6" t="s">
        <v>423</v>
      </c>
      <c r="V73" s="6" t="s">
        <v>423</v>
      </c>
      <c r="W73" s="6">
        <v>8.9147925140000001E-3</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0.57959088331999997</v>
      </c>
      <c r="F74" s="6">
        <v>0.51364022802999998</v>
      </c>
      <c r="G74" s="6">
        <v>53.624406825000001</v>
      </c>
      <c r="H74" s="6">
        <v>4.2533559444000002E-2</v>
      </c>
      <c r="I74" s="6">
        <v>2.3928639725999998</v>
      </c>
      <c r="J74" s="6">
        <v>2.9990506439</v>
      </c>
      <c r="K74" s="6">
        <v>10.500213844999999</v>
      </c>
      <c r="L74" s="6" t="s">
        <v>422</v>
      </c>
      <c r="M74" s="6">
        <v>318.01291244999999</v>
      </c>
      <c r="N74" s="6" t="s">
        <v>422</v>
      </c>
      <c r="O74" s="6" t="s">
        <v>422</v>
      </c>
      <c r="P74" s="6">
        <v>2.3614671447E-2</v>
      </c>
      <c r="Q74" s="6" t="s">
        <v>423</v>
      </c>
      <c r="R74" s="6" t="s">
        <v>423</v>
      </c>
      <c r="S74" s="6" t="s">
        <v>423</v>
      </c>
      <c r="T74" s="6" t="s">
        <v>423</v>
      </c>
      <c r="U74" s="6" t="s">
        <v>423</v>
      </c>
      <c r="V74" s="6" t="s">
        <v>423</v>
      </c>
      <c r="W74" s="6">
        <v>4.8451372940999997</v>
      </c>
      <c r="X74" s="6">
        <v>13.870900364000001</v>
      </c>
      <c r="Y74" s="6">
        <v>25.269100224999999</v>
      </c>
      <c r="Z74" s="6">
        <v>8.4826010101999998</v>
      </c>
      <c r="AA74" s="6">
        <v>9.0085123366000008</v>
      </c>
      <c r="AB74" s="6">
        <v>56.631113935999998</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0.85952716090000003</v>
      </c>
      <c r="F80" s="6">
        <v>0.17325504969</v>
      </c>
      <c r="G80" s="6">
        <v>746.09822559999998</v>
      </c>
      <c r="H80" s="6">
        <v>0.38003317183000002</v>
      </c>
      <c r="I80" s="6">
        <v>4.2461207623000004</v>
      </c>
      <c r="J80" s="6">
        <v>6.6430678083999997</v>
      </c>
      <c r="K80" s="6">
        <v>10.397591645</v>
      </c>
      <c r="L80" s="6" t="s">
        <v>422</v>
      </c>
      <c r="M80" s="6">
        <v>0.38815034331999998</v>
      </c>
      <c r="N80" s="6">
        <v>331.97010175999998</v>
      </c>
      <c r="O80" s="6">
        <v>34.654645535</v>
      </c>
      <c r="P80" s="6">
        <v>1.7290830182000001</v>
      </c>
      <c r="Q80" s="6" t="s">
        <v>423</v>
      </c>
      <c r="R80" s="6" t="s">
        <v>423</v>
      </c>
      <c r="S80" s="6" t="s">
        <v>423</v>
      </c>
      <c r="T80" s="6" t="s">
        <v>423</v>
      </c>
      <c r="U80" s="6" t="s">
        <v>423</v>
      </c>
      <c r="V80" s="6" t="s">
        <v>423</v>
      </c>
      <c r="W80" s="6">
        <v>6.2710241992000002</v>
      </c>
      <c r="X80" s="6">
        <v>1.1664025299E-4</v>
      </c>
      <c r="Y80" s="6">
        <v>0.87084996750999999</v>
      </c>
      <c r="Z80" s="6">
        <v>5.7133954432000002E-4</v>
      </c>
      <c r="AA80" s="6">
        <v>1.1664025299E-4</v>
      </c>
      <c r="AB80" s="6">
        <v>0.87165458756000003</v>
      </c>
      <c r="AC80" s="6">
        <v>18.803631528</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149.02297999999999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6.2832292096518199</v>
      </c>
      <c r="G83" s="6">
        <v>8.5256638856055306E-2</v>
      </c>
      <c r="H83" s="6">
        <v>1.4162766126398E-2</v>
      </c>
      <c r="I83" s="6">
        <v>1.5233927101971301</v>
      </c>
      <c r="J83" s="6">
        <v>8.2973639102814598</v>
      </c>
      <c r="K83" s="6">
        <v>39.953101733357997</v>
      </c>
      <c r="L83" s="6" t="s">
        <v>422</v>
      </c>
      <c r="M83" s="6">
        <v>0.478145330503704</v>
      </c>
      <c r="N83" s="6">
        <v>0.62764889062080997</v>
      </c>
      <c r="O83" s="6">
        <v>6.40438685740196E-3</v>
      </c>
      <c r="P83" s="6">
        <v>5.8735228358581604E-3</v>
      </c>
      <c r="Q83" s="6" t="s">
        <v>423</v>
      </c>
      <c r="R83" s="6" t="s">
        <v>423</v>
      </c>
      <c r="S83" s="6" t="s">
        <v>423</v>
      </c>
      <c r="T83" s="6" t="s">
        <v>423</v>
      </c>
      <c r="U83" s="6" t="s">
        <v>423</v>
      </c>
      <c r="V83" s="6" t="s">
        <v>423</v>
      </c>
      <c r="W83" s="6">
        <v>1.91805523310303E-2</v>
      </c>
      <c r="X83" s="6">
        <v>2.0936407107367098E-3</v>
      </c>
      <c r="Y83" s="6">
        <v>7.3277424875784697E-3</v>
      </c>
      <c r="Z83" s="6">
        <v>2.5996038824980801E-3</v>
      </c>
      <c r="AA83" s="6">
        <v>2.0936407107367098E-3</v>
      </c>
      <c r="AB83" s="6">
        <v>1.411462779155E-2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t="s">
        <v>422</v>
      </c>
      <c r="F85" s="6">
        <v>81.101010000000002</v>
      </c>
      <c r="G85" s="6" t="s">
        <v>422</v>
      </c>
      <c r="H85" s="6" t="s">
        <v>422</v>
      </c>
      <c r="I85" s="6">
        <v>8.4400000000000002E-4</v>
      </c>
      <c r="J85" s="6">
        <v>7.5329999999999998E-3</v>
      </c>
      <c r="K85" s="6">
        <v>8.4289660297239902E-3</v>
      </c>
      <c r="L85" s="6" t="s">
        <v>422</v>
      </c>
      <c r="M85" s="6" t="s">
        <v>422</v>
      </c>
      <c r="N85" s="6">
        <v>7.6000000000000004E-4</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88.507350000000002</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0.31102999999999997</v>
      </c>
      <c r="G87" s="6">
        <v>0</v>
      </c>
      <c r="H87" s="6">
        <v>1.6649754127406101E-3</v>
      </c>
      <c r="I87" s="6">
        <v>1.8522594208486401E-5</v>
      </c>
      <c r="J87" s="6">
        <v>1.8522594208486401E-5</v>
      </c>
      <c r="K87" s="6">
        <v>1.8522594208486401E-5</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1.9138524257E-5</v>
      </c>
      <c r="F88" s="6">
        <v>5.6572884652999997</v>
      </c>
      <c r="G88" s="6" t="s">
        <v>422</v>
      </c>
      <c r="H88" s="6">
        <v>8.9784954281999993E-3</v>
      </c>
      <c r="I88" s="6">
        <v>4.6936048706000003E-2</v>
      </c>
      <c r="J88" s="6">
        <v>6.7039336771000005E-2</v>
      </c>
      <c r="K88" s="6">
        <v>7.4641316158000001E-2</v>
      </c>
      <c r="L88" s="6" t="s">
        <v>422</v>
      </c>
      <c r="M88" s="6">
        <v>1.1367852929999999E-5</v>
      </c>
      <c r="N88" s="6">
        <v>0.54735349878999995</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49.407467006850702</v>
      </c>
      <c r="G89" s="6">
        <v>0</v>
      </c>
      <c r="H89" s="6">
        <v>2.3969413892757599E-2</v>
      </c>
      <c r="I89" s="6">
        <v>9.0791879079965901E-3</v>
      </c>
      <c r="J89" s="6">
        <v>1.20639512220193E-2</v>
      </c>
      <c r="K89" s="6">
        <v>2.0985305738544301E-2</v>
      </c>
      <c r="L89" s="6" t="s">
        <v>422</v>
      </c>
      <c r="M89" s="6">
        <v>0</v>
      </c>
      <c r="N89" s="6">
        <v>5.0454108268715202E-3</v>
      </c>
      <c r="O89" s="6">
        <v>7.5754925719255105E-4</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22.287256645999999</v>
      </c>
      <c r="F92" s="6">
        <v>21.998518762</v>
      </c>
      <c r="G92" s="6">
        <v>15.727884848</v>
      </c>
      <c r="H92" s="6">
        <v>2.9557226884999999</v>
      </c>
      <c r="I92" s="6">
        <v>11.391639716</v>
      </c>
      <c r="J92" s="6">
        <v>14.832162229</v>
      </c>
      <c r="K92" s="6">
        <v>23.285000520000001</v>
      </c>
      <c r="L92" s="6" t="s">
        <v>422</v>
      </c>
      <c r="M92" s="6">
        <v>74.226687213000005</v>
      </c>
      <c r="N92" s="6">
        <v>0.53802564567</v>
      </c>
      <c r="O92" s="6">
        <v>0.14525054800000001</v>
      </c>
      <c r="P92" s="6">
        <v>4.4483552875999997E-2</v>
      </c>
      <c r="Q92" s="6" t="s">
        <v>423</v>
      </c>
      <c r="R92" s="6" t="s">
        <v>423</v>
      </c>
      <c r="S92" s="6" t="s">
        <v>423</v>
      </c>
      <c r="T92" s="6" t="s">
        <v>423</v>
      </c>
      <c r="U92" s="6" t="s">
        <v>423</v>
      </c>
      <c r="V92" s="6" t="s">
        <v>423</v>
      </c>
      <c r="W92" s="6">
        <v>3.2417093180999998</v>
      </c>
      <c r="X92" s="6">
        <v>4.7520000780000002E-2</v>
      </c>
      <c r="Y92" s="6">
        <v>3.2563186213999999E-2</v>
      </c>
      <c r="Z92" s="6">
        <v>1.8050701939000002E-2</v>
      </c>
      <c r="AA92" s="6">
        <v>1.7339254801000001E-2</v>
      </c>
      <c r="AB92" s="6">
        <v>0.11547314373000001</v>
      </c>
      <c r="AC92" s="6">
        <v>0.18397348722000001</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0.33260275145000001</v>
      </c>
      <c r="F93" s="6">
        <v>21.982174047555599</v>
      </c>
      <c r="G93" s="6">
        <v>6.2429757870999997E-2</v>
      </c>
      <c r="H93" s="6">
        <v>0.45411027497000001</v>
      </c>
      <c r="I93" s="6">
        <v>17.477520499637599</v>
      </c>
      <c r="J93" s="6">
        <v>19.787733895480098</v>
      </c>
      <c r="K93" s="6">
        <v>22.598499654080101</v>
      </c>
      <c r="L93" s="6" t="s">
        <v>422</v>
      </c>
      <c r="M93" s="6">
        <v>7.95113309374198</v>
      </c>
      <c r="N93" s="6">
        <v>2.7109380232E-5</v>
      </c>
      <c r="O93" s="6" t="s">
        <v>422</v>
      </c>
      <c r="P93" s="6">
        <v>1.9136033104999999E-6</v>
      </c>
      <c r="Q93" s="6" t="s">
        <v>423</v>
      </c>
      <c r="R93" s="6" t="s">
        <v>423</v>
      </c>
      <c r="S93" s="6" t="s">
        <v>423</v>
      </c>
      <c r="T93" s="6" t="s">
        <v>423</v>
      </c>
      <c r="U93" s="6" t="s">
        <v>423</v>
      </c>
      <c r="V93" s="6" t="s">
        <v>423</v>
      </c>
      <c r="W93" s="6" t="s">
        <v>422</v>
      </c>
      <c r="X93" s="6">
        <v>0.11646540909665801</v>
      </c>
      <c r="Y93" s="6" t="s">
        <v>422</v>
      </c>
      <c r="Z93" s="6" t="s">
        <v>422</v>
      </c>
      <c r="AA93" s="6" t="s">
        <v>422</v>
      </c>
      <c r="AB93" s="6">
        <v>0.11646540909665801</v>
      </c>
      <c r="AC93" s="6">
        <v>4.1600071968000002E-5</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3.7235990905</v>
      </c>
      <c r="F94" s="6">
        <v>56.898573229</v>
      </c>
      <c r="G94" s="6">
        <v>1.447352382</v>
      </c>
      <c r="H94" s="6">
        <v>1.1776684575</v>
      </c>
      <c r="I94" s="6">
        <v>1.3080191665000001</v>
      </c>
      <c r="J94" s="6">
        <v>2.1310248443000002</v>
      </c>
      <c r="K94" s="6">
        <v>4.4508749521000004</v>
      </c>
      <c r="L94" s="6" t="s">
        <v>422</v>
      </c>
      <c r="M94" s="6">
        <v>11.889726139</v>
      </c>
      <c r="N94" s="6">
        <v>12.349440125999999</v>
      </c>
      <c r="O94" s="6">
        <v>0.86301024271000004</v>
      </c>
      <c r="P94" s="6">
        <v>0.20003234838</v>
      </c>
      <c r="Q94" s="6" t="s">
        <v>423</v>
      </c>
      <c r="R94" s="6" t="s">
        <v>423</v>
      </c>
      <c r="S94" s="6" t="s">
        <v>423</v>
      </c>
      <c r="T94" s="6" t="s">
        <v>423</v>
      </c>
      <c r="U94" s="6" t="s">
        <v>423</v>
      </c>
      <c r="V94" s="6" t="s">
        <v>423</v>
      </c>
      <c r="W94" s="6">
        <v>1.7156522128</v>
      </c>
      <c r="X94" s="6">
        <v>1.8502237431E-3</v>
      </c>
      <c r="Y94" s="6">
        <v>0.51288868615000005</v>
      </c>
      <c r="Z94" s="6">
        <v>2.1748007924999999E-4</v>
      </c>
      <c r="AA94" s="6">
        <v>7.5589633717000002E-5</v>
      </c>
      <c r="AB94" s="6">
        <v>0.51503197961000002</v>
      </c>
      <c r="AC94" s="6">
        <v>4.4072410899999998E-2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0.12273199219</v>
      </c>
      <c r="F95" s="6">
        <v>90.030212585000001</v>
      </c>
      <c r="G95" s="6">
        <v>0.55401366277999997</v>
      </c>
      <c r="H95" s="6">
        <v>2.3050563844000001E-2</v>
      </c>
      <c r="I95" s="6">
        <v>9.8850532018999999</v>
      </c>
      <c r="J95" s="6">
        <v>16.104653582000001</v>
      </c>
      <c r="K95" s="6">
        <v>27.674692660000002</v>
      </c>
      <c r="L95" s="6" t="s">
        <v>422</v>
      </c>
      <c r="M95" s="6">
        <v>20.010271103000001</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v>1.2339280934145201E-3</v>
      </c>
      <c r="G98" s="6" t="s">
        <v>422</v>
      </c>
      <c r="H98" s="6" t="s">
        <v>422</v>
      </c>
      <c r="I98" s="6">
        <v>1.0045625277383099</v>
      </c>
      <c r="J98" s="6">
        <v>0.71698614727244703</v>
      </c>
      <c r="K98" s="6">
        <v>2.8206812480336798</v>
      </c>
      <c r="L98" s="6" t="s">
        <v>422</v>
      </c>
      <c r="M98" s="6" t="s">
        <v>422</v>
      </c>
      <c r="N98" s="6">
        <v>2.008</v>
      </c>
      <c r="O98" s="6" t="s">
        <v>422</v>
      </c>
      <c r="P98" s="6">
        <v>1.7000000000000001E-2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33.497850449582202</v>
      </c>
      <c r="G99" s="6" t="s">
        <v>422</v>
      </c>
      <c r="H99" s="6">
        <v>60.452746803274202</v>
      </c>
      <c r="I99" s="6">
        <v>0.28545945819903601</v>
      </c>
      <c r="J99" s="6">
        <v>1.28456756189566</v>
      </c>
      <c r="K99" s="6">
        <v>2.85459458199036</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50.351138561895297</v>
      </c>
      <c r="G100" s="6" t="s">
        <v>422</v>
      </c>
      <c r="H100" s="6">
        <v>184.80587751339701</v>
      </c>
      <c r="I100" s="6">
        <v>0.95409030790549898</v>
      </c>
      <c r="J100" s="6">
        <v>4.29340638557475</v>
      </c>
      <c r="K100" s="6">
        <v>9.5409030790549902</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0.18976165</v>
      </c>
      <c r="G101" s="6" t="s">
        <v>422</v>
      </c>
      <c r="H101" s="6">
        <v>2.2767663057265599</v>
      </c>
      <c r="I101" s="6">
        <v>6.5037147749999998E-3</v>
      </c>
      <c r="J101" s="6">
        <v>2.92667164875E-2</v>
      </c>
      <c r="K101" s="6">
        <v>6.5037147749999996E-2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9.7573643000000008</v>
      </c>
      <c r="G102" s="6" t="s">
        <v>422</v>
      </c>
      <c r="H102" s="6">
        <v>56.570905017841703</v>
      </c>
      <c r="I102" s="6">
        <v>0.80072480756385001</v>
      </c>
      <c r="J102" s="6">
        <v>3.60326163403733</v>
      </c>
      <c r="K102" s="6">
        <v>8.0072480756385005</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0.66015406239999996</v>
      </c>
      <c r="G103" s="6" t="s">
        <v>422</v>
      </c>
      <c r="H103" s="6">
        <v>2.6137793422425601</v>
      </c>
      <c r="I103" s="6">
        <v>7.4444889093119998E-3</v>
      </c>
      <c r="J103" s="6">
        <v>3.3500200091903999E-2</v>
      </c>
      <c r="K103" s="6">
        <v>7.4444889093119998E-2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9.8546656799999993E-2</v>
      </c>
      <c r="G104" s="6" t="s">
        <v>422</v>
      </c>
      <c r="H104" s="6">
        <v>1.16365056</v>
      </c>
      <c r="I104" s="6">
        <v>1.5758155883520001E-3</v>
      </c>
      <c r="J104" s="6">
        <v>7.0911701475839996E-3</v>
      </c>
      <c r="K104" s="6">
        <v>1.575815588352E-2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1.963286055</v>
      </c>
      <c r="G105" s="6" t="s">
        <v>422</v>
      </c>
      <c r="H105" s="6">
        <v>4.0310878326248103</v>
      </c>
      <c r="I105" s="6">
        <v>2.9105571102192002E-2</v>
      </c>
      <c r="J105" s="6">
        <v>0.13097506995986399</v>
      </c>
      <c r="K105" s="6">
        <v>0.29105571102192002</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1.4771441999999999E-2</v>
      </c>
      <c r="G106" s="6" t="s">
        <v>422</v>
      </c>
      <c r="H106" s="6">
        <v>0.14871928000000001</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10.350233059200001</v>
      </c>
      <c r="G107" s="6" t="s">
        <v>422</v>
      </c>
      <c r="H107" s="6">
        <v>8.8126735495604809</v>
      </c>
      <c r="I107" s="6">
        <v>3.9192911381175199E-2</v>
      </c>
      <c r="J107" s="6">
        <v>0.374114154093036</v>
      </c>
      <c r="K107" s="6">
        <v>1.56059047135952</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9.4472672759999998</v>
      </c>
      <c r="G108" s="6" t="s">
        <v>422</v>
      </c>
      <c r="H108" s="6">
        <v>9.1147529758731292</v>
      </c>
      <c r="I108" s="6">
        <v>8.5230516153525601E-2</v>
      </c>
      <c r="J108" s="6">
        <v>0.68959235796943397</v>
      </c>
      <c r="K108" s="6">
        <v>9.70078238401946</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3.9271739634</v>
      </c>
      <c r="G109" s="6" t="s">
        <v>422</v>
      </c>
      <c r="H109" s="6">
        <v>4.0410852033918099</v>
      </c>
      <c r="I109" s="6">
        <v>3.60516754280443E-2</v>
      </c>
      <c r="J109" s="6">
        <v>0.29169082846326799</v>
      </c>
      <c r="K109" s="6">
        <v>4.1033361487192304</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0.67143385542103295</v>
      </c>
      <c r="G111" s="6" t="s">
        <v>422</v>
      </c>
      <c r="H111" s="6">
        <v>0.70627448865429499</v>
      </c>
      <c r="I111" s="6">
        <v>4.1010817055520002E-4</v>
      </c>
      <c r="J111" s="6">
        <v>1.8454867674984E-3</v>
      </c>
      <c r="K111" s="6">
        <v>4.101081705552E-3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101.941652276105</v>
      </c>
      <c r="I112" s="6">
        <v>1.5346905425483199</v>
      </c>
      <c r="J112" s="6">
        <v>4.4854770144524601</v>
      </c>
      <c r="K112" s="6">
        <v>10.7761005131229</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3.2082956771211202</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263.81774590524998</v>
      </c>
      <c r="J118" s="6">
        <v>1319.0887295262501</v>
      </c>
      <c r="K118" s="6">
        <v>2638.1774590525001</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26.175037617607799</v>
      </c>
      <c r="J119" s="6">
        <v>130.87518808803901</v>
      </c>
      <c r="K119" s="6">
        <v>287.925413793686</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0.40904112676733601</v>
      </c>
      <c r="F120" s="6">
        <v>2.2509137107085602</v>
      </c>
      <c r="G120" s="6">
        <v>5.9211587034704798E-2</v>
      </c>
      <c r="H120" s="6">
        <v>1.9274757633105401E-3</v>
      </c>
      <c r="I120" s="6">
        <v>3.61999667373777</v>
      </c>
      <c r="J120" s="6">
        <v>17.400095470520601</v>
      </c>
      <c r="K120" s="6">
        <v>57.725485623534098</v>
      </c>
      <c r="L120" s="6" t="s">
        <v>422</v>
      </c>
      <c r="M120" s="6">
        <v>0.93165995198124596</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215.95435974706999</v>
      </c>
      <c r="J121" s="6">
        <v>453.50415546884699</v>
      </c>
      <c r="K121" s="6">
        <v>2159.5435974707002</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7.3408548175057098E-3</v>
      </c>
      <c r="F125" s="6">
        <v>9.0457822157848895</v>
      </c>
      <c r="G125" s="6">
        <v>8.1085743822120895E-5</v>
      </c>
      <c r="H125" s="6">
        <v>6.8522016230000002E-3</v>
      </c>
      <c r="I125" s="6">
        <v>0.37117662223279102</v>
      </c>
      <c r="J125" s="6">
        <v>1.3396401435801799</v>
      </c>
      <c r="K125" s="6">
        <v>3.9742849197763599</v>
      </c>
      <c r="L125" s="6" t="s">
        <v>422</v>
      </c>
      <c r="M125" s="6">
        <v>5.0724869078964598E-2</v>
      </c>
      <c r="N125" s="6" t="s">
        <v>422</v>
      </c>
      <c r="O125" s="6" t="s">
        <v>422</v>
      </c>
      <c r="P125" s="6">
        <v>0.22617456259800001</v>
      </c>
      <c r="Q125" s="6" t="s">
        <v>423</v>
      </c>
      <c r="R125" s="6" t="s">
        <v>423</v>
      </c>
      <c r="S125" s="6" t="s">
        <v>423</v>
      </c>
      <c r="T125" s="6" t="s">
        <v>423</v>
      </c>
      <c r="U125" s="6" t="s">
        <v>423</v>
      </c>
      <c r="V125" s="6" t="s">
        <v>423</v>
      </c>
      <c r="W125" s="6">
        <v>0.159452316500202</v>
      </c>
      <c r="X125" s="6" t="s">
        <v>422</v>
      </c>
      <c r="Y125" s="6" t="s">
        <v>422</v>
      </c>
      <c r="Z125" s="6" t="s">
        <v>422</v>
      </c>
      <c r="AA125" s="6" t="s">
        <v>422</v>
      </c>
      <c r="AB125" s="6" t="s">
        <v>422</v>
      </c>
      <c r="AC125" s="6">
        <v>0.165520749018749</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2.3149799437684599</v>
      </c>
      <c r="G126" s="6" t="s">
        <v>422</v>
      </c>
      <c r="H126" s="6">
        <v>1.82596360112559</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7.1592434170403303</v>
      </c>
      <c r="F128" s="6">
        <v>5.04781370903022</v>
      </c>
      <c r="G128" s="6">
        <v>1.28928753422822</v>
      </c>
      <c r="H128" s="6">
        <v>8.8840044602964602E-2</v>
      </c>
      <c r="I128" s="6">
        <v>2.1106008333944599</v>
      </c>
      <c r="J128" s="6">
        <v>2.2566438756526699</v>
      </c>
      <c r="K128" s="6">
        <v>3.1014732538883498</v>
      </c>
      <c r="L128" s="6" t="s">
        <v>422</v>
      </c>
      <c r="M128" s="6">
        <v>13.229867458960801</v>
      </c>
      <c r="N128" s="6">
        <v>0.23062573962559299</v>
      </c>
      <c r="O128" s="6">
        <v>4.4288794434027501E-2</v>
      </c>
      <c r="P128" s="6">
        <v>0.65048935326384505</v>
      </c>
      <c r="Q128" s="6" t="s">
        <v>423</v>
      </c>
      <c r="R128" s="6" t="s">
        <v>423</v>
      </c>
      <c r="S128" s="6" t="s">
        <v>423</v>
      </c>
      <c r="T128" s="6" t="s">
        <v>423</v>
      </c>
      <c r="U128" s="6" t="s">
        <v>423</v>
      </c>
      <c r="V128" s="6" t="s">
        <v>423</v>
      </c>
      <c r="W128" s="6">
        <v>109.996860170915</v>
      </c>
      <c r="X128" s="6">
        <v>0</v>
      </c>
      <c r="Y128" s="6">
        <v>0</v>
      </c>
      <c r="Z128" s="6">
        <v>0</v>
      </c>
      <c r="AA128" s="6">
        <v>0</v>
      </c>
      <c r="AB128" s="6">
        <v>0</v>
      </c>
      <c r="AC128" s="6">
        <v>6.2998315253381296</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4.17754673402635E-3</v>
      </c>
      <c r="F129" s="6">
        <v>1.5678632069428101E-4</v>
      </c>
      <c r="G129" s="6">
        <v>4.9662509807327401E-6</v>
      </c>
      <c r="H129" s="6">
        <v>6.2235989563080407E-5</v>
      </c>
      <c r="I129" s="6">
        <v>1.01097568031624E-4</v>
      </c>
      <c r="J129" s="6">
        <v>1.01097568031624E-4</v>
      </c>
      <c r="K129" s="6">
        <v>1.01097568031624E-4</v>
      </c>
      <c r="L129" s="6" t="s">
        <v>422</v>
      </c>
      <c r="M129" s="6">
        <v>1.9187779975252E-3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9.0953409526999998E-2</v>
      </c>
      <c r="F130" s="6">
        <v>0.169159472613128</v>
      </c>
      <c r="G130" s="6">
        <v>4.75478336175231E-2</v>
      </c>
      <c r="H130" s="6">
        <v>2.5999953836449798E-3</v>
      </c>
      <c r="I130" s="6">
        <v>8.9866653476322004E-3</v>
      </c>
      <c r="J130" s="6">
        <v>1.5266775001479599E-2</v>
      </c>
      <c r="K130" s="6">
        <v>2.6776630569083599E-2</v>
      </c>
      <c r="L130" s="6" t="s">
        <v>422</v>
      </c>
      <c r="M130" s="6">
        <v>1.6404584754000001E-2</v>
      </c>
      <c r="N130" s="6">
        <v>1.26573149506239E-2</v>
      </c>
      <c r="O130" s="6" t="s">
        <v>428</v>
      </c>
      <c r="P130" s="6">
        <v>4.9770934701064097E-4</v>
      </c>
      <c r="Q130" s="6" t="s">
        <v>423</v>
      </c>
      <c r="R130" s="6" t="s">
        <v>423</v>
      </c>
      <c r="S130" s="6" t="s">
        <v>423</v>
      </c>
      <c r="T130" s="6" t="s">
        <v>423</v>
      </c>
      <c r="U130" s="6" t="s">
        <v>423</v>
      </c>
      <c r="V130" s="6" t="s">
        <v>423</v>
      </c>
      <c r="W130" s="6">
        <v>9.9343183036055996E-4</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0.3811300675</v>
      </c>
      <c r="F132" s="6">
        <v>0.13982286499999999</v>
      </c>
      <c r="G132" s="6">
        <v>1.59555930625</v>
      </c>
      <c r="H132" s="6">
        <v>4.5104150000000003E-2</v>
      </c>
      <c r="I132" s="6">
        <v>3.1572904999999998E-3</v>
      </c>
      <c r="J132" s="6">
        <v>1.1276037500000001E-2</v>
      </c>
      <c r="K132" s="6">
        <v>0.112760375</v>
      </c>
      <c r="L132" s="6" t="s">
        <v>422</v>
      </c>
      <c r="M132" s="6">
        <v>1.8718222250000001</v>
      </c>
      <c r="N132" s="6">
        <v>0.23183395449999999</v>
      </c>
      <c r="O132" s="6">
        <v>7.1335935749999996E-2</v>
      </c>
      <c r="P132" s="6">
        <v>0.29301207795051398</v>
      </c>
      <c r="Q132" s="6" t="s">
        <v>423</v>
      </c>
      <c r="R132" s="6" t="s">
        <v>423</v>
      </c>
      <c r="S132" s="6" t="s">
        <v>423</v>
      </c>
      <c r="T132" s="6" t="s">
        <v>423</v>
      </c>
      <c r="U132" s="6" t="s">
        <v>423</v>
      </c>
      <c r="V132" s="6" t="s">
        <v>423</v>
      </c>
      <c r="W132" s="6">
        <v>1.6750651140049999</v>
      </c>
      <c r="X132" s="6">
        <v>2.0000000000000001E-4</v>
      </c>
      <c r="Y132" s="6">
        <v>6.9999999999999999E-4</v>
      </c>
      <c r="Z132" s="6">
        <v>6.9999999999999999E-4</v>
      </c>
      <c r="AA132" s="6">
        <v>6.9999999999999999E-4</v>
      </c>
      <c r="AB132" s="6">
        <v>2.3E-3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1.4679911856970001E-2</v>
      </c>
      <c r="F133" s="6">
        <v>1.5155855714099999E-3</v>
      </c>
      <c r="G133" s="6">
        <v>9.9287396284660004E-3</v>
      </c>
      <c r="H133" s="6" t="s">
        <v>422</v>
      </c>
      <c r="I133" s="6">
        <v>3.8820028161088999E-3</v>
      </c>
      <c r="J133" s="6">
        <v>6.3810028161089003E-3</v>
      </c>
      <c r="K133" s="6">
        <v>3.9910028161088996E-3</v>
      </c>
      <c r="L133" s="6" t="s">
        <v>422</v>
      </c>
      <c r="M133" s="6">
        <v>1.0234042856999999E-2</v>
      </c>
      <c r="N133" s="6">
        <v>3.0226102506741301E-3</v>
      </c>
      <c r="O133" s="6">
        <v>5.0681229278674996E-4</v>
      </c>
      <c r="P133" s="6">
        <v>0.150217337231388</v>
      </c>
      <c r="Q133" s="6" t="s">
        <v>423</v>
      </c>
      <c r="R133" s="6" t="s">
        <v>423</v>
      </c>
      <c r="S133" s="6" t="s">
        <v>423</v>
      </c>
      <c r="T133" s="6" t="s">
        <v>423</v>
      </c>
      <c r="U133" s="6" t="s">
        <v>423</v>
      </c>
      <c r="V133" s="6" t="s">
        <v>423</v>
      </c>
      <c r="W133" s="6">
        <v>1.7112272856899999</v>
      </c>
      <c r="X133" s="6">
        <v>1.3286712365607601E-6</v>
      </c>
      <c r="Y133" s="6">
        <v>7.2597500554350799E-7</v>
      </c>
      <c r="Z133" s="6">
        <v>6.4835503639734703E-7</v>
      </c>
      <c r="AA133" s="6">
        <v>7.03145602853461E-7</v>
      </c>
      <c r="AB133" s="6">
        <v>3.40614688135508E-6</v>
      </c>
      <c r="AC133" s="6">
        <v>1.5099064285499999E-2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0.245505472948882</v>
      </c>
      <c r="F134" s="6">
        <v>0.177264256320672</v>
      </c>
      <c r="G134" s="6">
        <v>0.33363735679925599</v>
      </c>
      <c r="H134" s="6">
        <v>5.8405772802913397E-2</v>
      </c>
      <c r="I134" s="6">
        <v>7.8996462590812194E-2</v>
      </c>
      <c r="J134" s="6">
        <v>0.11174648188601299</v>
      </c>
      <c r="K134" s="6">
        <v>0.20578736162761399</v>
      </c>
      <c r="L134" s="6" t="s">
        <v>422</v>
      </c>
      <c r="M134" s="6">
        <v>2.08711718056776</v>
      </c>
      <c r="N134" s="6">
        <v>0.114444</v>
      </c>
      <c r="O134" s="6">
        <v>5.5162999999999997E-2</v>
      </c>
      <c r="P134" s="6">
        <v>0.25951200000000002</v>
      </c>
      <c r="Q134" s="6" t="s">
        <v>423</v>
      </c>
      <c r="R134" s="6" t="s">
        <v>423</v>
      </c>
      <c r="S134" s="6" t="s">
        <v>423</v>
      </c>
      <c r="T134" s="6" t="s">
        <v>423</v>
      </c>
      <c r="U134" s="6" t="s">
        <v>423</v>
      </c>
      <c r="V134" s="6" t="s">
        <v>423</v>
      </c>
      <c r="W134" s="6">
        <v>0.41</v>
      </c>
      <c r="X134" s="6" t="s">
        <v>422</v>
      </c>
      <c r="Y134" s="6" t="s">
        <v>422</v>
      </c>
      <c r="Z134" s="6" t="s">
        <v>422</v>
      </c>
      <c r="AA134" s="6" t="s">
        <v>422</v>
      </c>
      <c r="AB134" s="6" t="s">
        <v>422</v>
      </c>
      <c r="AC134" s="6">
        <v>1.3639399999999999</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0.64426530424736494</v>
      </c>
      <c r="F135" s="6">
        <v>3.2213265212368301</v>
      </c>
      <c r="G135" s="6">
        <v>0.107377550707894</v>
      </c>
      <c r="H135" s="6">
        <v>6.8721632453052406E-2</v>
      </c>
      <c r="I135" s="6">
        <v>1.7180408113263099</v>
      </c>
      <c r="J135" s="6">
        <v>1.7180408113263099</v>
      </c>
      <c r="K135" s="6">
        <v>1.7180408113263099</v>
      </c>
      <c r="L135" s="6" t="s">
        <v>422</v>
      </c>
      <c r="M135" s="6">
        <v>9.0197142594631199</v>
      </c>
      <c r="N135" s="6" t="s">
        <v>422</v>
      </c>
      <c r="O135" s="6" t="s">
        <v>422</v>
      </c>
      <c r="P135" s="6">
        <v>0.20435429408813199</v>
      </c>
      <c r="Q135" s="6" t="s">
        <v>423</v>
      </c>
      <c r="R135" s="6" t="s">
        <v>423</v>
      </c>
      <c r="S135" s="6" t="s">
        <v>423</v>
      </c>
      <c r="T135" s="6" t="s">
        <v>423</v>
      </c>
      <c r="U135" s="6" t="s">
        <v>423</v>
      </c>
      <c r="V135" s="6" t="s">
        <v>423</v>
      </c>
      <c r="W135" s="6">
        <v>15.5654497506164</v>
      </c>
      <c r="X135" s="6">
        <v>0.14642496170842501</v>
      </c>
      <c r="Y135" s="6">
        <v>0.19382286363887199</v>
      </c>
      <c r="Z135" s="6">
        <v>7.0406008951183804E-2</v>
      </c>
      <c r="AA135" s="6">
        <v>0.132986806342131</v>
      </c>
      <c r="AB135" s="6">
        <v>0.54364064064061202</v>
      </c>
      <c r="AC135" s="6">
        <v>3.68798355242141</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0.182643472678132</v>
      </c>
      <c r="F136" s="6">
        <v>0.71444165011221195</v>
      </c>
      <c r="G136" s="6">
        <v>5.3017735924456903E-2</v>
      </c>
      <c r="H136" s="6">
        <v>3.9361953920906099</v>
      </c>
      <c r="I136" s="6">
        <v>3.62883482860085E-2</v>
      </c>
      <c r="J136" s="6">
        <v>3.8115442372262699E-2</v>
      </c>
      <c r="K136" s="6">
        <v>1.7114286743834101E-2</v>
      </c>
      <c r="L136" s="6" t="s">
        <v>422</v>
      </c>
      <c r="M136" s="6">
        <v>1.25574050345093E-3</v>
      </c>
      <c r="N136" s="6">
        <v>3.53226037440716E-3</v>
      </c>
      <c r="O136" s="6">
        <v>1.5422055659724699E-3</v>
      </c>
      <c r="P136" s="6">
        <v>0.1071148961495</v>
      </c>
      <c r="Q136" s="6" t="s">
        <v>423</v>
      </c>
      <c r="R136" s="6" t="s">
        <v>423</v>
      </c>
      <c r="S136" s="6" t="s">
        <v>423</v>
      </c>
      <c r="T136" s="6" t="s">
        <v>423</v>
      </c>
      <c r="U136" s="6" t="s">
        <v>423</v>
      </c>
      <c r="V136" s="6" t="s">
        <v>423</v>
      </c>
      <c r="W136" s="6">
        <v>4.0875125844473401E-3</v>
      </c>
      <c r="X136" s="6">
        <v>0</v>
      </c>
      <c r="Y136" s="6">
        <v>0</v>
      </c>
      <c r="Z136" s="6">
        <v>0</v>
      </c>
      <c r="AA136" s="6">
        <v>0</v>
      </c>
      <c r="AB136" s="6">
        <v>0</v>
      </c>
      <c r="AC136" s="6">
        <v>4.0809725643122297E-2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4.0159999999999996E-3</v>
      </c>
      <c r="F139" s="6">
        <v>7.7038459054979197E-3</v>
      </c>
      <c r="G139" s="6">
        <v>1.03288892476912E-4</v>
      </c>
      <c r="H139" s="6">
        <v>1.47690118355018E-4</v>
      </c>
      <c r="I139" s="6">
        <v>2.4417367436780198E-4</v>
      </c>
      <c r="J139" s="6">
        <v>2.55269361520414E-4</v>
      </c>
      <c r="K139" s="6">
        <v>2.6170717491637399E-4</v>
      </c>
      <c r="L139" s="6" t="s">
        <v>422</v>
      </c>
      <c r="M139" s="6">
        <v>3.8860000000000001E-3</v>
      </c>
      <c r="N139" s="6">
        <v>1.0083685049376101E-2</v>
      </c>
      <c r="O139" s="6" t="s">
        <v>422</v>
      </c>
      <c r="P139" s="6">
        <v>3.2906529893592599E-6</v>
      </c>
      <c r="Q139" s="6" t="s">
        <v>423</v>
      </c>
      <c r="R139" s="6" t="s">
        <v>423</v>
      </c>
      <c r="S139" s="6" t="s">
        <v>423</v>
      </c>
      <c r="T139" s="6" t="s">
        <v>423</v>
      </c>
      <c r="U139" s="6" t="s">
        <v>423</v>
      </c>
      <c r="V139" s="6" t="s">
        <v>423</v>
      </c>
      <c r="W139" s="6">
        <v>6.5681696394396403E-6</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0.62253869489545899</v>
      </c>
      <c r="F140" s="6">
        <v>1.94652450724541</v>
      </c>
      <c r="G140" s="6">
        <v>1.20019566666203E-2</v>
      </c>
      <c r="H140" s="6">
        <v>0.59307247945833597</v>
      </c>
      <c r="I140" s="6">
        <v>343.99875229267798</v>
      </c>
      <c r="J140" s="6">
        <v>3318.3413174177799</v>
      </c>
      <c r="K140" s="6">
        <v>11921.457795325499</v>
      </c>
      <c r="L140" s="6" t="s">
        <v>422</v>
      </c>
      <c r="M140" s="6">
        <v>42.389758790816799</v>
      </c>
      <c r="N140" s="6">
        <v>0</v>
      </c>
      <c r="O140" s="6">
        <v>0</v>
      </c>
      <c r="P140" s="6">
        <v>0.61057882540883301</v>
      </c>
      <c r="Q140" s="6" t="s">
        <v>423</v>
      </c>
      <c r="R140" s="6" t="s">
        <v>423</v>
      </c>
      <c r="S140" s="6" t="s">
        <v>423</v>
      </c>
      <c r="T140" s="6" t="s">
        <v>423</v>
      </c>
      <c r="U140" s="6" t="s">
        <v>423</v>
      </c>
      <c r="V140" s="6" t="s">
        <v>423</v>
      </c>
      <c r="W140" s="6">
        <v>0.64837208303460803</v>
      </c>
      <c r="X140" s="6">
        <v>0.23989767072280499</v>
      </c>
      <c r="Y140" s="6">
        <v>1.6209302075865201E-2</v>
      </c>
      <c r="Z140" s="6">
        <v>2.91767437365574E-2</v>
      </c>
      <c r="AA140" s="6">
        <v>0.55111627057941703</v>
      </c>
      <c r="AB140" s="6">
        <v>0.83639998711464503</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2541.1352909751167</v>
      </c>
      <c r="F141" s="20">
        <f t="shared" ref="F141:AD141" si="0">SUM(F14:F140)</f>
        <v>2430.5271584428388</v>
      </c>
      <c r="G141" s="20">
        <f t="shared" si="0"/>
        <v>2255.2814397070683</v>
      </c>
      <c r="H141" s="20">
        <f t="shared" si="0"/>
        <v>494.24319182724031</v>
      </c>
      <c r="I141" s="20">
        <f t="shared" si="0"/>
        <v>1292.203978026153</v>
      </c>
      <c r="J141" s="20">
        <f t="shared" si="0"/>
        <v>6300.5435609652905</v>
      </c>
      <c r="K141" s="20">
        <f t="shared" si="0"/>
        <v>19891.134656248109</v>
      </c>
      <c r="L141" s="20">
        <f t="shared" si="0"/>
        <v>0</v>
      </c>
      <c r="M141" s="20">
        <f t="shared" si="0"/>
        <v>8868.5632910327695</v>
      </c>
      <c r="N141" s="20">
        <f t="shared" si="0"/>
        <v>453.69591941800235</v>
      </c>
      <c r="O141" s="20">
        <f t="shared" si="0"/>
        <v>39.524084088805836</v>
      </c>
      <c r="P141" s="20">
        <f t="shared" si="0"/>
        <v>8.7775084194079991</v>
      </c>
      <c r="Q141" s="20">
        <f t="shared" si="0"/>
        <v>0</v>
      </c>
      <c r="R141" s="20">
        <f>SUM(R14:R140)</f>
        <v>0</v>
      </c>
      <c r="S141" s="20">
        <f t="shared" si="0"/>
        <v>0</v>
      </c>
      <c r="T141" s="20">
        <f t="shared" si="0"/>
        <v>0</v>
      </c>
      <c r="U141" s="20">
        <f t="shared" si="0"/>
        <v>0</v>
      </c>
      <c r="V141" s="20">
        <f t="shared" si="0"/>
        <v>0</v>
      </c>
      <c r="W141" s="20">
        <f t="shared" si="0"/>
        <v>193.72761985728485</v>
      </c>
      <c r="X141" s="20">
        <f t="shared" si="0"/>
        <v>36.860614372788653</v>
      </c>
      <c r="Y141" s="20">
        <f t="shared" si="0"/>
        <v>55.008565508103217</v>
      </c>
      <c r="Z141" s="20">
        <f t="shared" si="0"/>
        <v>20.524148736827247</v>
      </c>
      <c r="AA141" s="20">
        <f t="shared" si="0"/>
        <v>28.042845560700751</v>
      </c>
      <c r="AB141" s="20">
        <f t="shared" si="0"/>
        <v>140.43617417867847</v>
      </c>
      <c r="AC141" s="20">
        <f t="shared" si="0"/>
        <v>52.107710217842637</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2541.1352909751167</v>
      </c>
      <c r="F152" s="14">
        <f t="shared" ref="F152:AD152" si="1">SUM(F$141, F$151, IF(AND(ISNUMBER(SEARCH($B$4,"AT|BE|CH|GB|IE|LT|LU|NL")),SUM(F$143:F$149)&gt;0),SUM(F$143:F$149)-SUM(F$27:F$33),0))</f>
        <v>2430.5271584428388</v>
      </c>
      <c r="G152" s="14">
        <f t="shared" si="1"/>
        <v>2255.2814397070683</v>
      </c>
      <c r="H152" s="14">
        <f t="shared" si="1"/>
        <v>494.24319182724031</v>
      </c>
      <c r="I152" s="14">
        <f t="shared" si="1"/>
        <v>1292.203978026153</v>
      </c>
      <c r="J152" s="14">
        <f t="shared" si="1"/>
        <v>6300.5435609652905</v>
      </c>
      <c r="K152" s="14">
        <f t="shared" si="1"/>
        <v>19891.134656248109</v>
      </c>
      <c r="L152" s="14">
        <f t="shared" si="1"/>
        <v>0</v>
      </c>
      <c r="M152" s="14">
        <f t="shared" si="1"/>
        <v>8868.5632910327695</v>
      </c>
      <c r="N152" s="14">
        <f t="shared" si="1"/>
        <v>453.69591941800235</v>
      </c>
      <c r="O152" s="14">
        <f t="shared" si="1"/>
        <v>39.524084088805836</v>
      </c>
      <c r="P152" s="14">
        <f t="shared" si="1"/>
        <v>8.7775084194079991</v>
      </c>
      <c r="Q152" s="14">
        <f t="shared" si="1"/>
        <v>0</v>
      </c>
      <c r="R152" s="14">
        <f t="shared" si="1"/>
        <v>0</v>
      </c>
      <c r="S152" s="14">
        <f t="shared" si="1"/>
        <v>0</v>
      </c>
      <c r="T152" s="14">
        <f t="shared" si="1"/>
        <v>0</v>
      </c>
      <c r="U152" s="14">
        <f t="shared" si="1"/>
        <v>0</v>
      </c>
      <c r="V152" s="14">
        <f t="shared" si="1"/>
        <v>0</v>
      </c>
      <c r="W152" s="14">
        <f t="shared" si="1"/>
        <v>193.72761985728485</v>
      </c>
      <c r="X152" s="14">
        <f t="shared" si="1"/>
        <v>36.860614372788653</v>
      </c>
      <c r="Y152" s="14">
        <f t="shared" si="1"/>
        <v>55.008565508103217</v>
      </c>
      <c r="Z152" s="14">
        <f t="shared" si="1"/>
        <v>20.524148736827247</v>
      </c>
      <c r="AA152" s="14">
        <f t="shared" si="1"/>
        <v>28.042845560700751</v>
      </c>
      <c r="AB152" s="14">
        <f t="shared" si="1"/>
        <v>140.43617417867847</v>
      </c>
      <c r="AC152" s="14">
        <f t="shared" si="1"/>
        <v>52.107710217842637</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2540.7262498483492</v>
      </c>
      <c r="F154" s="14">
        <f ca="1">SUM(F$141, F$153, -1 * IF(OR($B$6=2005,$B$6&gt;=2020),SUM(F$99:F$122),0), IF(AND(ISNUMBER(SEARCH($B$4,"AT|BE|CH|GB|IE|LT|LU|NL")),SUM(F$143:F$149)&gt;0),SUM(F$143:F$149)-SUM(F$27:F$33),0))</f>
        <v>2307.3472634004315</v>
      </c>
      <c r="G154" s="14">
        <f>SUM(G$141, G$153, IF(AND(ISNUMBER(SEARCH($B$4,"AT|BE|CH|GB|IE|LT|LU|NL")),SUM(G$143:G$149)&gt;0),SUM(G$143:G$149)-SUM(G$27:G$33),0))</f>
        <v>2255.2814397070683</v>
      </c>
      <c r="H154" s="14">
        <f>SUM(H$141, H$153, IF(AND(ISNUMBER(SEARCH($B$4,"AT|BE|CH|GB|IE|LT|LU|NL")),SUM(H$143:H$149)&gt;0),SUM(H$143:H$149)-SUM(H$27:H$33),0))</f>
        <v>494.24319182724031</v>
      </c>
      <c r="I154" s="14">
        <f t="shared" ref="I154:AD154" si="2">SUM(I$141, I$153, IF(AND(ISNUMBER(SEARCH($B$4,"AT|BE|CH|GB|IE|LT|LU|NL")),SUM(I$143:I$149)&gt;0),SUM(I$143:I$149)-SUM(I$27:I$33),0))</f>
        <v>1292.203978026153</v>
      </c>
      <c r="J154" s="14">
        <f t="shared" si="2"/>
        <v>6300.5435609652905</v>
      </c>
      <c r="K154" s="14">
        <f t="shared" si="2"/>
        <v>19891.134656248109</v>
      </c>
      <c r="L154" s="14">
        <f t="shared" si="2"/>
        <v>0</v>
      </c>
      <c r="M154" s="14">
        <f t="shared" si="2"/>
        <v>8868.5632910327695</v>
      </c>
      <c r="N154" s="14">
        <f t="shared" si="2"/>
        <v>453.69591941800235</v>
      </c>
      <c r="O154" s="14">
        <f t="shared" si="2"/>
        <v>39.524084088805836</v>
      </c>
      <c r="P154" s="14">
        <f t="shared" si="2"/>
        <v>8.7775084194079991</v>
      </c>
      <c r="Q154" s="14">
        <f t="shared" si="2"/>
        <v>0</v>
      </c>
      <c r="R154" s="14">
        <f t="shared" si="2"/>
        <v>0</v>
      </c>
      <c r="S154" s="14">
        <f t="shared" si="2"/>
        <v>0</v>
      </c>
      <c r="T154" s="14">
        <f t="shared" si="2"/>
        <v>0</v>
      </c>
      <c r="U154" s="14">
        <f t="shared" si="2"/>
        <v>0</v>
      </c>
      <c r="V154" s="14">
        <f t="shared" si="2"/>
        <v>0</v>
      </c>
      <c r="W154" s="14">
        <f t="shared" si="2"/>
        <v>193.72761985728485</v>
      </c>
      <c r="X154" s="14">
        <f t="shared" si="2"/>
        <v>36.860614372788653</v>
      </c>
      <c r="Y154" s="14">
        <f t="shared" si="2"/>
        <v>55.008565508103217</v>
      </c>
      <c r="Z154" s="14">
        <f t="shared" si="2"/>
        <v>20.524148736827247</v>
      </c>
      <c r="AA154" s="14">
        <f t="shared" si="2"/>
        <v>28.042845560700751</v>
      </c>
      <c r="AB154" s="14">
        <f t="shared" si="2"/>
        <v>140.43617417867847</v>
      </c>
      <c r="AC154" s="14">
        <f t="shared" si="2"/>
        <v>52.107710217842637</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35.782977604670798</v>
      </c>
      <c r="F157" s="23">
        <v>1.0423375926379399</v>
      </c>
      <c r="G157" s="23">
        <v>3.2009396465075701</v>
      </c>
      <c r="H157" s="23">
        <v>1.47674132211131E-2</v>
      </c>
      <c r="I157" s="23">
        <v>0.48488067942052798</v>
      </c>
      <c r="J157" s="23">
        <v>0.49680397481608801</v>
      </c>
      <c r="K157" s="23">
        <v>0.49680397481608801</v>
      </c>
      <c r="L157" s="23" t="s">
        <v>422</v>
      </c>
      <c r="M157" s="23">
        <v>7.8729379327672602</v>
      </c>
      <c r="N157" s="23">
        <v>1.14387443983113</v>
      </c>
      <c r="O157" s="23" t="s">
        <v>422</v>
      </c>
      <c r="P157" s="23" t="s">
        <v>422</v>
      </c>
      <c r="Q157" s="23" t="s">
        <v>423</v>
      </c>
      <c r="R157" s="23" t="s">
        <v>423</v>
      </c>
      <c r="S157" s="23" t="s">
        <v>423</v>
      </c>
      <c r="T157" s="23" t="s">
        <v>423</v>
      </c>
      <c r="U157" s="23" t="s">
        <v>423</v>
      </c>
      <c r="V157" s="23" t="s">
        <v>423</v>
      </c>
      <c r="W157" s="23" t="s">
        <v>422</v>
      </c>
      <c r="X157" s="23">
        <v>2.0578504741247601E-4</v>
      </c>
      <c r="Y157" s="23">
        <v>6.5662308158611097E-4</v>
      </c>
      <c r="Z157" s="23">
        <v>6.5662308158611097E-4</v>
      </c>
      <c r="AA157" s="23">
        <v>7.1149841013886501E-4</v>
      </c>
      <c r="AB157" s="23">
        <v>2.23052962072356E-3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24.340060362209901</v>
      </c>
      <c r="F158" s="23">
        <v>2.3281270821068301</v>
      </c>
      <c r="G158" s="23">
        <v>2.0711370954745298</v>
      </c>
      <c r="H158" s="23">
        <v>1.27641909968514E-2</v>
      </c>
      <c r="I158" s="23">
        <v>0.34810244492933501</v>
      </c>
      <c r="J158" s="23">
        <v>0.35666234111605899</v>
      </c>
      <c r="K158" s="23">
        <v>0.35666234111605899</v>
      </c>
      <c r="L158" s="23" t="s">
        <v>422</v>
      </c>
      <c r="M158" s="23">
        <v>72.662746757270398</v>
      </c>
      <c r="N158" s="23">
        <v>41.286591807599699</v>
      </c>
      <c r="O158" s="23" t="s">
        <v>422</v>
      </c>
      <c r="P158" s="23" t="s">
        <v>422</v>
      </c>
      <c r="Q158" s="23" t="s">
        <v>423</v>
      </c>
      <c r="R158" s="23" t="s">
        <v>423</v>
      </c>
      <c r="S158" s="23" t="s">
        <v>423</v>
      </c>
      <c r="T158" s="23" t="s">
        <v>423</v>
      </c>
      <c r="U158" s="23" t="s">
        <v>423</v>
      </c>
      <c r="V158" s="23" t="s">
        <v>423</v>
      </c>
      <c r="W158" s="23" t="s">
        <v>422</v>
      </c>
      <c r="X158" s="23">
        <v>2.4758290209133001E-4</v>
      </c>
      <c r="Y158" s="23">
        <v>9.5056919953875299E-4</v>
      </c>
      <c r="Z158" s="23">
        <v>9.5056919953875299E-4</v>
      </c>
      <c r="AA158" s="23">
        <v>1.03004308669413E-3</v>
      </c>
      <c r="AB158" s="23">
        <v>3.1787643878629598E-3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123.856357874761</v>
      </c>
      <c r="F159" s="23">
        <v>4.7211396957460501</v>
      </c>
      <c r="G159" s="23">
        <v>77.801188451750505</v>
      </c>
      <c r="H159" s="23">
        <v>0.149045886983903</v>
      </c>
      <c r="I159" s="23">
        <v>9.2262451044692408</v>
      </c>
      <c r="J159" s="23">
        <v>10.028527287441699</v>
      </c>
      <c r="K159" s="23">
        <v>10.446382591123101</v>
      </c>
      <c r="L159" s="23" t="s">
        <v>422</v>
      </c>
      <c r="M159" s="23">
        <v>10.6611414234394</v>
      </c>
      <c r="N159" s="23">
        <v>0.38024427594639798</v>
      </c>
      <c r="O159" s="23">
        <v>0.21008316399247301</v>
      </c>
      <c r="P159" s="23">
        <v>4.8050814801920503E-3</v>
      </c>
      <c r="Q159" s="23" t="s">
        <v>423</v>
      </c>
      <c r="R159" s="23" t="s">
        <v>423</v>
      </c>
      <c r="S159" s="23" t="s">
        <v>423</v>
      </c>
      <c r="T159" s="23" t="s">
        <v>423</v>
      </c>
      <c r="U159" s="23" t="s">
        <v>423</v>
      </c>
      <c r="V159" s="23" t="s">
        <v>423</v>
      </c>
      <c r="W159" s="23">
        <v>12.680862158995</v>
      </c>
      <c r="X159" s="23">
        <v>1.2680862158995001E-2</v>
      </c>
      <c r="Y159" s="23">
        <v>2.5379883200335199E-2</v>
      </c>
      <c r="Z159" s="23">
        <v>1.2680862158995001E-2</v>
      </c>
      <c r="AA159" s="23">
        <v>2.5379883200335199E-2</v>
      </c>
      <c r="AB159" s="23">
        <v>7.6121490718660395E-2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9" sqref="A9"/>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2001</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2001</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312.61806169174702</v>
      </c>
      <c r="F14" s="6">
        <v>3.8381960796370902</v>
      </c>
      <c r="G14" s="6">
        <v>608.38493370552897</v>
      </c>
      <c r="H14" s="6">
        <v>1.10401416564944</v>
      </c>
      <c r="I14" s="6">
        <v>18.791108270685498</v>
      </c>
      <c r="J14" s="6">
        <v>43.190174512558798</v>
      </c>
      <c r="K14" s="6">
        <v>99.753880895738504</v>
      </c>
      <c r="L14" s="6" t="s">
        <v>422</v>
      </c>
      <c r="M14" s="6">
        <v>47.143515038503899</v>
      </c>
      <c r="N14" s="6">
        <v>2.45438</v>
      </c>
      <c r="O14" s="6">
        <v>0.13794999999999999</v>
      </c>
      <c r="P14" s="6">
        <v>2.08874974502264</v>
      </c>
      <c r="Q14" s="6" t="s">
        <v>423</v>
      </c>
      <c r="R14" s="6" t="s">
        <v>423</v>
      </c>
      <c r="S14" s="6" t="s">
        <v>423</v>
      </c>
      <c r="T14" s="6" t="s">
        <v>423</v>
      </c>
      <c r="U14" s="6" t="s">
        <v>423</v>
      </c>
      <c r="V14" s="6" t="s">
        <v>423</v>
      </c>
      <c r="W14" s="6">
        <v>6.7212521898593298</v>
      </c>
      <c r="X14" s="6">
        <v>0.20970523226316901</v>
      </c>
      <c r="Y14" s="6">
        <v>8.5590069434874405E-2</v>
      </c>
      <c r="Z14" s="6">
        <v>5.2811929215021902E-3</v>
      </c>
      <c r="AA14" s="6">
        <v>5.0151515477778803E-2</v>
      </c>
      <c r="AB14" s="6">
        <v>0.35072801009732502</v>
      </c>
      <c r="AC14" s="6">
        <v>9.0039536172878396</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21.975096513121301</v>
      </c>
      <c r="F15" s="6">
        <v>2.2243922739162398</v>
      </c>
      <c r="G15" s="6">
        <v>91.946174714399703</v>
      </c>
      <c r="H15" s="6">
        <v>3.1882822175356998E-2</v>
      </c>
      <c r="I15" s="6">
        <v>2.8080747343906101</v>
      </c>
      <c r="J15" s="6">
        <v>4.4364328893494296</v>
      </c>
      <c r="K15" s="6">
        <v>6.2993705306346204</v>
      </c>
      <c r="L15" s="6" t="s">
        <v>422</v>
      </c>
      <c r="M15" s="6">
        <v>22.284497957357601</v>
      </c>
      <c r="N15" s="6">
        <v>2.76760486191742E-2</v>
      </c>
      <c r="O15" s="6">
        <v>2.70844617704111E-2</v>
      </c>
      <c r="P15" s="6">
        <v>7.5301033346001703E-3</v>
      </c>
      <c r="Q15" s="6" t="s">
        <v>423</v>
      </c>
      <c r="R15" s="6" t="s">
        <v>423</v>
      </c>
      <c r="S15" s="6" t="s">
        <v>423</v>
      </c>
      <c r="T15" s="6" t="s">
        <v>423</v>
      </c>
      <c r="U15" s="6" t="s">
        <v>423</v>
      </c>
      <c r="V15" s="6" t="s">
        <v>423</v>
      </c>
      <c r="W15" s="6" t="s">
        <v>422</v>
      </c>
      <c r="X15" s="6">
        <v>3.3522760437220502E-2</v>
      </c>
      <c r="Y15" s="6">
        <v>1.3461209760452E-2</v>
      </c>
      <c r="Z15" s="6">
        <v>1.12014405676019E-2</v>
      </c>
      <c r="AA15" s="6">
        <v>2.9824776256522001E-3</v>
      </c>
      <c r="AB15" s="6">
        <v>6.11678883909266E-2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388.77455752244799</v>
      </c>
      <c r="F16" s="6">
        <v>14.6959774783196</v>
      </c>
      <c r="G16" s="6">
        <v>301.32902966867601</v>
      </c>
      <c r="H16" s="6">
        <v>1.54012778262049</v>
      </c>
      <c r="I16" s="6">
        <v>2.6476714554034899</v>
      </c>
      <c r="J16" s="6">
        <v>3.3982515070428998</v>
      </c>
      <c r="K16" s="6">
        <v>3.9585446442157002</v>
      </c>
      <c r="L16" s="6" t="s">
        <v>422</v>
      </c>
      <c r="M16" s="6">
        <v>410.32475653343698</v>
      </c>
      <c r="N16" s="6">
        <v>0.20455064718584601</v>
      </c>
      <c r="O16" s="6">
        <v>3.6684975303517102E-2</v>
      </c>
      <c r="P16" s="6">
        <v>2.6438825208162899E-2</v>
      </c>
      <c r="Q16" s="6" t="s">
        <v>423</v>
      </c>
      <c r="R16" s="6" t="s">
        <v>423</v>
      </c>
      <c r="S16" s="6" t="s">
        <v>423</v>
      </c>
      <c r="T16" s="6" t="s">
        <v>423</v>
      </c>
      <c r="U16" s="6" t="s">
        <v>423</v>
      </c>
      <c r="V16" s="6" t="s">
        <v>423</v>
      </c>
      <c r="W16" s="6" t="s">
        <v>422</v>
      </c>
      <c r="X16" s="6">
        <v>9.0161240829756198E-4</v>
      </c>
      <c r="Y16" s="6">
        <v>6.8390206046383404E-4</v>
      </c>
      <c r="Z16" s="6">
        <v>7.6350872309151102E-4</v>
      </c>
      <c r="AA16" s="6">
        <v>7.6934959534856299E-4</v>
      </c>
      <c r="AB16" s="6">
        <v>3.1183727872014701E-3</v>
      </c>
      <c r="AC16" s="6">
        <v>1.1872058200333201E-3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14.966783662999999</v>
      </c>
      <c r="F17" s="6">
        <v>2.2488905463000002</v>
      </c>
      <c r="G17" s="6">
        <v>23.387998454000002</v>
      </c>
      <c r="H17" s="6">
        <v>5.2584975691999996E-3</v>
      </c>
      <c r="I17" s="6">
        <v>0.77085604414999997</v>
      </c>
      <c r="J17" s="6">
        <v>0.79817711801000002</v>
      </c>
      <c r="K17" s="6">
        <v>0.93115408646999998</v>
      </c>
      <c r="L17" s="6" t="s">
        <v>422</v>
      </c>
      <c r="M17" s="6">
        <v>12.00130302</v>
      </c>
      <c r="N17" s="6">
        <v>2.8775933028999998</v>
      </c>
      <c r="O17" s="6">
        <v>4.5863535753E-2</v>
      </c>
      <c r="P17" s="6">
        <v>0.12000072551</v>
      </c>
      <c r="Q17" s="6" t="s">
        <v>423</v>
      </c>
      <c r="R17" s="6" t="s">
        <v>423</v>
      </c>
      <c r="S17" s="6" t="s">
        <v>423</v>
      </c>
      <c r="T17" s="6" t="s">
        <v>423</v>
      </c>
      <c r="U17" s="6" t="s">
        <v>423</v>
      </c>
      <c r="V17" s="6" t="s">
        <v>423</v>
      </c>
      <c r="W17" s="6">
        <v>2.9643887389999999</v>
      </c>
      <c r="X17" s="6">
        <v>0.88503429974000003</v>
      </c>
      <c r="Y17" s="6">
        <v>0.81660785178999995</v>
      </c>
      <c r="Z17" s="6">
        <v>0.52560521482</v>
      </c>
      <c r="AA17" s="6">
        <v>0.31848733228999998</v>
      </c>
      <c r="AB17" s="6">
        <v>2.5457346986</v>
      </c>
      <c r="AC17" s="6">
        <v>0.63245205299999996</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1.978009986</v>
      </c>
      <c r="F18" s="6">
        <v>0.59437147611999996</v>
      </c>
      <c r="G18" s="6">
        <v>7.7430434406000002</v>
      </c>
      <c r="H18" s="6">
        <v>2.0478323738999998E-3</v>
      </c>
      <c r="I18" s="6">
        <v>0.35310487124000001</v>
      </c>
      <c r="J18" s="6">
        <v>0.41807968665</v>
      </c>
      <c r="K18" s="6">
        <v>0.50432070194</v>
      </c>
      <c r="L18" s="6" t="s">
        <v>422</v>
      </c>
      <c r="M18" s="6">
        <v>14.466679177</v>
      </c>
      <c r="N18" s="6">
        <v>4.3770927757999996</v>
      </c>
      <c r="O18" s="6">
        <v>0.74550944964999999</v>
      </c>
      <c r="P18" s="6">
        <v>3.6385162105E-2</v>
      </c>
      <c r="Q18" s="6" t="s">
        <v>423</v>
      </c>
      <c r="R18" s="6" t="s">
        <v>423</v>
      </c>
      <c r="S18" s="6" t="s">
        <v>423</v>
      </c>
      <c r="T18" s="6" t="s">
        <v>423</v>
      </c>
      <c r="U18" s="6" t="s">
        <v>423</v>
      </c>
      <c r="V18" s="6" t="s">
        <v>423</v>
      </c>
      <c r="W18" s="6">
        <v>6.7006023489000005E-2</v>
      </c>
      <c r="X18" s="6">
        <v>0.72796701214000004</v>
      </c>
      <c r="Y18" s="6">
        <v>1.8054877931</v>
      </c>
      <c r="Z18" s="6">
        <v>0.60684244738000004</v>
      </c>
      <c r="AA18" s="6">
        <v>0.57591790118999997</v>
      </c>
      <c r="AB18" s="6">
        <v>3.7162151538999999</v>
      </c>
      <c r="AC18" s="6">
        <v>0.1218956844</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9.1007500222999997</v>
      </c>
      <c r="F19" s="6">
        <v>0.99381207287999995</v>
      </c>
      <c r="G19" s="6">
        <v>11.353045574999999</v>
      </c>
      <c r="H19" s="6">
        <v>7.5659035437000005E-2</v>
      </c>
      <c r="I19" s="6">
        <v>1.0020176951999999</v>
      </c>
      <c r="J19" s="6">
        <v>1.5266914155</v>
      </c>
      <c r="K19" s="6">
        <v>1.9550387438000001</v>
      </c>
      <c r="L19" s="6" t="s">
        <v>422</v>
      </c>
      <c r="M19" s="6">
        <v>2.6135567327999998</v>
      </c>
      <c r="N19" s="6">
        <v>0.27201329214999997</v>
      </c>
      <c r="O19" s="6">
        <v>4.0063769185000001E-2</v>
      </c>
      <c r="P19" s="6">
        <v>3.0889161653999998E-2</v>
      </c>
      <c r="Q19" s="6" t="s">
        <v>423</v>
      </c>
      <c r="R19" s="6" t="s">
        <v>423</v>
      </c>
      <c r="S19" s="6" t="s">
        <v>423</v>
      </c>
      <c r="T19" s="6" t="s">
        <v>423</v>
      </c>
      <c r="U19" s="6" t="s">
        <v>423</v>
      </c>
      <c r="V19" s="6" t="s">
        <v>423</v>
      </c>
      <c r="W19" s="6">
        <v>0.28998344569000001</v>
      </c>
      <c r="X19" s="6">
        <v>1.3342349905000001E-3</v>
      </c>
      <c r="Y19" s="6">
        <v>8.3567467736999999E-3</v>
      </c>
      <c r="Z19" s="6">
        <v>1.2873409133E-3</v>
      </c>
      <c r="AA19" s="6">
        <v>2.8566491993E-4</v>
      </c>
      <c r="AB19" s="6">
        <v>1.1263987596999999E-2</v>
      </c>
      <c r="AC19" s="6">
        <v>0.31043866093</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26.829204971766401</v>
      </c>
      <c r="F20" s="6">
        <v>3.2500888186829502</v>
      </c>
      <c r="G20" s="6">
        <v>54.043405679056598</v>
      </c>
      <c r="H20" s="6">
        <v>0.33693839645273999</v>
      </c>
      <c r="I20" s="6">
        <v>8.5551117346569594</v>
      </c>
      <c r="J20" s="6">
        <v>12.8082213536425</v>
      </c>
      <c r="K20" s="6">
        <v>19.603564918726899</v>
      </c>
      <c r="L20" s="6" t="s">
        <v>422</v>
      </c>
      <c r="M20" s="6">
        <v>56.434144912456603</v>
      </c>
      <c r="N20" s="6">
        <v>0.39685500905999999</v>
      </c>
      <c r="O20" s="6">
        <v>0.16011160791000001</v>
      </c>
      <c r="P20" s="6">
        <v>2.8385396489E-2</v>
      </c>
      <c r="Q20" s="6" t="s">
        <v>423</v>
      </c>
      <c r="R20" s="6" t="s">
        <v>423</v>
      </c>
      <c r="S20" s="6" t="s">
        <v>423</v>
      </c>
      <c r="T20" s="6" t="s">
        <v>423</v>
      </c>
      <c r="U20" s="6" t="s">
        <v>423</v>
      </c>
      <c r="V20" s="6" t="s">
        <v>423</v>
      </c>
      <c r="W20" s="6">
        <v>1.2875341833</v>
      </c>
      <c r="X20" s="6">
        <v>2.9605560197999998E-3</v>
      </c>
      <c r="Y20" s="6">
        <v>6.1547902090999997E-3</v>
      </c>
      <c r="Z20" s="6">
        <v>3.5864990515999998E-3</v>
      </c>
      <c r="AA20" s="6">
        <v>3.8956753302999999E-3</v>
      </c>
      <c r="AB20" s="6">
        <v>1.6597520611000002E-2</v>
      </c>
      <c r="AC20" s="6">
        <v>2.0383540698E-2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3.6310509406139402</v>
      </c>
      <c r="F21" s="6">
        <v>0.12942908313731699</v>
      </c>
      <c r="G21" s="6">
        <v>4.79944893613344</v>
      </c>
      <c r="H21" s="6">
        <v>3.0876671391370202E-2</v>
      </c>
      <c r="I21" s="6">
        <v>0.27123351300196402</v>
      </c>
      <c r="J21" s="6">
        <v>0.47247121227021099</v>
      </c>
      <c r="K21" s="6">
        <v>0.69187164966142201</v>
      </c>
      <c r="L21" s="6" t="s">
        <v>422</v>
      </c>
      <c r="M21" s="6">
        <v>1.93387624486833</v>
      </c>
      <c r="N21" s="6">
        <v>25.725259641000001</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v>2.9583999280000002E-3</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6.3935820625000002</v>
      </c>
      <c r="F22" s="6">
        <v>0.12829344427</v>
      </c>
      <c r="G22" s="6">
        <v>11.485913353999999</v>
      </c>
      <c r="H22" s="6">
        <v>1.0999531472E-2</v>
      </c>
      <c r="I22" s="6">
        <v>0.43664076658000001</v>
      </c>
      <c r="J22" s="6">
        <v>0.64921994095000002</v>
      </c>
      <c r="K22" s="6">
        <v>1.2636364438000001</v>
      </c>
      <c r="L22" s="6" t="s">
        <v>422</v>
      </c>
      <c r="M22" s="6">
        <v>4.7054829407999996</v>
      </c>
      <c r="N22" s="6">
        <v>0.16893925403000001</v>
      </c>
      <c r="O22" s="6">
        <v>4.3989257488E-3</v>
      </c>
      <c r="P22" s="6">
        <v>4.4019495898E-2</v>
      </c>
      <c r="Q22" s="6" t="s">
        <v>423</v>
      </c>
      <c r="R22" s="6" t="s">
        <v>423</v>
      </c>
      <c r="S22" s="6" t="s">
        <v>423</v>
      </c>
      <c r="T22" s="6" t="s">
        <v>423</v>
      </c>
      <c r="U22" s="6" t="s">
        <v>423</v>
      </c>
      <c r="V22" s="6" t="s">
        <v>423</v>
      </c>
      <c r="W22" s="6">
        <v>0.16876339457</v>
      </c>
      <c r="X22" s="6">
        <v>1.2809105918E-3</v>
      </c>
      <c r="Y22" s="6">
        <v>2.9334103093000001E-4</v>
      </c>
      <c r="Z22" s="6">
        <v>1.0087691969000001E-4</v>
      </c>
      <c r="AA22" s="6">
        <v>2.4546320128000001E-4</v>
      </c>
      <c r="AB22" s="6">
        <v>1.9205917436999999E-3</v>
      </c>
      <c r="AC22" s="6">
        <v>0.23507025837000001</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129.35537052021499</v>
      </c>
      <c r="F23" s="6">
        <v>24.9762983158084</v>
      </c>
      <c r="G23" s="6">
        <v>5.4401904713162796</v>
      </c>
      <c r="H23" s="6">
        <v>7.7981733742033807E-2</v>
      </c>
      <c r="I23" s="6">
        <v>15.3522686777887</v>
      </c>
      <c r="J23" s="6">
        <v>15.668736656794801</v>
      </c>
      <c r="K23" s="6">
        <v>15.671769250785299</v>
      </c>
      <c r="L23" s="6" t="s">
        <v>422</v>
      </c>
      <c r="M23" s="6">
        <v>145.76093039556</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82.433902950942993</v>
      </c>
      <c r="F24" s="6">
        <v>5.5801624113332799</v>
      </c>
      <c r="G24" s="6">
        <v>39.1463341270426</v>
      </c>
      <c r="H24" s="6">
        <v>5.0781500585708397</v>
      </c>
      <c r="I24" s="6">
        <v>15.848310087495401</v>
      </c>
      <c r="J24" s="6">
        <v>25.420904225694699</v>
      </c>
      <c r="K24" s="6">
        <v>42.174640058676196</v>
      </c>
      <c r="L24" s="6" t="s">
        <v>422</v>
      </c>
      <c r="M24" s="6">
        <v>724.15508990064302</v>
      </c>
      <c r="N24" s="6">
        <v>5.7600364501543799</v>
      </c>
      <c r="O24" s="6">
        <v>0.16287129009797299</v>
      </c>
      <c r="P24" s="6">
        <v>0.34605838140622802</v>
      </c>
      <c r="Q24" s="6" t="s">
        <v>423</v>
      </c>
      <c r="R24" s="6" t="s">
        <v>423</v>
      </c>
      <c r="S24" s="6" t="s">
        <v>423</v>
      </c>
      <c r="T24" s="6" t="s">
        <v>423</v>
      </c>
      <c r="U24" s="6" t="s">
        <v>423</v>
      </c>
      <c r="V24" s="6" t="s">
        <v>423</v>
      </c>
      <c r="W24" s="6">
        <v>10.201638295565299</v>
      </c>
      <c r="X24" s="6">
        <v>0.117042276516983</v>
      </c>
      <c r="Y24" s="6">
        <v>1.1189837423097501E-2</v>
      </c>
      <c r="Z24" s="6">
        <v>4.722680887747E-3</v>
      </c>
      <c r="AA24" s="6">
        <v>5.3444451167754901E-3</v>
      </c>
      <c r="AB24" s="6">
        <v>0.13829923993860299</v>
      </c>
      <c r="AC24" s="6">
        <v>8.1100441529000006E-2</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2.0296711804774898</v>
      </c>
      <c r="F25" s="6">
        <v>0.74776437462085699</v>
      </c>
      <c r="G25" s="6">
        <v>0.22879213158183401</v>
      </c>
      <c r="H25" s="6">
        <v>1.0614471131721701E-3</v>
      </c>
      <c r="I25" s="6">
        <v>4.8358720467704099E-2</v>
      </c>
      <c r="J25" s="6">
        <v>4.9553197978631801E-2</v>
      </c>
      <c r="K25" s="6">
        <v>4.9553197978631801E-2</v>
      </c>
      <c r="L25" s="6" t="s">
        <v>422</v>
      </c>
      <c r="M25" s="6">
        <v>2.8891741628298502</v>
      </c>
      <c r="N25" s="6">
        <v>0.151697452678622</v>
      </c>
      <c r="O25" s="6" t="s">
        <v>422</v>
      </c>
      <c r="P25" s="6" t="s">
        <v>422</v>
      </c>
      <c r="Q25" s="6" t="s">
        <v>423</v>
      </c>
      <c r="R25" s="6" t="s">
        <v>423</v>
      </c>
      <c r="S25" s="6" t="s">
        <v>423</v>
      </c>
      <c r="T25" s="6" t="s">
        <v>423</v>
      </c>
      <c r="U25" s="6" t="s">
        <v>423</v>
      </c>
      <c r="V25" s="6" t="s">
        <v>423</v>
      </c>
      <c r="W25" s="6" t="s">
        <v>422</v>
      </c>
      <c r="X25" s="6">
        <v>2.25401634721146E-4</v>
      </c>
      <c r="Y25" s="6">
        <v>4.8248683671870399E-4</v>
      </c>
      <c r="Z25" s="6">
        <v>4.8248683671870399E-4</v>
      </c>
      <c r="AA25" s="6">
        <v>5.2190318036275695E-4</v>
      </c>
      <c r="AB25" s="6">
        <v>1.71227848852131E-3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3.3109687335856499</v>
      </c>
      <c r="F26" s="6">
        <v>2.00734264885625</v>
      </c>
      <c r="G26" s="6">
        <v>0.418354161285862</v>
      </c>
      <c r="H26" s="6">
        <v>2.6232502408821599E-3</v>
      </c>
      <c r="I26" s="6">
        <v>0.252051356038</v>
      </c>
      <c r="J26" s="6">
        <v>0.25853435100905398</v>
      </c>
      <c r="K26" s="6">
        <v>0.25853435100905398</v>
      </c>
      <c r="L26" s="6" t="s">
        <v>422</v>
      </c>
      <c r="M26" s="6">
        <v>17.985008487268502</v>
      </c>
      <c r="N26" s="6">
        <v>9.0703232892432393</v>
      </c>
      <c r="O26" s="6" t="s">
        <v>422</v>
      </c>
      <c r="P26" s="6" t="s">
        <v>422</v>
      </c>
      <c r="Q26" s="6" t="s">
        <v>423</v>
      </c>
      <c r="R26" s="6" t="s">
        <v>423</v>
      </c>
      <c r="S26" s="6" t="s">
        <v>423</v>
      </c>
      <c r="T26" s="6" t="s">
        <v>423</v>
      </c>
      <c r="U26" s="6" t="s">
        <v>423</v>
      </c>
      <c r="V26" s="6" t="s">
        <v>423</v>
      </c>
      <c r="W26" s="6" t="s">
        <v>422</v>
      </c>
      <c r="X26" s="6">
        <v>4.3369180071977498E-4</v>
      </c>
      <c r="Y26" s="6">
        <v>1.26449085473518E-3</v>
      </c>
      <c r="Z26" s="6">
        <v>1.26449085473518E-3</v>
      </c>
      <c r="AA26" s="6">
        <v>1.32156407298658E-3</v>
      </c>
      <c r="AB26" s="6">
        <v>4.2842375831767298E-3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211.28209578245199</v>
      </c>
      <c r="F27" s="6">
        <v>144.33750236602501</v>
      </c>
      <c r="G27" s="6">
        <v>8.0192655030609004</v>
      </c>
      <c r="H27" s="6">
        <v>6.5878244326840596</v>
      </c>
      <c r="I27" s="6">
        <v>3.4599177235086001</v>
      </c>
      <c r="J27" s="6">
        <v>3.9101039295517501</v>
      </c>
      <c r="K27" s="6">
        <v>3.9101039295517501</v>
      </c>
      <c r="L27" s="6" t="s">
        <v>422</v>
      </c>
      <c r="M27" s="6">
        <v>1595.0348249476699</v>
      </c>
      <c r="N27" s="6" t="s">
        <v>422</v>
      </c>
      <c r="O27" s="6" t="s">
        <v>422</v>
      </c>
      <c r="P27" s="6">
        <v>1.2956211874406701E-5</v>
      </c>
      <c r="Q27" s="6" t="s">
        <v>423</v>
      </c>
      <c r="R27" s="6" t="s">
        <v>423</v>
      </c>
      <c r="S27" s="6" t="s">
        <v>423</v>
      </c>
      <c r="T27" s="6" t="s">
        <v>423</v>
      </c>
      <c r="U27" s="6" t="s">
        <v>423</v>
      </c>
      <c r="V27" s="6" t="s">
        <v>423</v>
      </c>
      <c r="W27" s="6">
        <v>4.5340304987240196E-6</v>
      </c>
      <c r="X27" s="6">
        <v>2.1850907216565298</v>
      </c>
      <c r="Y27" s="6">
        <v>1.4938692853797599</v>
      </c>
      <c r="Z27" s="6">
        <v>1.4929461225832501</v>
      </c>
      <c r="AA27" s="6">
        <v>2.1847732204077599</v>
      </c>
      <c r="AB27" s="6">
        <v>7.3566793500272896</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198.88616136378101</v>
      </c>
      <c r="F28" s="6">
        <v>113.75404601781101</v>
      </c>
      <c r="G28" s="6">
        <v>6.4514586249421297</v>
      </c>
      <c r="H28" s="6">
        <v>4.0645876390295399</v>
      </c>
      <c r="I28" s="6">
        <v>2.4733451882530102</v>
      </c>
      <c r="J28" s="6">
        <v>2.79528378757947</v>
      </c>
      <c r="K28" s="6">
        <v>2.7952837875794598</v>
      </c>
      <c r="L28" s="6" t="s">
        <v>422</v>
      </c>
      <c r="M28" s="6">
        <v>1648.70623172769</v>
      </c>
      <c r="N28" s="6" t="s">
        <v>422</v>
      </c>
      <c r="O28" s="6" t="s">
        <v>422</v>
      </c>
      <c r="P28" s="6">
        <v>7.7904391424098393E-6</v>
      </c>
      <c r="Q28" s="6" t="s">
        <v>423</v>
      </c>
      <c r="R28" s="6" t="s">
        <v>423</v>
      </c>
      <c r="S28" s="6" t="s">
        <v>423</v>
      </c>
      <c r="T28" s="6" t="s">
        <v>423</v>
      </c>
      <c r="U28" s="6" t="s">
        <v>423</v>
      </c>
      <c r="V28" s="6" t="s">
        <v>423</v>
      </c>
      <c r="W28" s="6">
        <v>2.7268062093306798E-6</v>
      </c>
      <c r="X28" s="6">
        <v>1.5943627957048701</v>
      </c>
      <c r="Y28" s="6">
        <v>1.1507042436578401</v>
      </c>
      <c r="Z28" s="6">
        <v>1.1501892971619101</v>
      </c>
      <c r="AA28" s="6">
        <v>1.5900240283556</v>
      </c>
      <c r="AB28" s="6">
        <v>5.4852803648802304</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513.86966156421499</v>
      </c>
      <c r="F29" s="6">
        <v>55.877504738668499</v>
      </c>
      <c r="G29" s="6">
        <v>10.8611501357198</v>
      </c>
      <c r="H29" s="6">
        <v>0.84647275917422604</v>
      </c>
      <c r="I29" s="6">
        <v>17.5791782366361</v>
      </c>
      <c r="J29" s="6">
        <v>19.232022166880601</v>
      </c>
      <c r="K29" s="6">
        <v>19.232022166880601</v>
      </c>
      <c r="L29" s="6" t="s">
        <v>422</v>
      </c>
      <c r="M29" s="6">
        <v>1381.0897576683999</v>
      </c>
      <c r="N29" s="6" t="s">
        <v>422</v>
      </c>
      <c r="O29" s="6" t="s">
        <v>422</v>
      </c>
      <c r="P29" s="6">
        <v>1.3504276321613899E-6</v>
      </c>
      <c r="Q29" s="6" t="s">
        <v>423</v>
      </c>
      <c r="R29" s="6" t="s">
        <v>423</v>
      </c>
      <c r="S29" s="6" t="s">
        <v>423</v>
      </c>
      <c r="T29" s="6" t="s">
        <v>423</v>
      </c>
      <c r="U29" s="6" t="s">
        <v>423</v>
      </c>
      <c r="V29" s="6" t="s">
        <v>423</v>
      </c>
      <c r="W29" s="6">
        <v>4.4426076890379899E-7</v>
      </c>
      <c r="X29" s="6">
        <v>2.3900364883024001</v>
      </c>
      <c r="Y29" s="6">
        <v>1.1683845493545499</v>
      </c>
      <c r="Z29" s="6">
        <v>0.99314406895220797</v>
      </c>
      <c r="AA29" s="6">
        <v>1.779019133824</v>
      </c>
      <c r="AB29" s="6">
        <v>6.3305842404331596</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0.52133381477451202</v>
      </c>
      <c r="F30" s="6">
        <v>1.9202706641915199</v>
      </c>
      <c r="G30" s="6">
        <v>2.6718489935786301E-2</v>
      </c>
      <c r="H30" s="6">
        <v>8.1724505434715208E-3</v>
      </c>
      <c r="I30" s="6">
        <v>2.3741349253268498E-2</v>
      </c>
      <c r="J30" s="6">
        <v>2.6837934360009301E-2</v>
      </c>
      <c r="K30" s="6">
        <v>2.6837934360009301E-2</v>
      </c>
      <c r="L30" s="6" t="s">
        <v>422</v>
      </c>
      <c r="M30" s="6">
        <v>16.020945665263699</v>
      </c>
      <c r="N30" s="6" t="s">
        <v>422</v>
      </c>
      <c r="O30" s="6" t="s">
        <v>422</v>
      </c>
      <c r="P30" s="6">
        <v>4.6136244866561797E-8</v>
      </c>
      <c r="Q30" s="6" t="s">
        <v>423</v>
      </c>
      <c r="R30" s="6" t="s">
        <v>423</v>
      </c>
      <c r="S30" s="6" t="s">
        <v>423</v>
      </c>
      <c r="T30" s="6" t="s">
        <v>423</v>
      </c>
      <c r="U30" s="6" t="s">
        <v>423</v>
      </c>
      <c r="V30" s="6" t="s">
        <v>423</v>
      </c>
      <c r="W30" s="6">
        <v>1.6155691527193399E-8</v>
      </c>
      <c r="X30" s="6">
        <v>1.1132982224307499E-2</v>
      </c>
      <c r="Y30" s="6">
        <v>1.0190446914695801E-2</v>
      </c>
      <c r="Z30" s="6">
        <v>1.0190446914695801E-2</v>
      </c>
      <c r="AA30" s="6">
        <v>1.0949284380656401E-2</v>
      </c>
      <c r="AB30" s="6">
        <v>4.2463160434355503E-2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1.14717714069472</v>
      </c>
      <c r="J32" s="6">
        <v>8.7758414865520695</v>
      </c>
      <c r="K32" s="6">
        <v>8.7758414865520695</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1.9397219624854201</v>
      </c>
      <c r="J33" s="6">
        <v>3.59207770830634</v>
      </c>
      <c r="K33" s="6">
        <v>7.1841554166126702</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149.22793083018399</v>
      </c>
      <c r="F34" s="6">
        <v>6.1633282357238404</v>
      </c>
      <c r="G34" s="6">
        <v>5.3407381610326699</v>
      </c>
      <c r="H34" s="6">
        <v>4.7586757680000001E-2</v>
      </c>
      <c r="I34" s="6">
        <v>3.3503117761413299</v>
      </c>
      <c r="J34" s="6">
        <v>3.45392966612508</v>
      </c>
      <c r="K34" s="6">
        <v>3.45392966612508</v>
      </c>
      <c r="L34" s="6" t="s">
        <v>422</v>
      </c>
      <c r="M34" s="6">
        <v>15.2532967921398</v>
      </c>
      <c r="N34" s="6">
        <v>0.29013009195450701</v>
      </c>
      <c r="O34" s="6">
        <v>9.6710030651502202E-2</v>
      </c>
      <c r="P34" s="6">
        <v>9.6710030651502202E-2</v>
      </c>
      <c r="Q34" s="6" t="s">
        <v>423</v>
      </c>
      <c r="R34" s="6" t="s">
        <v>423</v>
      </c>
      <c r="S34" s="6" t="s">
        <v>423</v>
      </c>
      <c r="T34" s="6" t="s">
        <v>423</v>
      </c>
      <c r="U34" s="6" t="s">
        <v>423</v>
      </c>
      <c r="V34" s="6" t="s">
        <v>423</v>
      </c>
      <c r="W34" s="6">
        <v>1.168506</v>
      </c>
      <c r="X34" s="6">
        <v>9.3256100985377108E-3</v>
      </c>
      <c r="Y34" s="6">
        <v>2.2105149863200502E-2</v>
      </c>
      <c r="Z34" s="6">
        <v>1.7960434263850401E-2</v>
      </c>
      <c r="AA34" s="6">
        <v>9.3256100985377108E-3</v>
      </c>
      <c r="AB34" s="6">
        <v>5.87168043241263E-2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53.630816124222797</v>
      </c>
      <c r="F36" s="6">
        <v>2.0139787845086299</v>
      </c>
      <c r="G36" s="6">
        <v>33.851551397744501</v>
      </c>
      <c r="H36" s="6">
        <v>6.12398057996342E-2</v>
      </c>
      <c r="I36" s="6">
        <v>3.90380905628008</v>
      </c>
      <c r="J36" s="6">
        <v>4.2432707133724801</v>
      </c>
      <c r="K36" s="6">
        <v>4.4200736597249</v>
      </c>
      <c r="L36" s="6" t="s">
        <v>422</v>
      </c>
      <c r="M36" s="6">
        <v>4.8772623765252003</v>
      </c>
      <c r="N36" s="6">
        <v>0.25084092444443101</v>
      </c>
      <c r="O36" s="6">
        <v>7.6211381820856697E-2</v>
      </c>
      <c r="P36" s="6">
        <v>1.68872209410258E-3</v>
      </c>
      <c r="Q36" s="6" t="s">
        <v>423</v>
      </c>
      <c r="R36" s="6" t="s">
        <v>423</v>
      </c>
      <c r="S36" s="6" t="s">
        <v>423</v>
      </c>
      <c r="T36" s="6" t="s">
        <v>423</v>
      </c>
      <c r="U36" s="6" t="s">
        <v>423</v>
      </c>
      <c r="V36" s="6" t="s">
        <v>423</v>
      </c>
      <c r="W36" s="6">
        <v>8.3634408831103197</v>
      </c>
      <c r="X36" s="6">
        <v>8.3634408831103207E-3</v>
      </c>
      <c r="Y36" s="6">
        <v>1.6733111971108501E-2</v>
      </c>
      <c r="Z36" s="6">
        <v>8.3634408831103207E-3</v>
      </c>
      <c r="AA36" s="6">
        <v>1.6733111971108602E-2</v>
      </c>
      <c r="AB36" s="6">
        <v>5.0193105708437699E-2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34.100280865392598</v>
      </c>
      <c r="F37" s="6">
        <v>2.6016414820151099</v>
      </c>
      <c r="G37" s="6">
        <v>0.741282195548571</v>
      </c>
      <c r="H37" s="6">
        <v>2.4138443780171298E-3</v>
      </c>
      <c r="I37" s="6">
        <v>0.39806020933198</v>
      </c>
      <c r="J37" s="6">
        <v>0.56729637390051002</v>
      </c>
      <c r="K37" s="6">
        <v>0.57297760216233395</v>
      </c>
      <c r="L37" s="6" t="s">
        <v>422</v>
      </c>
      <c r="M37" s="6">
        <v>13.591925744260299</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37.298797802043197</v>
      </c>
      <c r="F38" s="6">
        <v>365.84101550704099</v>
      </c>
      <c r="G38" s="6">
        <v>4.0266737027806903</v>
      </c>
      <c r="H38" s="6">
        <v>9.5728436995114505E-2</v>
      </c>
      <c r="I38" s="6">
        <v>8.5201577883594108</v>
      </c>
      <c r="J38" s="6">
        <v>8.9715771087057394</v>
      </c>
      <c r="K38" s="6">
        <v>9.2382317931883104</v>
      </c>
      <c r="L38" s="6" t="s">
        <v>422</v>
      </c>
      <c r="M38" s="6">
        <v>1079.3249087606901</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29.8855407652064</v>
      </c>
      <c r="F39" s="6">
        <v>1.3553206470000001</v>
      </c>
      <c r="G39" s="6">
        <v>21.2385467761403</v>
      </c>
      <c r="H39" s="6">
        <v>0.34103910300253398</v>
      </c>
      <c r="I39" s="6">
        <v>2.5878364654673498</v>
      </c>
      <c r="J39" s="6">
        <v>3.1045827172976401</v>
      </c>
      <c r="K39" s="6">
        <v>3.7579227075425301</v>
      </c>
      <c r="L39" s="6" t="s">
        <v>422</v>
      </c>
      <c r="M39" s="6">
        <v>18.8118628478862</v>
      </c>
      <c r="N39" s="6">
        <v>0.30573417121872498</v>
      </c>
      <c r="O39" s="6">
        <v>0.50496341022776003</v>
      </c>
      <c r="P39" s="6">
        <v>6.4057901730289801E-2</v>
      </c>
      <c r="Q39" s="6" t="s">
        <v>423</v>
      </c>
      <c r="R39" s="6" t="s">
        <v>423</v>
      </c>
      <c r="S39" s="6" t="s">
        <v>423</v>
      </c>
      <c r="T39" s="6" t="s">
        <v>423</v>
      </c>
      <c r="U39" s="6" t="s">
        <v>423</v>
      </c>
      <c r="V39" s="6" t="s">
        <v>423</v>
      </c>
      <c r="W39" s="6">
        <v>0.75124081200000004</v>
      </c>
      <c r="X39" s="6">
        <v>5.8667305195950995E-4</v>
      </c>
      <c r="Y39" s="6">
        <v>7.9336019841492003E-4</v>
      </c>
      <c r="Z39" s="6">
        <v>7.9336019841492003E-4</v>
      </c>
      <c r="AA39" s="6">
        <v>9.1392607046730302E-4</v>
      </c>
      <c r="AB39" s="6">
        <v>3.0873195192566501E-3</v>
      </c>
      <c r="AC39" s="6">
        <v>3.9776560000000004E-3</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22.125183269759201</v>
      </c>
      <c r="F40" s="6">
        <v>26.245493494259701</v>
      </c>
      <c r="G40" s="6">
        <v>0.87305123759757197</v>
      </c>
      <c r="H40" s="6">
        <v>1.90985029865877E-2</v>
      </c>
      <c r="I40" s="6">
        <v>2.3920804912451099</v>
      </c>
      <c r="J40" s="6">
        <v>2.4591339127057101</v>
      </c>
      <c r="K40" s="6">
        <v>2.47665424918265</v>
      </c>
      <c r="L40" s="6" t="s">
        <v>422</v>
      </c>
      <c r="M40" s="6">
        <v>326.87737680926801</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42.086235928271201</v>
      </c>
      <c r="F41" s="6">
        <v>130.371737344439</v>
      </c>
      <c r="G41" s="6">
        <v>13.820794621385</v>
      </c>
      <c r="H41" s="6">
        <v>1.3587122669332199</v>
      </c>
      <c r="I41" s="6">
        <v>90.914655042129795</v>
      </c>
      <c r="J41" s="6">
        <v>91.130512204209296</v>
      </c>
      <c r="K41" s="6">
        <v>97.019110743145504</v>
      </c>
      <c r="L41" s="6" t="s">
        <v>422</v>
      </c>
      <c r="M41" s="6">
        <v>574.11985155943705</v>
      </c>
      <c r="N41" s="6">
        <v>1.7135948943443</v>
      </c>
      <c r="O41" s="6">
        <v>0.54640327310534997</v>
      </c>
      <c r="P41" s="6">
        <v>9.0072220556782198E-2</v>
      </c>
      <c r="Q41" s="6" t="s">
        <v>423</v>
      </c>
      <c r="R41" s="6" t="s">
        <v>423</v>
      </c>
      <c r="S41" s="6" t="s">
        <v>423</v>
      </c>
      <c r="T41" s="6" t="s">
        <v>423</v>
      </c>
      <c r="U41" s="6" t="s">
        <v>423</v>
      </c>
      <c r="V41" s="6" t="s">
        <v>423</v>
      </c>
      <c r="W41" s="6">
        <v>4.3881021764624402</v>
      </c>
      <c r="X41" s="6">
        <v>13.1764027195038</v>
      </c>
      <c r="Y41" s="6">
        <v>19.764397059065999</v>
      </c>
      <c r="Z41" s="6">
        <v>6.5888391452161903</v>
      </c>
      <c r="AA41" s="6">
        <v>11.8249534898912</v>
      </c>
      <c r="AB41" s="6">
        <v>51.354592413677103</v>
      </c>
      <c r="AC41" s="6">
        <v>1.2192640000000001E-3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4.0720479022772302</v>
      </c>
      <c r="F42" s="6">
        <v>37.817816971189103</v>
      </c>
      <c r="G42" s="6">
        <v>0.21112374712607601</v>
      </c>
      <c r="H42" s="6">
        <v>1.06044602561042E-2</v>
      </c>
      <c r="I42" s="6">
        <v>1.1988665356506101</v>
      </c>
      <c r="J42" s="6">
        <v>1.26476562419278</v>
      </c>
      <c r="K42" s="6">
        <v>1.3045732477793699</v>
      </c>
      <c r="L42" s="6" t="s">
        <v>422</v>
      </c>
      <c r="M42" s="6">
        <v>303.84472086361899</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3.0418421679113599</v>
      </c>
      <c r="F43" s="6">
        <v>0.25145989779678202</v>
      </c>
      <c r="G43" s="6">
        <v>2.2375482222</v>
      </c>
      <c r="H43" s="6">
        <v>0.26622119680604001</v>
      </c>
      <c r="I43" s="6">
        <v>0.78952858604027998</v>
      </c>
      <c r="J43" s="6">
        <v>1.41129993778028</v>
      </c>
      <c r="K43" s="6">
        <v>2.3422360238002802</v>
      </c>
      <c r="L43" s="6" t="s">
        <v>422</v>
      </c>
      <c r="M43" s="6">
        <v>18.390267291685699</v>
      </c>
      <c r="N43" s="6">
        <v>2.6073293307502899E-2</v>
      </c>
      <c r="O43" s="6">
        <v>5.3091261631480299E-2</v>
      </c>
      <c r="P43" s="6">
        <v>3.2477304999019899E-3</v>
      </c>
      <c r="Q43" s="6" t="s">
        <v>423</v>
      </c>
      <c r="R43" s="6" t="s">
        <v>423</v>
      </c>
      <c r="S43" s="6" t="s">
        <v>423</v>
      </c>
      <c r="T43" s="6" t="s">
        <v>423</v>
      </c>
      <c r="U43" s="6" t="s">
        <v>423</v>
      </c>
      <c r="V43" s="6" t="s">
        <v>423</v>
      </c>
      <c r="W43" s="6">
        <v>8.9300017999999995E-2</v>
      </c>
      <c r="X43" s="6">
        <v>4.2457623887081398E-5</v>
      </c>
      <c r="Y43" s="6">
        <v>6.0823235465855801E-5</v>
      </c>
      <c r="Z43" s="6">
        <v>6.0823235465855801E-5</v>
      </c>
      <c r="AA43" s="6">
        <v>7.79621154658558E-5</v>
      </c>
      <c r="AB43" s="6">
        <v>2.42066210284649E-4</v>
      </c>
      <c r="AC43" s="6">
        <v>2.457E-3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145.097666645788</v>
      </c>
      <c r="F44" s="6">
        <v>18.7123684410147</v>
      </c>
      <c r="G44" s="6">
        <v>5.9403381472387098</v>
      </c>
      <c r="H44" s="6">
        <v>8.5753989009342502E-2</v>
      </c>
      <c r="I44" s="6">
        <v>15.751762829996901</v>
      </c>
      <c r="J44" s="6">
        <v>16.0762634040927</v>
      </c>
      <c r="K44" s="6">
        <v>16.079180370772999</v>
      </c>
      <c r="L44" s="6" t="s">
        <v>422</v>
      </c>
      <c r="M44" s="6">
        <v>100.61697960378</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17.240596446817399</v>
      </c>
      <c r="F45" s="6">
        <v>1.16061967279414</v>
      </c>
      <c r="G45" s="6">
        <v>4.5230933869462602</v>
      </c>
      <c r="H45" s="6">
        <v>2.11540907537008E-2</v>
      </c>
      <c r="I45" s="6">
        <v>0.83457527994194503</v>
      </c>
      <c r="J45" s="6">
        <v>0.90714704341515695</v>
      </c>
      <c r="K45" s="6">
        <v>0.94494483689078901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9.0714704341515705E-3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1.3240845875848299</v>
      </c>
      <c r="F47" s="6">
        <v>0.133537807226421</v>
      </c>
      <c r="G47" s="6">
        <v>0.27883322096419599</v>
      </c>
      <c r="H47" s="6">
        <v>9.5088556199622197E-4</v>
      </c>
      <c r="I47" s="6">
        <v>3.9554243034961002E-2</v>
      </c>
      <c r="J47" s="6">
        <v>4.2017649576242197E-2</v>
      </c>
      <c r="K47" s="6">
        <v>4.3098477191461801E-2</v>
      </c>
      <c r="L47" s="6" t="s">
        <v>422</v>
      </c>
      <c r="M47" s="6">
        <v>0.79875050577397999</v>
      </c>
      <c r="N47" s="6">
        <v>0.25972192653362502</v>
      </c>
      <c r="O47" s="6">
        <v>1.3359029324115E-4</v>
      </c>
      <c r="P47" s="6">
        <v>1.29699313826359E-6</v>
      </c>
      <c r="Q47" s="6" t="s">
        <v>423</v>
      </c>
      <c r="R47" s="6" t="s">
        <v>423</v>
      </c>
      <c r="S47" s="6" t="s">
        <v>423</v>
      </c>
      <c r="T47" s="6" t="s">
        <v>423</v>
      </c>
      <c r="U47" s="6" t="s">
        <v>423</v>
      </c>
      <c r="V47" s="6" t="s">
        <v>423</v>
      </c>
      <c r="W47" s="6">
        <v>0.12969931382635899</v>
      </c>
      <c r="X47" s="6">
        <v>1.48985029571892E-4</v>
      </c>
      <c r="Y47" s="6">
        <v>3.2680232374822902E-4</v>
      </c>
      <c r="Z47" s="6">
        <v>1.9710300992187001E-4</v>
      </c>
      <c r="AA47" s="6">
        <v>3.3202667724151999E-4</v>
      </c>
      <c r="AB47" s="6">
        <v>1.0049170404835099E-3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0.19585566295930901</v>
      </c>
      <c r="F48" s="6">
        <v>0.55199350579908402</v>
      </c>
      <c r="G48" s="6">
        <v>0.14496371604751199</v>
      </c>
      <c r="H48" s="6">
        <v>1.28628711038863E-2</v>
      </c>
      <c r="I48" s="6">
        <v>1.3437957935100899</v>
      </c>
      <c r="J48" s="6">
        <v>4.3160720320410801</v>
      </c>
      <c r="K48" s="6">
        <v>8.0002453862201701</v>
      </c>
      <c r="L48" s="6" t="s">
        <v>422</v>
      </c>
      <c r="M48" s="6">
        <v>4.9641629468199899E-3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4.2424294970826198E-2</v>
      </c>
      <c r="G50" s="6">
        <v>15.4816496473727</v>
      </c>
      <c r="H50" s="6">
        <v>0.28772016226079999</v>
      </c>
      <c r="I50" s="6">
        <v>0.24835387888833599</v>
      </c>
      <c r="J50" s="6">
        <v>0.55619666470551699</v>
      </c>
      <c r="K50" s="6">
        <v>0.70911491885337896</v>
      </c>
      <c r="L50" s="6" t="s">
        <v>422</v>
      </c>
      <c r="M50" s="6" t="s">
        <v>422</v>
      </c>
      <c r="N50" s="6" t="s">
        <v>422</v>
      </c>
      <c r="O50" s="6" t="s">
        <v>422</v>
      </c>
      <c r="P50" s="6" t="s">
        <v>422</v>
      </c>
      <c r="Q50" s="6" t="s">
        <v>423</v>
      </c>
      <c r="R50" s="6" t="s">
        <v>423</v>
      </c>
      <c r="S50" s="6" t="s">
        <v>423</v>
      </c>
      <c r="T50" s="6" t="s">
        <v>423</v>
      </c>
      <c r="U50" s="6" t="s">
        <v>423</v>
      </c>
      <c r="V50" s="6" t="s">
        <v>423</v>
      </c>
      <c r="W50" s="6">
        <v>0.118099054304022</v>
      </c>
      <c r="X50" s="6">
        <v>4.3954368087552901E-3</v>
      </c>
      <c r="Y50" s="6">
        <v>1.4902810616963401E-3</v>
      </c>
      <c r="Z50" s="6">
        <v>2.3139662856531399E-5</v>
      </c>
      <c r="AA50" s="6">
        <v>1.3103701829867999E-3</v>
      </c>
      <c r="AB50" s="6">
        <v>7.2192277162949599E-3</v>
      </c>
      <c r="AC50" s="6">
        <v>0.24599214445954301</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0.35443455627436099</v>
      </c>
      <c r="F51" s="6">
        <v>318.03627270206402</v>
      </c>
      <c r="G51" s="6">
        <v>0.230485151154249</v>
      </c>
      <c r="H51" s="6">
        <v>5.6156840343681398E-6</v>
      </c>
      <c r="I51" s="6">
        <v>0.60723413640419799</v>
      </c>
      <c r="J51" s="6">
        <v>1.89546525876056</v>
      </c>
      <c r="K51" s="6">
        <v>3.3098899453233099</v>
      </c>
      <c r="L51" s="6" t="s">
        <v>422</v>
      </c>
      <c r="M51" s="6">
        <v>2.0573872208471902</v>
      </c>
      <c r="N51" s="6">
        <v>1.4819352814153201E-2</v>
      </c>
      <c r="O51" s="6">
        <v>2.0950246964828501E-3</v>
      </c>
      <c r="P51" s="6">
        <v>7.4517479183711295E-4</v>
      </c>
      <c r="Q51" s="6" t="s">
        <v>423</v>
      </c>
      <c r="R51" s="6" t="s">
        <v>423</v>
      </c>
      <c r="S51" s="6" t="s">
        <v>423</v>
      </c>
      <c r="T51" s="6" t="s">
        <v>423</v>
      </c>
      <c r="U51" s="6" t="s">
        <v>423</v>
      </c>
      <c r="V51" s="6" t="s">
        <v>423</v>
      </c>
      <c r="W51" s="6" t="s">
        <v>422</v>
      </c>
      <c r="X51" s="6">
        <v>1.38759170243853E-6</v>
      </c>
      <c r="Y51" s="6">
        <v>1.36097939536166E-4</v>
      </c>
      <c r="Z51" s="6">
        <v>1.4912769084892499E-6</v>
      </c>
      <c r="AA51" s="6">
        <v>6.5040465143739001E-7</v>
      </c>
      <c r="AB51" s="6">
        <v>1.3962721279853099E-4</v>
      </c>
      <c r="AC51" s="6">
        <v>5.2794179966682998E-5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6.0043344496028697</v>
      </c>
      <c r="F52" s="6">
        <v>30.829481793687702</v>
      </c>
      <c r="G52" s="6">
        <v>29.844910479833199</v>
      </c>
      <c r="H52" s="6">
        <v>0.14519778516676801</v>
      </c>
      <c r="I52" s="6">
        <v>0.73181514509638201</v>
      </c>
      <c r="J52" s="6">
        <v>1.05075706589178</v>
      </c>
      <c r="K52" s="6">
        <v>1.30751138355562</v>
      </c>
      <c r="L52" s="6" t="s">
        <v>422</v>
      </c>
      <c r="M52" s="6">
        <v>5.6740312366374903</v>
      </c>
      <c r="N52" s="6">
        <v>0.12603968806682</v>
      </c>
      <c r="O52" s="6">
        <v>0.12334553822958901</v>
      </c>
      <c r="P52" s="6">
        <v>3.4292896665399801E-2</v>
      </c>
      <c r="Q52" s="6" t="s">
        <v>423</v>
      </c>
      <c r="R52" s="6" t="s">
        <v>423</v>
      </c>
      <c r="S52" s="6" t="s">
        <v>423</v>
      </c>
      <c r="T52" s="6" t="s">
        <v>423</v>
      </c>
      <c r="U52" s="6" t="s">
        <v>423</v>
      </c>
      <c r="V52" s="6" t="s">
        <v>423</v>
      </c>
      <c r="W52" s="6" t="s">
        <v>422</v>
      </c>
      <c r="X52" s="6">
        <v>0.152666239562779</v>
      </c>
      <c r="Y52" s="6">
        <v>6.13037902395481E-2</v>
      </c>
      <c r="Z52" s="6">
        <v>5.1012559432398102E-2</v>
      </c>
      <c r="AA52" s="6">
        <v>1.3582522374347801E-2</v>
      </c>
      <c r="AB52" s="6">
        <v>0.27856511160907299</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113.16239243005199</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2.5469972927844497E-4</v>
      </c>
      <c r="F54" s="6">
        <v>148.50967428902001</v>
      </c>
      <c r="G54" s="6">
        <v>18.5496490138387</v>
      </c>
      <c r="H54" s="6">
        <v>1.29203997107305E-2</v>
      </c>
      <c r="I54" s="6">
        <v>3.8783735643201901E-2</v>
      </c>
      <c r="J54" s="6">
        <v>6.4370475936315702E-2</v>
      </c>
      <c r="K54" s="6">
        <v>8.1420282085460399E-2</v>
      </c>
      <c r="L54" s="6" t="s">
        <v>422</v>
      </c>
      <c r="M54" s="6">
        <v>2.7951910080707298E-2</v>
      </c>
      <c r="N54" s="6" t="s">
        <v>422</v>
      </c>
      <c r="O54" s="6" t="s">
        <v>422</v>
      </c>
      <c r="P54" s="6" t="s">
        <v>422</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4.6995778360103797</v>
      </c>
      <c r="F55" s="6">
        <v>117.813197934635</v>
      </c>
      <c r="G55" s="6">
        <v>48.011184116247698</v>
      </c>
      <c r="H55" s="6">
        <v>0.379472106251738</v>
      </c>
      <c r="I55" s="6">
        <v>6.2701240131623601</v>
      </c>
      <c r="J55" s="6">
        <v>6.7765111186210598</v>
      </c>
      <c r="K55" s="6">
        <v>7.22602972038161</v>
      </c>
      <c r="L55" s="6" t="s">
        <v>422</v>
      </c>
      <c r="M55" s="6">
        <v>14.112401168805601</v>
      </c>
      <c r="N55" s="6">
        <v>6.9426331400618995E-4</v>
      </c>
      <c r="O55" s="6">
        <v>0</v>
      </c>
      <c r="P55" s="6">
        <v>6.3500000000000004E-4</v>
      </c>
      <c r="Q55" s="6" t="s">
        <v>423</v>
      </c>
      <c r="R55" s="6" t="s">
        <v>423</v>
      </c>
      <c r="S55" s="6" t="s">
        <v>423</v>
      </c>
      <c r="T55" s="6" t="s">
        <v>423</v>
      </c>
      <c r="U55" s="6" t="s">
        <v>423</v>
      </c>
      <c r="V55" s="6" t="s">
        <v>423</v>
      </c>
      <c r="W55" s="6">
        <v>0.25095500103371798</v>
      </c>
      <c r="X55" s="6">
        <v>1.44170711809899E-2</v>
      </c>
      <c r="Y55" s="6">
        <v>4.9007475987201303E-3</v>
      </c>
      <c r="Z55" s="6">
        <v>1.82164188735062E-3</v>
      </c>
      <c r="AA55" s="6">
        <v>1.9959655399419199E-3</v>
      </c>
      <c r="AB55" s="6">
        <v>2.3135426207002499E-2</v>
      </c>
      <c r="AC55" s="6">
        <v>2.3896869069501398E-3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35.222132133000002</v>
      </c>
      <c r="F57" s="6">
        <v>0.47199422266000002</v>
      </c>
      <c r="G57" s="6">
        <v>32.516328326</v>
      </c>
      <c r="H57" s="6">
        <v>0.53206042669999998</v>
      </c>
      <c r="I57" s="6">
        <v>2.4673829464999999</v>
      </c>
      <c r="J57" s="6">
        <v>5.6028641306000004</v>
      </c>
      <c r="K57" s="6">
        <v>12.042792349000001</v>
      </c>
      <c r="L57" s="6" t="s">
        <v>422</v>
      </c>
      <c r="M57" s="6">
        <v>15.542723671999999</v>
      </c>
      <c r="N57" s="6">
        <v>0.51303799978999998</v>
      </c>
      <c r="O57" s="6">
        <v>2.3599209658000001E-2</v>
      </c>
      <c r="P57" s="6">
        <v>0.29491153401999998</v>
      </c>
      <c r="Q57" s="6" t="s">
        <v>423</v>
      </c>
      <c r="R57" s="6" t="s">
        <v>423</v>
      </c>
      <c r="S57" s="6" t="s">
        <v>423</v>
      </c>
      <c r="T57" s="6" t="s">
        <v>423</v>
      </c>
      <c r="U57" s="6" t="s">
        <v>423</v>
      </c>
      <c r="V57" s="6" t="s">
        <v>423</v>
      </c>
      <c r="W57" s="6">
        <v>1.2482366054</v>
      </c>
      <c r="X57" s="6">
        <v>9.4740894081999996E-3</v>
      </c>
      <c r="Y57" s="6">
        <v>2.1696589691E-3</v>
      </c>
      <c r="Z57" s="6">
        <v>7.4612308030999998E-4</v>
      </c>
      <c r="AA57" s="6">
        <v>1.8155367987E-3</v>
      </c>
      <c r="AB57" s="6">
        <v>1.4205408256E-2</v>
      </c>
      <c r="AC57" s="6">
        <v>1.7386667415999999</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1.7873937147000001</v>
      </c>
      <c r="F58" s="6">
        <v>1.8196117899000001E-2</v>
      </c>
      <c r="G58" s="6">
        <v>0.78725510344000005</v>
      </c>
      <c r="H58" s="6">
        <v>4.780406677E-2</v>
      </c>
      <c r="I58" s="6">
        <v>0.53516720973999998</v>
      </c>
      <c r="J58" s="6">
        <v>0.88124432683999998</v>
      </c>
      <c r="K58" s="6">
        <v>1.7570869557</v>
      </c>
      <c r="L58" s="6" t="s">
        <v>422</v>
      </c>
      <c r="M58" s="6">
        <v>2.8112895544000001</v>
      </c>
      <c r="N58" s="6">
        <v>5.4421058616999996E-3</v>
      </c>
      <c r="O58" s="6">
        <v>2.0302021060000001E-3</v>
      </c>
      <c r="P58" s="6">
        <v>3.0672970078E-2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6.0365629792000002</v>
      </c>
      <c r="F59" s="6">
        <v>1.4846719739000001</v>
      </c>
      <c r="G59" s="6">
        <v>2.3409582978999999</v>
      </c>
      <c r="H59" s="6">
        <v>0.22464307562999999</v>
      </c>
      <c r="I59" s="6">
        <v>1.1054116011999999</v>
      </c>
      <c r="J59" s="6">
        <v>1.1952087353</v>
      </c>
      <c r="K59" s="6">
        <v>1.3585042638</v>
      </c>
      <c r="L59" s="6" t="s">
        <v>422</v>
      </c>
      <c r="M59" s="6">
        <v>0.45496951516</v>
      </c>
      <c r="N59" s="6">
        <v>2.4079242123E-2</v>
      </c>
      <c r="O59" s="6">
        <v>1.3200990774E-3</v>
      </c>
      <c r="P59" s="6">
        <v>2.2487947707000001E-2</v>
      </c>
      <c r="Q59" s="6" t="s">
        <v>423</v>
      </c>
      <c r="R59" s="6" t="s">
        <v>423</v>
      </c>
      <c r="S59" s="6" t="s">
        <v>423</v>
      </c>
      <c r="T59" s="6" t="s">
        <v>423</v>
      </c>
      <c r="U59" s="6" t="s">
        <v>423</v>
      </c>
      <c r="V59" s="6" t="s">
        <v>423</v>
      </c>
      <c r="W59" s="6" t="s">
        <v>422</v>
      </c>
      <c r="X59" s="6" t="s">
        <v>422</v>
      </c>
      <c r="Y59" s="6">
        <v>1.3776830605999999E-7</v>
      </c>
      <c r="Z59" s="6" t="s">
        <v>422</v>
      </c>
      <c r="AA59" s="6">
        <v>5.2276441587999998E-6</v>
      </c>
      <c r="AB59" s="6">
        <v>5.3654124649000003E-6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0.74083356795195798</v>
      </c>
      <c r="F60" s="6">
        <v>0.386175675288292</v>
      </c>
      <c r="G60" s="6">
        <v>0.221231425472385</v>
      </c>
      <c r="H60" s="6">
        <v>0.18496390731781501</v>
      </c>
      <c r="I60" s="6">
        <v>8.4950995234914206</v>
      </c>
      <c r="J60" s="6">
        <v>19.154478676166899</v>
      </c>
      <c r="K60" s="6">
        <v>35.784312569346497</v>
      </c>
      <c r="L60" s="6" t="s">
        <v>422</v>
      </c>
      <c r="M60" s="6">
        <v>0.62336809253112502</v>
      </c>
      <c r="N60" s="6">
        <v>46.420501671457998</v>
      </c>
      <c r="O60" s="6">
        <v>0.52524155147069596</v>
      </c>
      <c r="P60" s="6">
        <v>1.8483602042774799E-2</v>
      </c>
      <c r="Q60" s="6" t="s">
        <v>423</v>
      </c>
      <c r="R60" s="6" t="s">
        <v>423</v>
      </c>
      <c r="S60" s="6" t="s">
        <v>423</v>
      </c>
      <c r="T60" s="6" t="s">
        <v>423</v>
      </c>
      <c r="U60" s="6" t="s">
        <v>423</v>
      </c>
      <c r="V60" s="6" t="s">
        <v>423</v>
      </c>
      <c r="W60" s="6">
        <v>1.5411839254723301E-3</v>
      </c>
      <c r="X60" s="6" t="s">
        <v>422</v>
      </c>
      <c r="Y60" s="6" t="s">
        <v>422</v>
      </c>
      <c r="Z60" s="6" t="s">
        <v>422</v>
      </c>
      <c r="AA60" s="6" t="s">
        <v>422</v>
      </c>
      <c r="AB60" s="6" t="s">
        <v>422</v>
      </c>
      <c r="AC60" s="6">
        <v>2.69E-2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151.38003395490699</v>
      </c>
      <c r="J61" s="6">
        <v>756.900169771533</v>
      </c>
      <c r="K61" s="6">
        <v>2523.0005658977798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0.35621699784999999</v>
      </c>
      <c r="F63" s="6">
        <v>0.98460573573999999</v>
      </c>
      <c r="G63" s="6">
        <v>1.4447067844000001</v>
      </c>
      <c r="H63" s="6">
        <v>0.14670056210999999</v>
      </c>
      <c r="I63" s="6">
        <v>7.1036491623</v>
      </c>
      <c r="J63" s="6">
        <v>13.647529235</v>
      </c>
      <c r="K63" s="6">
        <v>41.536502085999999</v>
      </c>
      <c r="L63" s="6" t="s">
        <v>422</v>
      </c>
      <c r="M63" s="6">
        <v>3.3906593316000002</v>
      </c>
      <c r="N63" s="6" t="s">
        <v>422</v>
      </c>
      <c r="O63" s="6" t="s">
        <v>422</v>
      </c>
      <c r="P63" s="6" t="s">
        <v>422</v>
      </c>
      <c r="Q63" s="6" t="s">
        <v>423</v>
      </c>
      <c r="R63" s="6" t="s">
        <v>423</v>
      </c>
      <c r="S63" s="6" t="s">
        <v>423</v>
      </c>
      <c r="T63" s="6" t="s">
        <v>423</v>
      </c>
      <c r="U63" s="6" t="s">
        <v>423</v>
      </c>
      <c r="V63" s="6" t="s">
        <v>423</v>
      </c>
      <c r="W63" s="6">
        <v>1.1586469834999999</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33.454211295999997</v>
      </c>
      <c r="F70" s="6">
        <v>27.116459984999999</v>
      </c>
      <c r="G70" s="6">
        <v>19.739821933999998</v>
      </c>
      <c r="H70" s="6">
        <v>12.039927957</v>
      </c>
      <c r="I70" s="6">
        <v>3.6377680342000001</v>
      </c>
      <c r="J70" s="6">
        <v>7.4066608815999997</v>
      </c>
      <c r="K70" s="6">
        <v>14.954798630999999</v>
      </c>
      <c r="L70" s="6" t="s">
        <v>422</v>
      </c>
      <c r="M70" s="6">
        <v>22.806979315</v>
      </c>
      <c r="N70" s="6">
        <v>7.3981278656999994E-2</v>
      </c>
      <c r="O70" s="6">
        <v>5.1246230815000002E-2</v>
      </c>
      <c r="P70" s="6">
        <v>3.9510838345999999E-2</v>
      </c>
      <c r="Q70" s="6" t="s">
        <v>423</v>
      </c>
      <c r="R70" s="6" t="s">
        <v>423</v>
      </c>
      <c r="S70" s="6" t="s">
        <v>423</v>
      </c>
      <c r="T70" s="6" t="s">
        <v>423</v>
      </c>
      <c r="U70" s="6" t="s">
        <v>423</v>
      </c>
      <c r="V70" s="6" t="s">
        <v>423</v>
      </c>
      <c r="W70" s="6">
        <v>0.3709226289</v>
      </c>
      <c r="X70" s="6">
        <v>1.7066420777E-3</v>
      </c>
      <c r="Y70" s="6">
        <v>1.0689253225999999E-2</v>
      </c>
      <c r="Z70" s="6">
        <v>1.6466590867E-3</v>
      </c>
      <c r="AA70" s="6">
        <v>3.6539873107000002E-4</v>
      </c>
      <c r="AB70" s="6">
        <v>1.4407953122E-2</v>
      </c>
      <c r="AC70" s="6">
        <v>0.39708723355999997</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5.1680077956000003</v>
      </c>
      <c r="F72" s="6">
        <v>2.7149768026999999</v>
      </c>
      <c r="G72" s="6">
        <v>19.433600674000001</v>
      </c>
      <c r="H72" s="6">
        <v>0.28971246160000003</v>
      </c>
      <c r="I72" s="6">
        <v>9.8772561972999995</v>
      </c>
      <c r="J72" s="6">
        <v>14.546622178</v>
      </c>
      <c r="K72" s="6">
        <v>24.150347658000001</v>
      </c>
      <c r="L72" s="6" t="s">
        <v>422</v>
      </c>
      <c r="M72" s="6">
        <v>45.595199860000001</v>
      </c>
      <c r="N72" s="6">
        <v>15.55563076</v>
      </c>
      <c r="O72" s="6">
        <v>0.11918593175</v>
      </c>
      <c r="P72" s="6">
        <v>0.73392772263999995</v>
      </c>
      <c r="Q72" s="6" t="s">
        <v>423</v>
      </c>
      <c r="R72" s="6" t="s">
        <v>423</v>
      </c>
      <c r="S72" s="6" t="s">
        <v>423</v>
      </c>
      <c r="T72" s="6" t="s">
        <v>423</v>
      </c>
      <c r="U72" s="6" t="s">
        <v>423</v>
      </c>
      <c r="V72" s="6" t="s">
        <v>423</v>
      </c>
      <c r="W72" s="6">
        <v>4.0316585985</v>
      </c>
      <c r="X72" s="6">
        <v>1.6489297003000001</v>
      </c>
      <c r="Y72" s="6">
        <v>1.5209941482</v>
      </c>
      <c r="Z72" s="6">
        <v>0.97879678518000002</v>
      </c>
      <c r="AA72" s="6">
        <v>0.59304966771000001</v>
      </c>
      <c r="AB72" s="6">
        <v>4.7417703013999999</v>
      </c>
      <c r="AC72" s="6">
        <v>0.84999794699999998</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0.40823700941000002</v>
      </c>
      <c r="F73" s="6">
        <v>0.82578652161999999</v>
      </c>
      <c r="G73" s="6">
        <v>0.75489173313000002</v>
      </c>
      <c r="H73" s="6">
        <v>1.0566275456E-2</v>
      </c>
      <c r="I73" s="6">
        <v>5.0622038804000002</v>
      </c>
      <c r="J73" s="6">
        <v>5.6181190887000003</v>
      </c>
      <c r="K73" s="6">
        <v>6.0752511327000001</v>
      </c>
      <c r="L73" s="6" t="s">
        <v>422</v>
      </c>
      <c r="M73" s="6">
        <v>47.841441879999998</v>
      </c>
      <c r="N73" s="6">
        <v>9.1257759369000002</v>
      </c>
      <c r="O73" s="6">
        <v>9.9053250156000004E-4</v>
      </c>
      <c r="P73" s="6">
        <v>8.4589943860000003E-2</v>
      </c>
      <c r="Q73" s="6" t="s">
        <v>423</v>
      </c>
      <c r="R73" s="6" t="s">
        <v>423</v>
      </c>
      <c r="S73" s="6" t="s">
        <v>423</v>
      </c>
      <c r="T73" s="6" t="s">
        <v>423</v>
      </c>
      <c r="U73" s="6" t="s">
        <v>423</v>
      </c>
      <c r="V73" s="6" t="s">
        <v>423</v>
      </c>
      <c r="W73" s="6">
        <v>4.9526625078E-3</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0.70354769444999998</v>
      </c>
      <c r="F74" s="6">
        <v>0.68401053235999998</v>
      </c>
      <c r="G74" s="6">
        <v>51.219786507000002</v>
      </c>
      <c r="H74" s="6">
        <v>3.9155957898999998E-2</v>
      </c>
      <c r="I74" s="6">
        <v>5.0795858855000002</v>
      </c>
      <c r="J74" s="6">
        <v>8.0470503653000005</v>
      </c>
      <c r="K74" s="6">
        <v>12.499604882</v>
      </c>
      <c r="L74" s="6" t="s">
        <v>422</v>
      </c>
      <c r="M74" s="6">
        <v>260.03270407000002</v>
      </c>
      <c r="N74" s="6">
        <v>8.0431934312000006E-2</v>
      </c>
      <c r="O74" s="6">
        <v>9.5558909720999999E-4</v>
      </c>
      <c r="P74" s="6">
        <v>1.4257090393999999E-2</v>
      </c>
      <c r="Q74" s="6" t="s">
        <v>423</v>
      </c>
      <c r="R74" s="6" t="s">
        <v>423</v>
      </c>
      <c r="S74" s="6" t="s">
        <v>423</v>
      </c>
      <c r="T74" s="6" t="s">
        <v>423</v>
      </c>
      <c r="U74" s="6" t="s">
        <v>423</v>
      </c>
      <c r="V74" s="6" t="s">
        <v>423</v>
      </c>
      <c r="W74" s="6">
        <v>3.4311058091</v>
      </c>
      <c r="X74" s="6">
        <v>15.663626601000001</v>
      </c>
      <c r="Y74" s="6">
        <v>38.847882736000003</v>
      </c>
      <c r="Z74" s="6">
        <v>13.057010796</v>
      </c>
      <c r="AA74" s="6">
        <v>12.391981942999999</v>
      </c>
      <c r="AB74" s="6">
        <v>79.960502075999997</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1.0661077620999999</v>
      </c>
      <c r="F80" s="6">
        <v>0.15685596977999999</v>
      </c>
      <c r="G80" s="6">
        <v>755.00847328999998</v>
      </c>
      <c r="H80" s="6">
        <v>0.38529201162999999</v>
      </c>
      <c r="I80" s="6">
        <v>5.7478618081999997</v>
      </c>
      <c r="J80" s="6">
        <v>9.5794562717999998</v>
      </c>
      <c r="K80" s="6">
        <v>12.622328224</v>
      </c>
      <c r="L80" s="6" t="s">
        <v>422</v>
      </c>
      <c r="M80" s="6">
        <v>0.13157466562</v>
      </c>
      <c r="N80" s="6">
        <v>376.26842037</v>
      </c>
      <c r="O80" s="6">
        <v>63.946860516000001</v>
      </c>
      <c r="P80" s="6">
        <v>2.0992774346999998</v>
      </c>
      <c r="Q80" s="6" t="s">
        <v>423</v>
      </c>
      <c r="R80" s="6" t="s">
        <v>423</v>
      </c>
      <c r="S80" s="6" t="s">
        <v>423</v>
      </c>
      <c r="T80" s="6" t="s">
        <v>423</v>
      </c>
      <c r="U80" s="6" t="s">
        <v>423</v>
      </c>
      <c r="V80" s="6" t="s">
        <v>423</v>
      </c>
      <c r="W80" s="6">
        <v>2.8403611198999998</v>
      </c>
      <c r="X80" s="6">
        <v>1.3838674084E-4</v>
      </c>
      <c r="Y80" s="6">
        <v>3.1334712033000002E-3</v>
      </c>
      <c r="Z80" s="6">
        <v>1.6507561228E-3</v>
      </c>
      <c r="AA80" s="6">
        <v>1.5815627523999999E-4</v>
      </c>
      <c r="AB80" s="6">
        <v>5.0807703422000002E-3</v>
      </c>
      <c r="AC80" s="6">
        <v>10.456315316</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153.49780999999999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6.5461764097672104</v>
      </c>
      <c r="G83" s="6">
        <v>8.5651795163766795E-2</v>
      </c>
      <c r="H83" s="6">
        <v>4.4666219195625802E-3</v>
      </c>
      <c r="I83" s="6">
        <v>1.55503219169597</v>
      </c>
      <c r="J83" s="6">
        <v>8.0556972382518506</v>
      </c>
      <c r="K83" s="6">
        <v>40.806359081807003</v>
      </c>
      <c r="L83" s="6" t="s">
        <v>422</v>
      </c>
      <c r="M83" s="6">
        <v>0.47064981934659</v>
      </c>
      <c r="N83" s="6">
        <v>0.33149582508473202</v>
      </c>
      <c r="O83" s="6">
        <v>6.4378998880992204E-3</v>
      </c>
      <c r="P83" s="6">
        <v>6.0166179588899997E-3</v>
      </c>
      <c r="Q83" s="6" t="s">
        <v>423</v>
      </c>
      <c r="R83" s="6" t="s">
        <v>423</v>
      </c>
      <c r="S83" s="6" t="s">
        <v>423</v>
      </c>
      <c r="T83" s="6" t="s">
        <v>423</v>
      </c>
      <c r="U83" s="6" t="s">
        <v>423</v>
      </c>
      <c r="V83" s="6" t="s">
        <v>423</v>
      </c>
      <c r="W83" s="6">
        <v>1.7183406994783001E-2</v>
      </c>
      <c r="X83" s="6">
        <v>2.0941537531816499E-3</v>
      </c>
      <c r="Y83" s="6">
        <v>7.3295381361357702E-3</v>
      </c>
      <c r="Z83" s="6">
        <v>2.6002409102005501E-3</v>
      </c>
      <c r="AA83" s="6">
        <v>2.0941537531816499E-3</v>
      </c>
      <c r="AB83" s="6">
        <v>1.41180865526996E-2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5.9833500000000002E-5</v>
      </c>
      <c r="F85" s="6">
        <v>81.402950000000004</v>
      </c>
      <c r="G85" s="6">
        <v>7.3019999999999997E-6</v>
      </c>
      <c r="H85" s="6">
        <v>4.0099999999999999E-5</v>
      </c>
      <c r="I85" s="6">
        <v>6.0650000000000005E-4</v>
      </c>
      <c r="J85" s="6">
        <v>5.1495000000000004E-3</v>
      </c>
      <c r="K85" s="6">
        <v>5.1518509999999998E-3</v>
      </c>
      <c r="L85" s="6" t="s">
        <v>422</v>
      </c>
      <c r="M85" s="6">
        <v>5.0260000000000003E-5</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91.172989999999999</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0.80206</v>
      </c>
      <c r="G87" s="6">
        <v>0</v>
      </c>
      <c r="H87" s="6">
        <v>8.5563770637030602E-4</v>
      </c>
      <c r="I87" s="6">
        <v>1.8431297104243199E-5</v>
      </c>
      <c r="J87" s="6">
        <v>1.8431297104243199E-5</v>
      </c>
      <c r="K87" s="6">
        <v>1.84302971042432E-5</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3.1697074926E-5</v>
      </c>
      <c r="F88" s="6">
        <v>5.6977398815000004</v>
      </c>
      <c r="G88" s="6" t="s">
        <v>422</v>
      </c>
      <c r="H88" s="6">
        <v>5.7317477141000002E-3</v>
      </c>
      <c r="I88" s="6">
        <v>5.6768784566E-2</v>
      </c>
      <c r="J88" s="6">
        <v>7.9900359155000003E-2</v>
      </c>
      <c r="K88" s="6">
        <v>8.6843138850000001E-2</v>
      </c>
      <c r="L88" s="6" t="s">
        <v>422</v>
      </c>
      <c r="M88" s="6">
        <v>2.0769681489000001E-5</v>
      </c>
      <c r="N88" s="6">
        <v>0.27395542918999999</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48.811415524517002</v>
      </c>
      <c r="G89" s="6">
        <v>0</v>
      </c>
      <c r="H89" s="6">
        <v>2.22176905835491E-2</v>
      </c>
      <c r="I89" s="6">
        <v>6.9503991416740504E-3</v>
      </c>
      <c r="J89" s="6">
        <v>8.6977399738550707E-3</v>
      </c>
      <c r="K89" s="6">
        <v>1.5469738405499299E-2</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20.378026588000001</v>
      </c>
      <c r="F92" s="6">
        <v>20.660866492</v>
      </c>
      <c r="G92" s="6">
        <v>17.123038609999998</v>
      </c>
      <c r="H92" s="6">
        <v>3.0720188501000001</v>
      </c>
      <c r="I92" s="6">
        <v>13.485506984000001</v>
      </c>
      <c r="J92" s="6">
        <v>17.452463329</v>
      </c>
      <c r="K92" s="6">
        <v>25.510108953</v>
      </c>
      <c r="L92" s="6" t="s">
        <v>422</v>
      </c>
      <c r="M92" s="6">
        <v>78.996568776999993</v>
      </c>
      <c r="N92" s="6">
        <v>0.51646499093999998</v>
      </c>
      <c r="O92" s="6">
        <v>0.20836839208999999</v>
      </c>
      <c r="P92" s="6">
        <v>3.6940603511000002E-2</v>
      </c>
      <c r="Q92" s="6" t="s">
        <v>423</v>
      </c>
      <c r="R92" s="6" t="s">
        <v>423</v>
      </c>
      <c r="S92" s="6" t="s">
        <v>423</v>
      </c>
      <c r="T92" s="6" t="s">
        <v>423</v>
      </c>
      <c r="U92" s="6" t="s">
        <v>423</v>
      </c>
      <c r="V92" s="6" t="s">
        <v>423</v>
      </c>
      <c r="W92" s="6">
        <v>8.2114658167000005</v>
      </c>
      <c r="X92" s="6">
        <v>1.8881443979999999E-2</v>
      </c>
      <c r="Y92" s="6">
        <v>3.9253209790999999E-2</v>
      </c>
      <c r="Z92" s="6">
        <v>2.2873500947999999E-2</v>
      </c>
      <c r="AA92" s="6">
        <v>2.4845324669999998E-2</v>
      </c>
      <c r="AB92" s="6">
        <v>0.10585347939</v>
      </c>
      <c r="AC92" s="6">
        <v>0.12999945930000001</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0.33180365388999999</v>
      </c>
      <c r="F93" s="6">
        <v>20.878697495221601</v>
      </c>
      <c r="G93" s="6">
        <v>6.4396738780999996E-2</v>
      </c>
      <c r="H93" s="6">
        <v>0.42853991639</v>
      </c>
      <c r="I93" s="6">
        <v>17.605742990707199</v>
      </c>
      <c r="J93" s="6">
        <v>19.9093914832095</v>
      </c>
      <c r="K93" s="6">
        <v>22.1756746531095</v>
      </c>
      <c r="L93" s="6" t="s">
        <v>422</v>
      </c>
      <c r="M93" s="6">
        <v>7.7956976433448899</v>
      </c>
      <c r="N93" s="6">
        <v>0.36174035914000002</v>
      </c>
      <c r="O93" s="6" t="s">
        <v>422</v>
      </c>
      <c r="P93" s="6">
        <v>1.9136033104999999E-6</v>
      </c>
      <c r="Q93" s="6" t="s">
        <v>423</v>
      </c>
      <c r="R93" s="6" t="s">
        <v>423</v>
      </c>
      <c r="S93" s="6" t="s">
        <v>423</v>
      </c>
      <c r="T93" s="6" t="s">
        <v>423</v>
      </c>
      <c r="U93" s="6" t="s">
        <v>423</v>
      </c>
      <c r="V93" s="6" t="s">
        <v>423</v>
      </c>
      <c r="W93" s="6" t="s">
        <v>422</v>
      </c>
      <c r="X93" s="6">
        <v>0.115447303481351</v>
      </c>
      <c r="Y93" s="6" t="s">
        <v>422</v>
      </c>
      <c r="Z93" s="6" t="s">
        <v>422</v>
      </c>
      <c r="AA93" s="6" t="s">
        <v>422</v>
      </c>
      <c r="AB93" s="6">
        <v>0.115447303481351</v>
      </c>
      <c r="AC93" s="6">
        <v>4.1600071968000002E-5</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3.2219946424999999</v>
      </c>
      <c r="F94" s="6">
        <v>57.057001004</v>
      </c>
      <c r="G94" s="6">
        <v>1.8601645503999999</v>
      </c>
      <c r="H94" s="6">
        <v>0.84742728031000003</v>
      </c>
      <c r="I94" s="6">
        <v>2.2649531687</v>
      </c>
      <c r="J94" s="6">
        <v>3.5372932168000002</v>
      </c>
      <c r="K94" s="6">
        <v>5.4088548084000001</v>
      </c>
      <c r="L94" s="6" t="s">
        <v>422</v>
      </c>
      <c r="M94" s="6">
        <v>11.268865603</v>
      </c>
      <c r="N94" s="6">
        <v>35.130644265999997</v>
      </c>
      <c r="O94" s="6">
        <v>0.49293138916000001</v>
      </c>
      <c r="P94" s="6">
        <v>0.15339155939999999</v>
      </c>
      <c r="Q94" s="6" t="s">
        <v>423</v>
      </c>
      <c r="R94" s="6" t="s">
        <v>423</v>
      </c>
      <c r="S94" s="6" t="s">
        <v>423</v>
      </c>
      <c r="T94" s="6" t="s">
        <v>423</v>
      </c>
      <c r="U94" s="6" t="s">
        <v>423</v>
      </c>
      <c r="V94" s="6" t="s">
        <v>423</v>
      </c>
      <c r="W94" s="6">
        <v>2.6624730552</v>
      </c>
      <c r="X94" s="6">
        <v>8.8038588413999995E-4</v>
      </c>
      <c r="Y94" s="6">
        <v>6.5776424492E-4</v>
      </c>
      <c r="Z94" s="6">
        <v>1.9814779207E-4</v>
      </c>
      <c r="AA94" s="6">
        <v>1.0074398389E-4</v>
      </c>
      <c r="AB94" s="6">
        <v>1.837041905E-3</v>
      </c>
      <c r="AC94" s="6">
        <v>1.6564327651999999E-2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0.12418200264</v>
      </c>
      <c r="F95" s="6">
        <v>88.519135044999999</v>
      </c>
      <c r="G95" s="6">
        <v>0.59664083776999999</v>
      </c>
      <c r="H95" s="6">
        <v>2.5583683538000002E-2</v>
      </c>
      <c r="I95" s="6">
        <v>12.836594135</v>
      </c>
      <c r="J95" s="6">
        <v>22.824230696000001</v>
      </c>
      <c r="K95" s="6">
        <v>38.424176828999997</v>
      </c>
      <c r="L95" s="6" t="s">
        <v>422</v>
      </c>
      <c r="M95" s="6">
        <v>24.284475552</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t="s">
        <v>422</v>
      </c>
      <c r="F98" s="6">
        <v>1.0464809981119299E-3</v>
      </c>
      <c r="G98" s="6" t="s">
        <v>422</v>
      </c>
      <c r="H98" s="6" t="s">
        <v>422</v>
      </c>
      <c r="I98" s="6">
        <v>0.121892674600214</v>
      </c>
      <c r="J98" s="6">
        <v>0.40657908606946602</v>
      </c>
      <c r="K98" s="6">
        <v>0.78126122252975105</v>
      </c>
      <c r="L98" s="6" t="s">
        <v>422</v>
      </c>
      <c r="M98" s="6" t="s">
        <v>422</v>
      </c>
      <c r="N98" s="6">
        <v>2.3650000000000002</v>
      </c>
      <c r="O98" s="6" t="s">
        <v>422</v>
      </c>
      <c r="P98" s="6">
        <v>2.8000000000000001E-2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33.103160969907002</v>
      </c>
      <c r="G99" s="6" t="s">
        <v>422</v>
      </c>
      <c r="H99" s="6">
        <v>60.557392330750901</v>
      </c>
      <c r="I99" s="6">
        <v>0.28577053257169599</v>
      </c>
      <c r="J99" s="6">
        <v>1.2859673965726299</v>
      </c>
      <c r="K99" s="6">
        <v>2.8577053257169598</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50.028438105279498</v>
      </c>
      <c r="G100" s="6" t="s">
        <v>422</v>
      </c>
      <c r="H100" s="6">
        <v>184.20786029476801</v>
      </c>
      <c r="I100" s="6">
        <v>0.95740858686710495</v>
      </c>
      <c r="J100" s="6">
        <v>4.3083386409019697</v>
      </c>
      <c r="K100" s="6">
        <v>9.5740858686710393</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0.18551975000000001</v>
      </c>
      <c r="G101" s="6" t="s">
        <v>422</v>
      </c>
      <c r="H101" s="6">
        <v>2.2258664193337498</v>
      </c>
      <c r="I101" s="6">
        <v>6.3117569250000002E-3</v>
      </c>
      <c r="J101" s="6">
        <v>2.8402906162500002E-2</v>
      </c>
      <c r="K101" s="6">
        <v>6.3117569250000005E-2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9.2475160750000001</v>
      </c>
      <c r="G102" s="6" t="s">
        <v>422</v>
      </c>
      <c r="H102" s="6">
        <v>53.589993405224597</v>
      </c>
      <c r="I102" s="6">
        <v>0.75802977851029996</v>
      </c>
      <c r="J102" s="6">
        <v>3.41113400329635</v>
      </c>
      <c r="K102" s="6">
        <v>7.5802977851030002</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0.61708478200000005</v>
      </c>
      <c r="G103" s="6" t="s">
        <v>422</v>
      </c>
      <c r="H103" s="6">
        <v>2.4472340753489799</v>
      </c>
      <c r="I103" s="6">
        <v>6.9588011001599998E-3</v>
      </c>
      <c r="J103" s="6">
        <v>3.1314604950719999E-2</v>
      </c>
      <c r="K103" s="6">
        <v>6.9588011001600003E-2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9.9105241999999996E-2</v>
      </c>
      <c r="G104" s="6" t="s">
        <v>422</v>
      </c>
      <c r="H104" s="6">
        <v>1.1702463999999999</v>
      </c>
      <c r="I104" s="6">
        <v>1.58474767488E-3</v>
      </c>
      <c r="J104" s="6">
        <v>7.1313645369600002E-3</v>
      </c>
      <c r="K104" s="6">
        <v>1.58474767488E-2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1.9689324749999999</v>
      </c>
      <c r="G105" s="6" t="s">
        <v>422</v>
      </c>
      <c r="H105" s="6">
        <v>4.04242751128813</v>
      </c>
      <c r="I105" s="6">
        <v>2.918927886264E-2</v>
      </c>
      <c r="J105" s="6">
        <v>0.13135175488188</v>
      </c>
      <c r="K105" s="6">
        <v>0.2918927886264</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10.429411947</v>
      </c>
      <c r="G107" s="6" t="s">
        <v>422</v>
      </c>
      <c r="H107" s="6">
        <v>8.8564746593237196</v>
      </c>
      <c r="I107" s="6">
        <v>3.9344595231007001E-2</v>
      </c>
      <c r="J107" s="6">
        <v>0.37556204538688498</v>
      </c>
      <c r="K107" s="6">
        <v>1.56663024647101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9.4432821839999992</v>
      </c>
      <c r="G108" s="6" t="s">
        <v>422</v>
      </c>
      <c r="H108" s="6">
        <v>9.1100831714088404</v>
      </c>
      <c r="I108" s="6">
        <v>8.5194563804750406E-2</v>
      </c>
      <c r="J108" s="6">
        <v>0.68930147078388904</v>
      </c>
      <c r="K108" s="6">
        <v>9.6966903530497692</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3.9686956379999998</v>
      </c>
      <c r="G109" s="6" t="s">
        <v>422</v>
      </c>
      <c r="H109" s="6">
        <v>4.0851558962885202</v>
      </c>
      <c r="I109" s="6">
        <v>3.6432846710462402E-2</v>
      </c>
      <c r="J109" s="6">
        <v>0.29477485065737802</v>
      </c>
      <c r="K109" s="6">
        <v>4.14672037104536</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0.67576072306692203</v>
      </c>
      <c r="G111" s="6" t="s">
        <v>422</v>
      </c>
      <c r="H111" s="6">
        <v>0.72127830106177204</v>
      </c>
      <c r="I111" s="6">
        <v>3.9208404481199999E-4</v>
      </c>
      <c r="J111" s="6">
        <v>1.764378201654E-3</v>
      </c>
      <c r="K111" s="6">
        <v>3.9208404481200004E-3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101.887957500019</v>
      </c>
      <c r="I112" s="6">
        <v>1.5704026022323201</v>
      </c>
      <c r="J112" s="6">
        <v>4.6174671633797804</v>
      </c>
      <c r="K112" s="6">
        <v>11.217161580230799</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3.14666541052978</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270.72238330992298</v>
      </c>
      <c r="J118" s="6">
        <v>1353.61191654962</v>
      </c>
      <c r="K118" s="6">
        <v>2707.22383309923</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26.535677150673202</v>
      </c>
      <c r="J119" s="6">
        <v>132.678385753366</v>
      </c>
      <c r="K119" s="6">
        <v>291.892448657405</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0.35414521054481801</v>
      </c>
      <c r="F120" s="6">
        <v>2.2900983903429801</v>
      </c>
      <c r="G120" s="6">
        <v>4.9188910744738502E-2</v>
      </c>
      <c r="H120" s="6">
        <v>4.32734938202947E-3</v>
      </c>
      <c r="I120" s="6">
        <v>3.97371760029653</v>
      </c>
      <c r="J120" s="6">
        <v>20.5961800894632</v>
      </c>
      <c r="K120" s="6">
        <v>72.635458216417703</v>
      </c>
      <c r="L120" s="6" t="s">
        <v>422</v>
      </c>
      <c r="M120" s="6">
        <v>0.92073172336341003</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228.903140956497</v>
      </c>
      <c r="J121" s="6">
        <v>480.69659600864401</v>
      </c>
      <c r="K121" s="6">
        <v>2289.0314095649701</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5.5161754211845203E-3</v>
      </c>
      <c r="F125" s="6">
        <v>8.7947480098244402</v>
      </c>
      <c r="G125" s="6">
        <v>8.6716630280594197E-5</v>
      </c>
      <c r="H125" s="6">
        <v>4.8567868109999999E-3</v>
      </c>
      <c r="I125" s="6">
        <v>0.30197452477430797</v>
      </c>
      <c r="J125" s="6">
        <v>1.26813640268385</v>
      </c>
      <c r="K125" s="6">
        <v>3.8440707730638799</v>
      </c>
      <c r="L125" s="6" t="s">
        <v>422</v>
      </c>
      <c r="M125" s="6">
        <v>2.9121656812931801E-2</v>
      </c>
      <c r="N125" s="6" t="s">
        <v>422</v>
      </c>
      <c r="O125" s="6" t="s">
        <v>422</v>
      </c>
      <c r="P125" s="6">
        <v>0.2224921263995</v>
      </c>
      <c r="Q125" s="6" t="s">
        <v>423</v>
      </c>
      <c r="R125" s="6" t="s">
        <v>423</v>
      </c>
      <c r="S125" s="6" t="s">
        <v>423</v>
      </c>
      <c r="T125" s="6" t="s">
        <v>423</v>
      </c>
      <c r="U125" s="6" t="s">
        <v>423</v>
      </c>
      <c r="V125" s="6" t="s">
        <v>423</v>
      </c>
      <c r="W125" s="6">
        <v>0.159452316500202</v>
      </c>
      <c r="X125" s="6" t="s">
        <v>422</v>
      </c>
      <c r="Y125" s="6" t="s">
        <v>422</v>
      </c>
      <c r="Z125" s="6" t="s">
        <v>422</v>
      </c>
      <c r="AA125" s="6" t="s">
        <v>422</v>
      </c>
      <c r="AB125" s="6" t="s">
        <v>422</v>
      </c>
      <c r="AC125" s="6">
        <v>0.165520749018749</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2.2645761772946602</v>
      </c>
      <c r="G126" s="6" t="s">
        <v>422</v>
      </c>
      <c r="H126" s="6">
        <v>1.8072227149648701</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6.2543922500323799</v>
      </c>
      <c r="F128" s="6">
        <v>4.8690627697238398</v>
      </c>
      <c r="G128" s="6">
        <v>1.11108346114806</v>
      </c>
      <c r="H128" s="6">
        <v>0.10228058260369</v>
      </c>
      <c r="I128" s="6">
        <v>1.99155509196609</v>
      </c>
      <c r="J128" s="6">
        <v>2.1819120198865898</v>
      </c>
      <c r="K128" s="6">
        <v>2.57590525976754</v>
      </c>
      <c r="L128" s="6" t="s">
        <v>422</v>
      </c>
      <c r="M128" s="6">
        <v>11.6420249169191</v>
      </c>
      <c r="N128" s="6">
        <v>0.183</v>
      </c>
      <c r="O128" s="6">
        <v>0.10049</v>
      </c>
      <c r="P128" s="6">
        <v>0.65451610163565699</v>
      </c>
      <c r="Q128" s="6" t="s">
        <v>423</v>
      </c>
      <c r="R128" s="6" t="s">
        <v>423</v>
      </c>
      <c r="S128" s="6" t="s">
        <v>423</v>
      </c>
      <c r="T128" s="6" t="s">
        <v>423</v>
      </c>
      <c r="U128" s="6" t="s">
        <v>423</v>
      </c>
      <c r="V128" s="6" t="s">
        <v>423</v>
      </c>
      <c r="W128" s="6">
        <v>127.264442668398</v>
      </c>
      <c r="X128" s="6">
        <v>0</v>
      </c>
      <c r="Y128" s="6">
        <v>0</v>
      </c>
      <c r="Z128" s="6">
        <v>0</v>
      </c>
      <c r="AA128" s="6">
        <v>0</v>
      </c>
      <c r="AB128" s="6">
        <v>0</v>
      </c>
      <c r="AC128" s="6">
        <v>24.386134115069201</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4.4098736364038202E-3</v>
      </c>
      <c r="F129" s="6">
        <v>1.6436804771435601E-4</v>
      </c>
      <c r="G129" s="6">
        <v>5.3209290703686101E-6</v>
      </c>
      <c r="H129" s="6">
        <v>6.4560118754712097E-5</v>
      </c>
      <c r="I129" s="6">
        <v>1.0706012555818599E-4</v>
      </c>
      <c r="J129" s="6">
        <v>1.0706012555818599E-4</v>
      </c>
      <c r="K129" s="6">
        <v>1.0706012555818599E-4</v>
      </c>
      <c r="L129" s="6" t="s">
        <v>422</v>
      </c>
      <c r="M129" s="6">
        <v>2.0007928532663199E-3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0.21562705243399999</v>
      </c>
      <c r="F130" s="6">
        <v>0.19641169047302601</v>
      </c>
      <c r="G130" s="6">
        <v>0.189428531241392</v>
      </c>
      <c r="H130" s="6">
        <v>2.23951897194635E-3</v>
      </c>
      <c r="I130" s="6">
        <v>1.0040716099458301E-2</v>
      </c>
      <c r="J130" s="6">
        <v>1.4372088824762199E-2</v>
      </c>
      <c r="K130" s="6">
        <v>2.2343613570173199E-2</v>
      </c>
      <c r="L130" s="6" t="s">
        <v>422</v>
      </c>
      <c r="M130" s="6">
        <v>0.233467248377</v>
      </c>
      <c r="N130" s="6" t="s">
        <v>428</v>
      </c>
      <c r="O130" s="6" t="s">
        <v>428</v>
      </c>
      <c r="P130" s="6">
        <v>2.0792528209446501E-3</v>
      </c>
      <c r="Q130" s="6" t="s">
        <v>423</v>
      </c>
      <c r="R130" s="6" t="s">
        <v>423</v>
      </c>
      <c r="S130" s="6" t="s">
        <v>423</v>
      </c>
      <c r="T130" s="6" t="s">
        <v>423</v>
      </c>
      <c r="U130" s="6" t="s">
        <v>423</v>
      </c>
      <c r="V130" s="6" t="s">
        <v>423</v>
      </c>
      <c r="W130" s="6">
        <v>0.41922823241215601</v>
      </c>
      <c r="X130" s="6" t="s">
        <v>428</v>
      </c>
      <c r="Y130" s="6" t="s">
        <v>428</v>
      </c>
      <c r="Z130" s="6" t="s">
        <v>428</v>
      </c>
      <c r="AA130" s="6" t="s">
        <v>428</v>
      </c>
      <c r="AB130" s="6" t="s">
        <v>428</v>
      </c>
      <c r="AC130" s="6">
        <v>0.19318275373191501</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0.35754780749999998</v>
      </c>
      <c r="F132" s="6">
        <v>0.131171385</v>
      </c>
      <c r="G132" s="6">
        <v>1.49683475625</v>
      </c>
      <c r="H132" s="6">
        <v>4.231335E-2</v>
      </c>
      <c r="I132" s="6">
        <v>2.9619345E-3</v>
      </c>
      <c r="J132" s="6">
        <v>1.05783375E-2</v>
      </c>
      <c r="K132" s="6">
        <v>0.105783375</v>
      </c>
      <c r="L132" s="6" t="s">
        <v>422</v>
      </c>
      <c r="M132" s="6">
        <v>1.756004025</v>
      </c>
      <c r="N132" s="6">
        <v>9.0812070499999994E-2</v>
      </c>
      <c r="O132" s="6">
        <v>7.4272901749999995E-2</v>
      </c>
      <c r="P132" s="6">
        <v>0.301677598233897</v>
      </c>
      <c r="Q132" s="6" t="s">
        <v>423</v>
      </c>
      <c r="R132" s="6" t="s">
        <v>423</v>
      </c>
      <c r="S132" s="6" t="s">
        <v>423</v>
      </c>
      <c r="T132" s="6" t="s">
        <v>423</v>
      </c>
      <c r="U132" s="6" t="s">
        <v>423</v>
      </c>
      <c r="V132" s="6" t="s">
        <v>423</v>
      </c>
      <c r="W132" s="6">
        <v>2.0749682732450001</v>
      </c>
      <c r="X132" s="6">
        <v>2.0000000000000001E-4</v>
      </c>
      <c r="Y132" s="6">
        <v>2.0000000000000001E-4</v>
      </c>
      <c r="Z132" s="6">
        <v>6.9999999999999999E-4</v>
      </c>
      <c r="AA132" s="6">
        <v>6.9999999999999999E-4</v>
      </c>
      <c r="AB132" s="6">
        <v>1.8E-3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1.1646007999999999E-2</v>
      </c>
      <c r="F133" s="6">
        <v>1.251224E-3</v>
      </c>
      <c r="G133" s="6">
        <v>7.1031024000000002E-3</v>
      </c>
      <c r="H133" s="6" t="s">
        <v>422</v>
      </c>
      <c r="I133" s="6">
        <v>3.7108798795257299E-3</v>
      </c>
      <c r="J133" s="6">
        <v>3.7108798795257299E-3</v>
      </c>
      <c r="K133" s="6">
        <v>3.7108798795257299E-3</v>
      </c>
      <c r="L133" s="6" t="s">
        <v>422</v>
      </c>
      <c r="M133" s="6">
        <v>9.6247999999999993E-3</v>
      </c>
      <c r="N133" s="6">
        <v>2.8901147704191998E-3</v>
      </c>
      <c r="O133" s="6">
        <v>4.845962832576E-4</v>
      </c>
      <c r="P133" s="6">
        <v>0.14363259206463999</v>
      </c>
      <c r="Q133" s="6" t="s">
        <v>423</v>
      </c>
      <c r="R133" s="6" t="s">
        <v>423</v>
      </c>
      <c r="S133" s="6" t="s">
        <v>423</v>
      </c>
      <c r="T133" s="6" t="s">
        <v>423</v>
      </c>
      <c r="U133" s="6" t="s">
        <v>423</v>
      </c>
      <c r="V133" s="6" t="s">
        <v>423</v>
      </c>
      <c r="W133" s="6">
        <v>1.6362159999999999</v>
      </c>
      <c r="X133" s="6">
        <v>1.2704292142723201E-6</v>
      </c>
      <c r="Y133" s="6">
        <v>6.9415204491168005E-7</v>
      </c>
      <c r="Z133" s="6">
        <v>6.1993453067583995E-7</v>
      </c>
      <c r="AA133" s="6">
        <v>6.7232336425407997E-7</v>
      </c>
      <c r="AB133" s="6">
        <v>3.2568391541139198E-6</v>
      </c>
      <c r="AC133" s="6">
        <v>1.4437200000000001E-2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9.8056879681040002E-2</v>
      </c>
      <c r="F134" s="6">
        <v>0.204464113263678</v>
      </c>
      <c r="G134" s="6">
        <v>5.2684122119912899E-2</v>
      </c>
      <c r="H134" s="6">
        <v>3.1960636401456702E-2</v>
      </c>
      <c r="I134" s="6">
        <v>7.3833280854082903E-2</v>
      </c>
      <c r="J134" s="6">
        <v>0.101187144935613</v>
      </c>
      <c r="K134" s="6">
        <v>0.171420777314956</v>
      </c>
      <c r="L134" s="6" t="s">
        <v>422</v>
      </c>
      <c r="M134" s="6">
        <v>2.37332199677099</v>
      </c>
      <c r="N134" s="6">
        <v>6.9000000000000006E-2</v>
      </c>
      <c r="O134" s="6">
        <v>5.0200000000000002E-3</v>
      </c>
      <c r="P134" s="6">
        <v>0.42025499999999999</v>
      </c>
      <c r="Q134" s="6" t="s">
        <v>423</v>
      </c>
      <c r="R134" s="6" t="s">
        <v>423</v>
      </c>
      <c r="S134" s="6" t="s">
        <v>423</v>
      </c>
      <c r="T134" s="6" t="s">
        <v>423</v>
      </c>
      <c r="U134" s="6" t="s">
        <v>423</v>
      </c>
      <c r="V134" s="6" t="s">
        <v>423</v>
      </c>
      <c r="W134" s="6">
        <v>1.135</v>
      </c>
      <c r="X134" s="6" t="s">
        <v>422</v>
      </c>
      <c r="Y134" s="6" t="s">
        <v>422</v>
      </c>
      <c r="Z134" s="6" t="s">
        <v>422</v>
      </c>
      <c r="AA134" s="6" t="s">
        <v>422</v>
      </c>
      <c r="AB134" s="6" t="s">
        <v>422</v>
      </c>
      <c r="AC134" s="6">
        <v>1.816497</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0.63714200821862998</v>
      </c>
      <c r="F135" s="6">
        <v>3.18571004109315</v>
      </c>
      <c r="G135" s="6">
        <v>0.106190334703105</v>
      </c>
      <c r="H135" s="6">
        <v>6.7961814209987301E-2</v>
      </c>
      <c r="I135" s="6">
        <v>1.69904535524968</v>
      </c>
      <c r="J135" s="6">
        <v>1.69904535524968</v>
      </c>
      <c r="K135" s="6">
        <v>1.69904535524968</v>
      </c>
      <c r="L135" s="6" t="s">
        <v>422</v>
      </c>
      <c r="M135" s="6">
        <v>8.9199881150608302</v>
      </c>
      <c r="N135" s="6" t="s">
        <v>422</v>
      </c>
      <c r="O135" s="6" t="s">
        <v>422</v>
      </c>
      <c r="P135" s="6">
        <v>0.19492306497350101</v>
      </c>
      <c r="Q135" s="6" t="s">
        <v>423</v>
      </c>
      <c r="R135" s="6" t="s">
        <v>423</v>
      </c>
      <c r="S135" s="6" t="s">
        <v>423</v>
      </c>
      <c r="T135" s="6" t="s">
        <v>423</v>
      </c>
      <c r="U135" s="6" t="s">
        <v>423</v>
      </c>
      <c r="V135" s="6" t="s">
        <v>423</v>
      </c>
      <c r="W135" s="6">
        <v>15.393350918562099</v>
      </c>
      <c r="X135" s="6">
        <v>0.14480601941653201</v>
      </c>
      <c r="Y135" s="6">
        <v>0.19167986815900601</v>
      </c>
      <c r="Z135" s="6">
        <v>6.9627567460303005E-2</v>
      </c>
      <c r="AA135" s="6">
        <v>0.131516442528891</v>
      </c>
      <c r="AB135" s="6">
        <v>0.53762989756473201</v>
      </c>
      <c r="AC135" s="6">
        <v>3.64720749569475</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0.17860331596332099</v>
      </c>
      <c r="F136" s="6">
        <v>0.78779844499311402</v>
      </c>
      <c r="G136" s="6">
        <v>5.2997723470934503E-2</v>
      </c>
      <c r="H136" s="6">
        <v>4.1874304095106201</v>
      </c>
      <c r="I136" s="6">
        <v>3.2412855772881402E-2</v>
      </c>
      <c r="J136" s="6">
        <v>3.4594875404496399E-2</v>
      </c>
      <c r="K136" s="6">
        <v>1.5844752751495401E-2</v>
      </c>
      <c r="L136" s="6" t="s">
        <v>422</v>
      </c>
      <c r="M136" s="6">
        <v>1.17335052150938E-3</v>
      </c>
      <c r="N136" s="6">
        <v>0</v>
      </c>
      <c r="O136" s="6" t="s">
        <v>422</v>
      </c>
      <c r="P136" s="6">
        <v>0.1106532678725</v>
      </c>
      <c r="Q136" s="6" t="s">
        <v>423</v>
      </c>
      <c r="R136" s="6" t="s">
        <v>423</v>
      </c>
      <c r="S136" s="6" t="s">
        <v>423</v>
      </c>
      <c r="T136" s="6" t="s">
        <v>423</v>
      </c>
      <c r="U136" s="6" t="s">
        <v>423</v>
      </c>
      <c r="V136" s="6" t="s">
        <v>423</v>
      </c>
      <c r="W136" s="6">
        <v>4.90501510133681E-3</v>
      </c>
      <c r="X136" s="6">
        <v>0</v>
      </c>
      <c r="Y136" s="6">
        <v>0</v>
      </c>
      <c r="Z136" s="6">
        <v>0</v>
      </c>
      <c r="AA136" s="6">
        <v>0</v>
      </c>
      <c r="AB136" s="6">
        <v>0</v>
      </c>
      <c r="AC136" s="6">
        <v>4.41451359120313E-2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3.248E-3</v>
      </c>
      <c r="F139" s="6">
        <v>9.0755867512868193E-3</v>
      </c>
      <c r="G139" s="6">
        <v>3.34985153607622E-4</v>
      </c>
      <c r="H139" s="6">
        <v>1.45306794053648E-4</v>
      </c>
      <c r="I139" s="6">
        <v>1.9901568454170401E-4</v>
      </c>
      <c r="J139" s="6">
        <v>2.1529833923784799E-4</v>
      </c>
      <c r="K139" s="6">
        <v>2.2334821182678501E-4</v>
      </c>
      <c r="L139" s="6" t="s">
        <v>422</v>
      </c>
      <c r="M139" s="6">
        <v>3.2404000000000001E-3</v>
      </c>
      <c r="N139" s="6" t="s">
        <v>422</v>
      </c>
      <c r="O139" s="6" t="s">
        <v>422</v>
      </c>
      <c r="P139" s="6">
        <v>1.37471790553472E-5</v>
      </c>
      <c r="Q139" s="6" t="s">
        <v>423</v>
      </c>
      <c r="R139" s="6" t="s">
        <v>423</v>
      </c>
      <c r="S139" s="6" t="s">
        <v>423</v>
      </c>
      <c r="T139" s="6" t="s">
        <v>423</v>
      </c>
      <c r="U139" s="6" t="s">
        <v>423</v>
      </c>
      <c r="V139" s="6" t="s">
        <v>423</v>
      </c>
      <c r="W139" s="6">
        <v>2.77176758784353E-3</v>
      </c>
      <c r="X139" s="6" t="s">
        <v>422</v>
      </c>
      <c r="Y139" s="6" t="s">
        <v>422</v>
      </c>
      <c r="Z139" s="6" t="s">
        <v>422</v>
      </c>
      <c r="AA139" s="6" t="s">
        <v>422</v>
      </c>
      <c r="AB139" s="6" t="s">
        <v>422</v>
      </c>
      <c r="AC139" s="6">
        <v>1.2772462680854301E-3</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1.14570036354279</v>
      </c>
      <c r="F140" s="6">
        <v>3.5405531372610799</v>
      </c>
      <c r="G140" s="6">
        <v>2.2903982182967901E-2</v>
      </c>
      <c r="H140" s="6">
        <v>0.63424268733822997</v>
      </c>
      <c r="I140" s="6">
        <v>345.52237516885498</v>
      </c>
      <c r="J140" s="6">
        <v>3319.9469238516499</v>
      </c>
      <c r="K140" s="6">
        <v>11851.945079696699</v>
      </c>
      <c r="L140" s="6" t="s">
        <v>422</v>
      </c>
      <c r="M140" s="6">
        <v>61.867917278182503</v>
      </c>
      <c r="N140" s="6">
        <v>0</v>
      </c>
      <c r="O140" s="6">
        <v>0</v>
      </c>
      <c r="P140" s="6">
        <v>0.62424604096729996</v>
      </c>
      <c r="Q140" s="6" t="s">
        <v>423</v>
      </c>
      <c r="R140" s="6" t="s">
        <v>423</v>
      </c>
      <c r="S140" s="6" t="s">
        <v>423</v>
      </c>
      <c r="T140" s="6" t="s">
        <v>423</v>
      </c>
      <c r="U140" s="6" t="s">
        <v>423</v>
      </c>
      <c r="V140" s="6" t="s">
        <v>423</v>
      </c>
      <c r="W140" s="6">
        <v>1.2243294896474499</v>
      </c>
      <c r="X140" s="6">
        <v>0.45300191116955502</v>
      </c>
      <c r="Y140" s="6">
        <v>3.0608237241186099E-2</v>
      </c>
      <c r="Z140" s="6">
        <v>5.5094827034134999E-2</v>
      </c>
      <c r="AA140" s="6">
        <v>1.0406800662003299</v>
      </c>
      <c r="AB140" s="6">
        <v>1.5793850416452</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2596.6071281368149</v>
      </c>
      <c r="F141" s="20">
        <f t="shared" ref="F141:AD141" si="0">SUM(F14:F140)</f>
        <v>2454.8661088550889</v>
      </c>
      <c r="G141" s="20">
        <f t="shared" si="0"/>
        <v>2296.6974699699099</v>
      </c>
      <c r="H141" s="20">
        <f t="shared" si="0"/>
        <v>484.33968650940704</v>
      </c>
      <c r="I141" s="20">
        <f t="shared" si="0"/>
        <v>1365.6568360733863</v>
      </c>
      <c r="J141" s="20">
        <f t="shared" si="0"/>
        <v>6538.6039810878938</v>
      </c>
      <c r="K141" s="20">
        <f t="shared" si="0"/>
        <v>20484.57362521064</v>
      </c>
      <c r="L141" s="20">
        <f t="shared" si="0"/>
        <v>0</v>
      </c>
      <c r="M141" s="20">
        <f t="shared" si="0"/>
        <v>9193.6308515822602</v>
      </c>
      <c r="N141" s="20">
        <f t="shared" si="0"/>
        <v>542.00244218005832</v>
      </c>
      <c r="O141" s="20">
        <f t="shared" si="0"/>
        <v>68.327598374995773</v>
      </c>
      <c r="P141" s="20">
        <f t="shared" si="0"/>
        <v>9.2570701279823098</v>
      </c>
      <c r="Q141" s="20">
        <f t="shared" si="0"/>
        <v>0</v>
      </c>
      <c r="R141" s="20">
        <f>SUM(R14:R140)</f>
        <v>0</v>
      </c>
      <c r="S141" s="20">
        <f t="shared" si="0"/>
        <v>0</v>
      </c>
      <c r="T141" s="20">
        <f t="shared" si="0"/>
        <v>0</v>
      </c>
      <c r="U141" s="20">
        <f t="shared" si="0"/>
        <v>0</v>
      </c>
      <c r="V141" s="20">
        <f t="shared" si="0"/>
        <v>0</v>
      </c>
      <c r="W141" s="20">
        <f t="shared" si="0"/>
        <v>214.78886502062159</v>
      </c>
      <c r="X141" s="20">
        <f t="shared" si="0"/>
        <v>39.591104640624216</v>
      </c>
      <c r="Y141" s="20">
        <f t="shared" si="0"/>
        <v>67.108638455603497</v>
      </c>
      <c r="Z141" s="20">
        <f t="shared" si="0"/>
        <v>25.672163013320638</v>
      </c>
      <c r="AA141" s="20">
        <f t="shared" si="0"/>
        <v>32.590299398347348</v>
      </c>
      <c r="AB141" s="20">
        <f t="shared" si="0"/>
        <v>164.96220550795061</v>
      </c>
      <c r="AC141" s="20">
        <f t="shared" si="0"/>
        <v>54.549502728388035</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2596.6071281368149</v>
      </c>
      <c r="F152" s="14">
        <f t="shared" ref="F152:AD152" si="1">SUM(F$141, F$151, IF(AND(ISNUMBER(SEARCH($B$4,"AT|BE|CH|GB|IE|LT|LU|NL")),SUM(F$143:F$149)&gt;0),SUM(F$143:F$149)-SUM(F$27:F$33),0))</f>
        <v>2454.8661088550889</v>
      </c>
      <c r="G152" s="14">
        <f t="shared" si="1"/>
        <v>2296.6974699699099</v>
      </c>
      <c r="H152" s="14">
        <f t="shared" si="1"/>
        <v>484.33968650940704</v>
      </c>
      <c r="I152" s="14">
        <f t="shared" si="1"/>
        <v>1365.6568360733863</v>
      </c>
      <c r="J152" s="14">
        <f t="shared" si="1"/>
        <v>6538.6039810878938</v>
      </c>
      <c r="K152" s="14">
        <f t="shared" si="1"/>
        <v>20484.57362521064</v>
      </c>
      <c r="L152" s="14">
        <f t="shared" si="1"/>
        <v>0</v>
      </c>
      <c r="M152" s="14">
        <f t="shared" si="1"/>
        <v>9193.6308515822602</v>
      </c>
      <c r="N152" s="14">
        <f t="shared" si="1"/>
        <v>542.00244218005832</v>
      </c>
      <c r="O152" s="14">
        <f t="shared" si="1"/>
        <v>68.327598374995773</v>
      </c>
      <c r="P152" s="14">
        <f t="shared" si="1"/>
        <v>9.2570701279823098</v>
      </c>
      <c r="Q152" s="14">
        <f t="shared" si="1"/>
        <v>0</v>
      </c>
      <c r="R152" s="14">
        <f t="shared" si="1"/>
        <v>0</v>
      </c>
      <c r="S152" s="14">
        <f t="shared" si="1"/>
        <v>0</v>
      </c>
      <c r="T152" s="14">
        <f t="shared" si="1"/>
        <v>0</v>
      </c>
      <c r="U152" s="14">
        <f t="shared" si="1"/>
        <v>0</v>
      </c>
      <c r="V152" s="14">
        <f t="shared" si="1"/>
        <v>0</v>
      </c>
      <c r="W152" s="14">
        <f t="shared" si="1"/>
        <v>214.78886502062159</v>
      </c>
      <c r="X152" s="14">
        <f t="shared" si="1"/>
        <v>39.591104640624216</v>
      </c>
      <c r="Y152" s="14">
        <f t="shared" si="1"/>
        <v>67.108638455603497</v>
      </c>
      <c r="Z152" s="14">
        <f t="shared" si="1"/>
        <v>25.672163013320638</v>
      </c>
      <c r="AA152" s="14">
        <f t="shared" si="1"/>
        <v>32.590299398347348</v>
      </c>
      <c r="AB152" s="14">
        <f t="shared" si="1"/>
        <v>164.96220550795061</v>
      </c>
      <c r="AC152" s="14">
        <f t="shared" si="1"/>
        <v>54.549502728388035</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2596.2529829262703</v>
      </c>
      <c r="F154" s="14">
        <f ca="1">SUM(F$141, F$153, -1 * IF(OR($B$6=2005,$B$6&gt;=2020),SUM(F$99:F$122),0), IF(AND(ISNUMBER(SEARCH($B$4,"AT|BE|CH|GB|IE|LT|LU|NL")),SUM(F$143:F$149)&gt;0),SUM(F$143:F$149)-SUM(F$27:F$33),0))</f>
        <v>2332.7947068634926</v>
      </c>
      <c r="G154" s="14">
        <f>SUM(G$141, G$153, IF(AND(ISNUMBER(SEARCH($B$4,"AT|BE|CH|GB|IE|LT|LU|NL")),SUM(G$143:G$149)&gt;0),SUM(G$143:G$149)-SUM(G$27:G$33),0))</f>
        <v>2296.6974699699099</v>
      </c>
      <c r="H154" s="14">
        <f>SUM(H$141, H$153, IF(AND(ISNUMBER(SEARCH($B$4,"AT|BE|CH|GB|IE|LT|LU|NL")),SUM(H$143:H$149)&gt;0),SUM(H$143:H$149)-SUM(H$27:H$33),0))</f>
        <v>484.33968650940704</v>
      </c>
      <c r="I154" s="14">
        <f t="shared" ref="I154:AD154" si="2">SUM(I$141, I$153, IF(AND(ISNUMBER(SEARCH($B$4,"AT|BE|CH|GB|IE|LT|LU|NL")),SUM(I$143:I$149)&gt;0),SUM(I$143:I$149)-SUM(I$27:I$33),0))</f>
        <v>1365.6568360733863</v>
      </c>
      <c r="J154" s="14">
        <f t="shared" si="2"/>
        <v>6538.6039810878938</v>
      </c>
      <c r="K154" s="14">
        <f t="shared" si="2"/>
        <v>20484.57362521064</v>
      </c>
      <c r="L154" s="14">
        <f t="shared" si="2"/>
        <v>0</v>
      </c>
      <c r="M154" s="14">
        <f t="shared" si="2"/>
        <v>9193.6308515822602</v>
      </c>
      <c r="N154" s="14">
        <f t="shared" si="2"/>
        <v>542.00244218005832</v>
      </c>
      <c r="O154" s="14">
        <f t="shared" si="2"/>
        <v>68.327598374995773</v>
      </c>
      <c r="P154" s="14">
        <f t="shared" si="2"/>
        <v>9.2570701279823098</v>
      </c>
      <c r="Q154" s="14">
        <f t="shared" si="2"/>
        <v>0</v>
      </c>
      <c r="R154" s="14">
        <f t="shared" si="2"/>
        <v>0</v>
      </c>
      <c r="S154" s="14">
        <f t="shared" si="2"/>
        <v>0</v>
      </c>
      <c r="T154" s="14">
        <f t="shared" si="2"/>
        <v>0</v>
      </c>
      <c r="U154" s="14">
        <f t="shared" si="2"/>
        <v>0</v>
      </c>
      <c r="V154" s="14">
        <f t="shared" si="2"/>
        <v>0</v>
      </c>
      <c r="W154" s="14">
        <f t="shared" si="2"/>
        <v>214.78886502062159</v>
      </c>
      <c r="X154" s="14">
        <f t="shared" si="2"/>
        <v>39.591104640624216</v>
      </c>
      <c r="Y154" s="14">
        <f t="shared" si="2"/>
        <v>67.108638455603497</v>
      </c>
      <c r="Z154" s="14">
        <f t="shared" si="2"/>
        <v>25.672163013320638</v>
      </c>
      <c r="AA154" s="14">
        <f t="shared" si="2"/>
        <v>32.590299398347348</v>
      </c>
      <c r="AB154" s="14">
        <f t="shared" si="2"/>
        <v>164.96220550795061</v>
      </c>
      <c r="AC154" s="14">
        <f t="shared" si="2"/>
        <v>54.549502728388035</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36.282716163356397</v>
      </c>
      <c r="F157" s="23">
        <v>1.23728073931418</v>
      </c>
      <c r="G157" s="23">
        <v>3.2640453392012501</v>
      </c>
      <c r="H157" s="23">
        <v>1.5089130644999201E-2</v>
      </c>
      <c r="I157" s="23">
        <v>0.51987098749892902</v>
      </c>
      <c r="J157" s="23">
        <v>0.53265470030635098</v>
      </c>
      <c r="K157" s="23">
        <v>0.53265470030635098</v>
      </c>
      <c r="L157" s="23" t="s">
        <v>422</v>
      </c>
      <c r="M157" s="23">
        <v>8.6241352579846193</v>
      </c>
      <c r="N157" s="23">
        <v>1.26066634901123</v>
      </c>
      <c r="O157" s="23" t="s">
        <v>422</v>
      </c>
      <c r="P157" s="23" t="s">
        <v>422</v>
      </c>
      <c r="Q157" s="23" t="s">
        <v>423</v>
      </c>
      <c r="R157" s="23" t="s">
        <v>423</v>
      </c>
      <c r="S157" s="23" t="s">
        <v>423</v>
      </c>
      <c r="T157" s="23" t="s">
        <v>423</v>
      </c>
      <c r="U157" s="23" t="s">
        <v>423</v>
      </c>
      <c r="V157" s="23" t="s">
        <v>423</v>
      </c>
      <c r="W157" s="23" t="s">
        <v>422</v>
      </c>
      <c r="X157" s="23">
        <v>2.4867112160030199E-4</v>
      </c>
      <c r="Y157" s="23">
        <v>7.8103229418886205E-4</v>
      </c>
      <c r="Z157" s="23">
        <v>7.8103229418886205E-4</v>
      </c>
      <c r="AA157" s="23">
        <v>8.4630469161897605E-4</v>
      </c>
      <c r="AB157" s="23">
        <v>2.6570404015969998E-3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24.617899061159701</v>
      </c>
      <c r="F158" s="23">
        <v>2.7058988637239798</v>
      </c>
      <c r="G158" s="23">
        <v>2.1424004945778199</v>
      </c>
      <c r="H158" s="23">
        <v>1.3076833704243999E-2</v>
      </c>
      <c r="I158" s="23">
        <v>0.41069259377765199</v>
      </c>
      <c r="J158" s="23">
        <v>0.42079159198534399</v>
      </c>
      <c r="K158" s="23">
        <v>0.42079159198534399</v>
      </c>
      <c r="L158" s="23" t="s">
        <v>422</v>
      </c>
      <c r="M158" s="23">
        <v>75.229904417879595</v>
      </c>
      <c r="N158" s="23">
        <v>42.007981961943301</v>
      </c>
      <c r="O158" s="23" t="s">
        <v>422</v>
      </c>
      <c r="P158" s="23" t="s">
        <v>422</v>
      </c>
      <c r="Q158" s="23" t="s">
        <v>423</v>
      </c>
      <c r="R158" s="23" t="s">
        <v>423</v>
      </c>
      <c r="S158" s="23" t="s">
        <v>423</v>
      </c>
      <c r="T158" s="23" t="s">
        <v>423</v>
      </c>
      <c r="U158" s="23" t="s">
        <v>423</v>
      </c>
      <c r="V158" s="23" t="s">
        <v>423</v>
      </c>
      <c r="W158" s="23" t="s">
        <v>422</v>
      </c>
      <c r="X158" s="23">
        <v>3.45951391402799E-4</v>
      </c>
      <c r="Y158" s="23">
        <v>1.18385565542611E-3</v>
      </c>
      <c r="Z158" s="23">
        <v>1.18385565542611E-3</v>
      </c>
      <c r="AA158" s="23">
        <v>1.2828278114453799E-3</v>
      </c>
      <c r="AB158" s="23">
        <v>3.9964905137004E-3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120.41305906191501</v>
      </c>
      <c r="F159" s="23">
        <v>4.5773396571480101</v>
      </c>
      <c r="G159" s="23">
        <v>75.427573522472102</v>
      </c>
      <c r="H159" s="23">
        <v>0.14478578975840301</v>
      </c>
      <c r="I159" s="23">
        <v>8.9466866495419293</v>
      </c>
      <c r="J159" s="23">
        <v>9.7246594016514294</v>
      </c>
      <c r="K159" s="23">
        <v>10.129853543425</v>
      </c>
      <c r="L159" s="23" t="s">
        <v>422</v>
      </c>
      <c r="M159" s="23">
        <v>10.3387545755226</v>
      </c>
      <c r="N159" s="23">
        <v>0.36890633651648802</v>
      </c>
      <c r="O159" s="23">
        <v>0.20369169229661399</v>
      </c>
      <c r="P159" s="23">
        <v>4.6587828888919602E-3</v>
      </c>
      <c r="Q159" s="23" t="s">
        <v>423</v>
      </c>
      <c r="R159" s="23" t="s">
        <v>423</v>
      </c>
      <c r="S159" s="23" t="s">
        <v>423</v>
      </c>
      <c r="T159" s="23" t="s">
        <v>423</v>
      </c>
      <c r="U159" s="23" t="s">
        <v>423</v>
      </c>
      <c r="V159" s="23" t="s">
        <v>423</v>
      </c>
      <c r="W159" s="23">
        <v>12.3027464491696</v>
      </c>
      <c r="X159" s="23">
        <v>1.2302746449169601E-2</v>
      </c>
      <c r="Y159" s="23">
        <v>2.4623098594199099E-2</v>
      </c>
      <c r="Z159" s="23">
        <v>1.2302746449169601E-2</v>
      </c>
      <c r="AA159" s="23">
        <v>2.4623098594199099E-2</v>
      </c>
      <c r="AB159" s="23">
        <v>7.3851690086737504E-2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9" sqref="A9"/>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2000</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2000</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326.36111086031002</v>
      </c>
      <c r="F14" s="6">
        <v>3.4521509071773</v>
      </c>
      <c r="G14" s="6">
        <v>603.66589630954195</v>
      </c>
      <c r="H14" s="6">
        <v>0.99935698206000101</v>
      </c>
      <c r="I14" s="6">
        <v>22.630944025722901</v>
      </c>
      <c r="J14" s="6">
        <v>55.794185291067699</v>
      </c>
      <c r="K14" s="6">
        <v>121.384430479804</v>
      </c>
      <c r="L14" s="6" t="s">
        <v>422</v>
      </c>
      <c r="M14" s="6">
        <v>42.911166985412102</v>
      </c>
      <c r="N14" s="6">
        <v>14.614890000000001</v>
      </c>
      <c r="O14" s="6">
        <v>0.13492999999999999</v>
      </c>
      <c r="P14" s="6">
        <v>2.04755796372286</v>
      </c>
      <c r="Q14" s="6" t="s">
        <v>423</v>
      </c>
      <c r="R14" s="6" t="s">
        <v>423</v>
      </c>
      <c r="S14" s="6" t="s">
        <v>423</v>
      </c>
      <c r="T14" s="6" t="s">
        <v>423</v>
      </c>
      <c r="U14" s="6" t="s">
        <v>423</v>
      </c>
      <c r="V14" s="6" t="s">
        <v>423</v>
      </c>
      <c r="W14" s="6">
        <v>5.8755344142263004</v>
      </c>
      <c r="X14" s="6">
        <v>0.20468416230275799</v>
      </c>
      <c r="Y14" s="6">
        <v>8.2815210622566707E-2</v>
      </c>
      <c r="Z14" s="6">
        <v>1.29570842677575E-3</v>
      </c>
      <c r="AA14" s="6">
        <v>4.8994531459027199E-2</v>
      </c>
      <c r="AB14" s="6">
        <v>0.33778961281112702</v>
      </c>
      <c r="AC14" s="6">
        <v>16.631207592867302</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21.430566060517599</v>
      </c>
      <c r="F15" s="6">
        <v>2.5284728735933402</v>
      </c>
      <c r="G15" s="6">
        <v>96.405906540626603</v>
      </c>
      <c r="H15" s="6">
        <v>4.3712602257425202E-2</v>
      </c>
      <c r="I15" s="6">
        <v>2.8229393268790099</v>
      </c>
      <c r="J15" s="6">
        <v>4.5618930194203298</v>
      </c>
      <c r="K15" s="6">
        <v>6.7156955171700901</v>
      </c>
      <c r="L15" s="6" t="s">
        <v>422</v>
      </c>
      <c r="M15" s="6">
        <v>17.906321869206899</v>
      </c>
      <c r="N15" s="6">
        <v>1.45326217147003E-2</v>
      </c>
      <c r="O15" s="6">
        <v>2.6864804498856899E-2</v>
      </c>
      <c r="P15" s="6">
        <v>4.4372569323391699E-3</v>
      </c>
      <c r="Q15" s="6" t="s">
        <v>423</v>
      </c>
      <c r="R15" s="6" t="s">
        <v>423</v>
      </c>
      <c r="S15" s="6" t="s">
        <v>423</v>
      </c>
      <c r="T15" s="6" t="s">
        <v>423</v>
      </c>
      <c r="U15" s="6" t="s">
        <v>423</v>
      </c>
      <c r="V15" s="6" t="s">
        <v>423</v>
      </c>
      <c r="W15" s="6" t="s">
        <v>422</v>
      </c>
      <c r="X15" s="6">
        <v>4.9187024603194896E-3</v>
      </c>
      <c r="Y15" s="6">
        <v>3.81249403701692E-3</v>
      </c>
      <c r="Z15" s="6">
        <v>2.2093560485589E-3</v>
      </c>
      <c r="AA15" s="6">
        <v>3.0202874838705499E-3</v>
      </c>
      <c r="AB15" s="6">
        <v>1.39608400297659E-2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393.14947581029298</v>
      </c>
      <c r="F16" s="6">
        <v>14.4032457608462</v>
      </c>
      <c r="G16" s="6">
        <v>305.68796936183298</v>
      </c>
      <c r="H16" s="6">
        <v>1.5389758412332799</v>
      </c>
      <c r="I16" s="6">
        <v>2.2040816872773101</v>
      </c>
      <c r="J16" s="6">
        <v>3.3691225201981299</v>
      </c>
      <c r="K16" s="6">
        <v>3.9044476991483501</v>
      </c>
      <c r="L16" s="6" t="s">
        <v>422</v>
      </c>
      <c r="M16" s="6">
        <v>390.17240533386803</v>
      </c>
      <c r="N16" s="6">
        <v>0.20066234797098101</v>
      </c>
      <c r="O16" s="6">
        <v>3.5984952566936297E-2</v>
      </c>
      <c r="P16" s="6">
        <v>3.4731115504543601E-2</v>
      </c>
      <c r="Q16" s="6" t="s">
        <v>423</v>
      </c>
      <c r="R16" s="6" t="s">
        <v>423</v>
      </c>
      <c r="S16" s="6" t="s">
        <v>423</v>
      </c>
      <c r="T16" s="6" t="s">
        <v>423</v>
      </c>
      <c r="U16" s="6" t="s">
        <v>423</v>
      </c>
      <c r="V16" s="6" t="s">
        <v>423</v>
      </c>
      <c r="W16" s="6" t="s">
        <v>422</v>
      </c>
      <c r="X16" s="6">
        <v>7.8479219592678096E-4</v>
      </c>
      <c r="Y16" s="6">
        <v>7.1392702897200204E-4</v>
      </c>
      <c r="Z16" s="6">
        <v>7.9345024164411901E-4</v>
      </c>
      <c r="AA16" s="6">
        <v>8.54277797432495E-4</v>
      </c>
      <c r="AB16" s="6">
        <v>3.1464472639753998E-3</v>
      </c>
      <c r="AC16" s="6">
        <v>1.5701754393988999E-3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15.15993579</v>
      </c>
      <c r="F17" s="6">
        <v>3.3191398866999999</v>
      </c>
      <c r="G17" s="6">
        <v>25.311308672999999</v>
      </c>
      <c r="H17" s="6">
        <v>5.7024738869999999E-3</v>
      </c>
      <c r="I17" s="6">
        <v>0.97445060588999999</v>
      </c>
      <c r="J17" s="6">
        <v>0.98704653380999996</v>
      </c>
      <c r="K17" s="6">
        <v>1.1229113109</v>
      </c>
      <c r="L17" s="6" t="s">
        <v>422</v>
      </c>
      <c r="M17" s="6">
        <v>13.278078732000001</v>
      </c>
      <c r="N17" s="6">
        <v>1.4637392341</v>
      </c>
      <c r="O17" s="6">
        <v>4.4934747981000001E-2</v>
      </c>
      <c r="P17" s="6">
        <v>0.12245200002000001</v>
      </c>
      <c r="Q17" s="6" t="s">
        <v>423</v>
      </c>
      <c r="R17" s="6" t="s">
        <v>423</v>
      </c>
      <c r="S17" s="6" t="s">
        <v>423</v>
      </c>
      <c r="T17" s="6" t="s">
        <v>423</v>
      </c>
      <c r="U17" s="6" t="s">
        <v>423</v>
      </c>
      <c r="V17" s="6" t="s">
        <v>423</v>
      </c>
      <c r="W17" s="6">
        <v>6.8811428121000002</v>
      </c>
      <c r="X17" s="6">
        <v>1.4177664538999999</v>
      </c>
      <c r="Y17" s="6">
        <v>1.1028224585999999</v>
      </c>
      <c r="Z17" s="6">
        <v>0.89698070255999995</v>
      </c>
      <c r="AA17" s="6">
        <v>0.42458164866999998</v>
      </c>
      <c r="AB17" s="6">
        <v>3.8421512637999999</v>
      </c>
      <c r="AC17" s="6">
        <v>0.38076247160999999</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2.6820446689000002</v>
      </c>
      <c r="F18" s="6">
        <v>0.53293429798000003</v>
      </c>
      <c r="G18" s="6">
        <v>7.0825904946999998</v>
      </c>
      <c r="H18" s="6">
        <v>1.7919905143E-3</v>
      </c>
      <c r="I18" s="6">
        <v>0.38253216079000002</v>
      </c>
      <c r="J18" s="6">
        <v>0.49735489927999998</v>
      </c>
      <c r="K18" s="6">
        <v>0.53462959964000001</v>
      </c>
      <c r="L18" s="6" t="s">
        <v>422</v>
      </c>
      <c r="M18" s="6">
        <v>11.545075556</v>
      </c>
      <c r="N18" s="6">
        <v>5.1639138803</v>
      </c>
      <c r="O18" s="6">
        <v>0.38641983975999999</v>
      </c>
      <c r="P18" s="6">
        <v>3.2952066140999998E-2</v>
      </c>
      <c r="Q18" s="6" t="s">
        <v>423</v>
      </c>
      <c r="R18" s="6" t="s">
        <v>423</v>
      </c>
      <c r="S18" s="6" t="s">
        <v>423</v>
      </c>
      <c r="T18" s="6" t="s">
        <v>423</v>
      </c>
      <c r="U18" s="6" t="s">
        <v>423</v>
      </c>
      <c r="V18" s="6" t="s">
        <v>423</v>
      </c>
      <c r="W18" s="6">
        <v>7.8834694144999995E-2</v>
      </c>
      <c r="X18" s="6">
        <v>0.78845251554999995</v>
      </c>
      <c r="Y18" s="6">
        <v>1.8763311163</v>
      </c>
      <c r="Z18" s="6">
        <v>0.65342966424000004</v>
      </c>
      <c r="AA18" s="6">
        <v>0.42292769192000002</v>
      </c>
      <c r="AB18" s="6">
        <v>3.7411409880000002</v>
      </c>
      <c r="AC18" s="6">
        <v>3.0466364709999999E-2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9.8661932133000008</v>
      </c>
      <c r="F19" s="6">
        <v>1.0799385079999999</v>
      </c>
      <c r="G19" s="6">
        <v>11.229147625</v>
      </c>
      <c r="H19" s="6">
        <v>0.17965658582999999</v>
      </c>
      <c r="I19" s="6">
        <v>0.95542048279000003</v>
      </c>
      <c r="J19" s="6">
        <v>1.4494818219000001</v>
      </c>
      <c r="K19" s="6">
        <v>1.9624292779000001</v>
      </c>
      <c r="L19" s="6" t="s">
        <v>422</v>
      </c>
      <c r="M19" s="6">
        <v>3.2073192855000001</v>
      </c>
      <c r="N19" s="6">
        <v>0.13005039083</v>
      </c>
      <c r="O19" s="6">
        <v>5.5600490978000003E-2</v>
      </c>
      <c r="P19" s="6">
        <v>3.5916548219999997E-2</v>
      </c>
      <c r="Q19" s="6" t="s">
        <v>423</v>
      </c>
      <c r="R19" s="6" t="s">
        <v>423</v>
      </c>
      <c r="S19" s="6" t="s">
        <v>423</v>
      </c>
      <c r="T19" s="6" t="s">
        <v>423</v>
      </c>
      <c r="U19" s="6" t="s">
        <v>423</v>
      </c>
      <c r="V19" s="6" t="s">
        <v>423</v>
      </c>
      <c r="W19" s="6">
        <v>4.4385345424000001E-2</v>
      </c>
      <c r="X19" s="6">
        <v>2.0522493997999999E-3</v>
      </c>
      <c r="Y19" s="6">
        <v>7.3800525429999998E-3</v>
      </c>
      <c r="Z19" s="6">
        <v>7.5731098032999998E-4</v>
      </c>
      <c r="AA19" s="6">
        <v>3.1023584397000002E-4</v>
      </c>
      <c r="AB19" s="6">
        <v>1.0499848767000001E-2</v>
      </c>
      <c r="AC19" s="6">
        <v>0.14343625260000001</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28.062290644328399</v>
      </c>
      <c r="F20" s="6">
        <v>3.3196326431078198</v>
      </c>
      <c r="G20" s="6">
        <v>59.405956510000003</v>
      </c>
      <c r="H20" s="6">
        <v>0.353561489917321</v>
      </c>
      <c r="I20" s="6">
        <v>9.6208466672820592</v>
      </c>
      <c r="J20" s="6">
        <v>14.4059843950659</v>
      </c>
      <c r="K20" s="6">
        <v>21.248810590904402</v>
      </c>
      <c r="L20" s="6" t="s">
        <v>422</v>
      </c>
      <c r="M20" s="6">
        <v>62.657049987000001</v>
      </c>
      <c r="N20" s="6">
        <v>0.36370119966999997</v>
      </c>
      <c r="O20" s="6">
        <v>8.2841071559000001E-2</v>
      </c>
      <c r="P20" s="6">
        <v>5.6536587169000001E-2</v>
      </c>
      <c r="Q20" s="6" t="s">
        <v>423</v>
      </c>
      <c r="R20" s="6" t="s">
        <v>423</v>
      </c>
      <c r="S20" s="6" t="s">
        <v>423</v>
      </c>
      <c r="T20" s="6" t="s">
        <v>423</v>
      </c>
      <c r="U20" s="6" t="s">
        <v>423</v>
      </c>
      <c r="V20" s="6" t="s">
        <v>423</v>
      </c>
      <c r="W20" s="6">
        <v>0.70062787593999998</v>
      </c>
      <c r="X20" s="6">
        <v>3.1938275568E-3</v>
      </c>
      <c r="Y20" s="6">
        <v>6.9406753753999996E-3</v>
      </c>
      <c r="Z20" s="6">
        <v>3.6062885021000001E-3</v>
      </c>
      <c r="AA20" s="6">
        <v>3.5936828932E-3</v>
      </c>
      <c r="AB20" s="6">
        <v>1.7334474326999999E-2</v>
      </c>
      <c r="AC20" s="6">
        <v>2.4401341335999999E-2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3.5096050193033199</v>
      </c>
      <c r="F21" s="6">
        <v>0.121041800307567</v>
      </c>
      <c r="G21" s="6">
        <v>4.9050509637339301</v>
      </c>
      <c r="H21" s="6">
        <v>2.1893514618079601E-2</v>
      </c>
      <c r="I21" s="6">
        <v>0.27664635622539302</v>
      </c>
      <c r="J21" s="6">
        <v>0.46406397320406101</v>
      </c>
      <c r="K21" s="6">
        <v>0.68039090837689398</v>
      </c>
      <c r="L21" s="6" t="s">
        <v>422</v>
      </c>
      <c r="M21" s="6">
        <v>1.9180351321343001</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v>2.8893705964000002E-3</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6.9654092139000001</v>
      </c>
      <c r="F22" s="6">
        <v>0.13415896100999999</v>
      </c>
      <c r="G22" s="6">
        <v>11.870438248999999</v>
      </c>
      <c r="H22" s="6">
        <v>9.4573003524999998E-3</v>
      </c>
      <c r="I22" s="6">
        <v>0.46461494024</v>
      </c>
      <c r="J22" s="6">
        <v>0.69483731855999997</v>
      </c>
      <c r="K22" s="6">
        <v>1.3598091345000001</v>
      </c>
      <c r="L22" s="6" t="s">
        <v>422</v>
      </c>
      <c r="M22" s="6">
        <v>4.9091092074000002</v>
      </c>
      <c r="N22" s="6">
        <v>0.15777397859</v>
      </c>
      <c r="O22" s="6">
        <v>6.2450000410999998E-3</v>
      </c>
      <c r="P22" s="6">
        <v>4.5884447161E-2</v>
      </c>
      <c r="Q22" s="6" t="s">
        <v>423</v>
      </c>
      <c r="R22" s="6" t="s">
        <v>423</v>
      </c>
      <c r="S22" s="6" t="s">
        <v>423</v>
      </c>
      <c r="T22" s="6" t="s">
        <v>423</v>
      </c>
      <c r="U22" s="6" t="s">
        <v>423</v>
      </c>
      <c r="V22" s="6" t="s">
        <v>423</v>
      </c>
      <c r="W22" s="6">
        <v>0.21985689935</v>
      </c>
      <c r="X22" s="6">
        <v>1.29925185E-3</v>
      </c>
      <c r="Y22" s="6">
        <v>1.4125150738E-4</v>
      </c>
      <c r="Z22" s="6">
        <v>1.1350142204E-4</v>
      </c>
      <c r="AA22" s="6">
        <v>2.5844500086E-5</v>
      </c>
      <c r="AB22" s="6">
        <v>1.5798492795000001E-3</v>
      </c>
      <c r="AC22" s="6">
        <v>0.25284377119000001</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150.438733795118</v>
      </c>
      <c r="F23" s="6">
        <v>29.1853574459276</v>
      </c>
      <c r="G23" s="6">
        <v>5.7204365992714097</v>
      </c>
      <c r="H23" s="6">
        <v>8.9043099919293794E-2</v>
      </c>
      <c r="I23" s="6">
        <v>18.066238478767001</v>
      </c>
      <c r="J23" s="6">
        <v>18.437927759427701</v>
      </c>
      <c r="K23" s="6">
        <v>18.440801019694501</v>
      </c>
      <c r="L23" s="6" t="s">
        <v>422</v>
      </c>
      <c r="M23" s="6">
        <v>166.67959945008701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86.993894150719896</v>
      </c>
      <c r="F24" s="6">
        <v>8.2466636340381196</v>
      </c>
      <c r="G24" s="6">
        <v>42.131065387912898</v>
      </c>
      <c r="H24" s="6">
        <v>5.1706988163016803</v>
      </c>
      <c r="I24" s="6">
        <v>23.773802466255901</v>
      </c>
      <c r="J24" s="6">
        <v>39.4149728321851</v>
      </c>
      <c r="K24" s="6">
        <v>66.874604334194004</v>
      </c>
      <c r="L24" s="6" t="s">
        <v>422</v>
      </c>
      <c r="M24" s="6">
        <v>824.55736897766997</v>
      </c>
      <c r="N24" s="6">
        <v>4.4926850908845601</v>
      </c>
      <c r="O24" s="6">
        <v>0.16898026409531</v>
      </c>
      <c r="P24" s="6">
        <v>0.38605366220764298</v>
      </c>
      <c r="Q24" s="6" t="s">
        <v>423</v>
      </c>
      <c r="R24" s="6" t="s">
        <v>423</v>
      </c>
      <c r="S24" s="6" t="s">
        <v>423</v>
      </c>
      <c r="T24" s="6" t="s">
        <v>423</v>
      </c>
      <c r="U24" s="6" t="s">
        <v>423</v>
      </c>
      <c r="V24" s="6" t="s">
        <v>423</v>
      </c>
      <c r="W24" s="6">
        <v>9.7561212452029995</v>
      </c>
      <c r="X24" s="6">
        <v>0.12885128558685099</v>
      </c>
      <c r="Y24" s="6">
        <v>1.02931203044778E-2</v>
      </c>
      <c r="Z24" s="6">
        <v>4.3709868012850404E-3</v>
      </c>
      <c r="AA24" s="6">
        <v>5.8978329972905101E-3</v>
      </c>
      <c r="AB24" s="6">
        <v>0.14941322569330401</v>
      </c>
      <c r="AC24" s="6">
        <v>7.1082746527999996</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2.2521648444491902</v>
      </c>
      <c r="F25" s="6">
        <v>0.78417633581231905</v>
      </c>
      <c r="G25" s="6">
        <v>0.25804617909085698</v>
      </c>
      <c r="H25" s="6">
        <v>1.1892625200845199E-3</v>
      </c>
      <c r="I25" s="6">
        <v>5.37523872382153E-2</v>
      </c>
      <c r="J25" s="6">
        <v>5.5080600057697798E-2</v>
      </c>
      <c r="K25" s="6">
        <v>5.5080600057697798E-2</v>
      </c>
      <c r="L25" s="6" t="s">
        <v>422</v>
      </c>
      <c r="M25" s="6">
        <v>3.0953028094847901</v>
      </c>
      <c r="N25" s="6">
        <v>0.175325364220284</v>
      </c>
      <c r="O25" s="6" t="s">
        <v>422</v>
      </c>
      <c r="P25" s="6" t="s">
        <v>422</v>
      </c>
      <c r="Q25" s="6" t="s">
        <v>423</v>
      </c>
      <c r="R25" s="6" t="s">
        <v>423</v>
      </c>
      <c r="S25" s="6" t="s">
        <v>423</v>
      </c>
      <c r="T25" s="6" t="s">
        <v>423</v>
      </c>
      <c r="U25" s="6" t="s">
        <v>423</v>
      </c>
      <c r="V25" s="6" t="s">
        <v>423</v>
      </c>
      <c r="W25" s="6" t="s">
        <v>422</v>
      </c>
      <c r="X25" s="6">
        <v>2.3656103746228399E-4</v>
      </c>
      <c r="Y25" s="6">
        <v>5.0605061907330897E-4</v>
      </c>
      <c r="Z25" s="6">
        <v>5.0605061907330799E-4</v>
      </c>
      <c r="AA25" s="6">
        <v>5.4724790574377604E-4</v>
      </c>
      <c r="AB25" s="6">
        <v>1.79591018135268E-3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3.5920428026870002</v>
      </c>
      <c r="F26" s="6">
        <v>2.23594154763079</v>
      </c>
      <c r="G26" s="6">
        <v>0.45483646953337098</v>
      </c>
      <c r="H26" s="6">
        <v>2.8111044613558398E-3</v>
      </c>
      <c r="I26" s="6">
        <v>0.28031444783771398</v>
      </c>
      <c r="J26" s="6">
        <v>0.28750555974328801</v>
      </c>
      <c r="K26" s="6">
        <v>0.28750555974328801</v>
      </c>
      <c r="L26" s="6" t="s">
        <v>422</v>
      </c>
      <c r="M26" s="6">
        <v>18.950580777850401</v>
      </c>
      <c r="N26" s="6">
        <v>9.2081453311744994</v>
      </c>
      <c r="O26" s="6" t="s">
        <v>422</v>
      </c>
      <c r="P26" s="6" t="s">
        <v>422</v>
      </c>
      <c r="Q26" s="6" t="s">
        <v>423</v>
      </c>
      <c r="R26" s="6" t="s">
        <v>423</v>
      </c>
      <c r="S26" s="6" t="s">
        <v>423</v>
      </c>
      <c r="T26" s="6" t="s">
        <v>423</v>
      </c>
      <c r="U26" s="6" t="s">
        <v>423</v>
      </c>
      <c r="V26" s="6" t="s">
        <v>423</v>
      </c>
      <c r="W26" s="6" t="s">
        <v>422</v>
      </c>
      <c r="X26" s="6">
        <v>4.6662093858706799E-4</v>
      </c>
      <c r="Y26" s="6">
        <v>1.4155304630386E-3</v>
      </c>
      <c r="Z26" s="6">
        <v>1.4155304630386E-3</v>
      </c>
      <c r="AA26" s="6">
        <v>1.48299638447744E-3</v>
      </c>
      <c r="AB26" s="6">
        <v>4.7806782491417003E-3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225.463553084663</v>
      </c>
      <c r="F27" s="6">
        <v>152.11784041395401</v>
      </c>
      <c r="G27" s="6">
        <v>8.5132393356538607</v>
      </c>
      <c r="H27" s="6">
        <v>6.3245474180522798</v>
      </c>
      <c r="I27" s="6">
        <v>3.58891797683986</v>
      </c>
      <c r="J27" s="6">
        <v>4.0558725446953403</v>
      </c>
      <c r="K27" s="6">
        <v>4.0558725446953403</v>
      </c>
      <c r="L27" s="6" t="s">
        <v>422</v>
      </c>
      <c r="M27" s="6">
        <v>1733.71676202554</v>
      </c>
      <c r="N27" s="6" t="s">
        <v>422</v>
      </c>
      <c r="O27" s="6" t="s">
        <v>422</v>
      </c>
      <c r="P27" s="6">
        <v>1.25965806432696E-5</v>
      </c>
      <c r="Q27" s="6" t="s">
        <v>423</v>
      </c>
      <c r="R27" s="6" t="s">
        <v>423</v>
      </c>
      <c r="S27" s="6" t="s">
        <v>423</v>
      </c>
      <c r="T27" s="6" t="s">
        <v>423</v>
      </c>
      <c r="U27" s="6" t="s">
        <v>423</v>
      </c>
      <c r="V27" s="6" t="s">
        <v>423</v>
      </c>
      <c r="W27" s="6">
        <v>4.4080945084592098E-6</v>
      </c>
      <c r="X27" s="6">
        <v>2.2522934116913498</v>
      </c>
      <c r="Y27" s="6">
        <v>1.55128091297839</v>
      </c>
      <c r="Z27" s="6">
        <v>1.5503039329080801</v>
      </c>
      <c r="AA27" s="6">
        <v>2.2509846485654998</v>
      </c>
      <c r="AB27" s="6">
        <v>7.6048629061433202</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202.348299601343</v>
      </c>
      <c r="F28" s="6">
        <v>114.93961137811399</v>
      </c>
      <c r="G28" s="6">
        <v>6.6655906905134996</v>
      </c>
      <c r="H28" s="6">
        <v>3.8308724564361301</v>
      </c>
      <c r="I28" s="6">
        <v>2.5409343469221199</v>
      </c>
      <c r="J28" s="6">
        <v>2.8717364151312399</v>
      </c>
      <c r="K28" s="6">
        <v>2.8717364151312399</v>
      </c>
      <c r="L28" s="6" t="s">
        <v>422</v>
      </c>
      <c r="M28" s="6">
        <v>1700.56020706821</v>
      </c>
      <c r="N28" s="6" t="s">
        <v>422</v>
      </c>
      <c r="O28" s="6" t="s">
        <v>422</v>
      </c>
      <c r="P28" s="6">
        <v>7.4164674052180096E-6</v>
      </c>
      <c r="Q28" s="6" t="s">
        <v>423</v>
      </c>
      <c r="R28" s="6" t="s">
        <v>423</v>
      </c>
      <c r="S28" s="6" t="s">
        <v>423</v>
      </c>
      <c r="T28" s="6" t="s">
        <v>423</v>
      </c>
      <c r="U28" s="6" t="s">
        <v>423</v>
      </c>
      <c r="V28" s="6" t="s">
        <v>423</v>
      </c>
      <c r="W28" s="6">
        <v>2.5958914791726398E-6</v>
      </c>
      <c r="X28" s="6">
        <v>1.6322232294777701</v>
      </c>
      <c r="Y28" s="6">
        <v>1.1728107784932</v>
      </c>
      <c r="Z28" s="6">
        <v>1.1723267527069401</v>
      </c>
      <c r="AA28" s="6">
        <v>1.62834548156176</v>
      </c>
      <c r="AB28" s="6">
        <v>5.6057062422396804</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529.93558233500096</v>
      </c>
      <c r="F29" s="6">
        <v>57.641607021137801</v>
      </c>
      <c r="G29" s="6">
        <v>9.9156974764435297</v>
      </c>
      <c r="H29" s="6">
        <v>0.81000114895708397</v>
      </c>
      <c r="I29" s="6">
        <v>18.242326283554501</v>
      </c>
      <c r="J29" s="6">
        <v>19.9589749583944</v>
      </c>
      <c r="K29" s="6">
        <v>19.9589749583944</v>
      </c>
      <c r="L29" s="6" t="s">
        <v>422</v>
      </c>
      <c r="M29" s="6">
        <v>1442.10220582291</v>
      </c>
      <c r="N29" s="6" t="s">
        <v>422</v>
      </c>
      <c r="O29" s="6" t="s">
        <v>422</v>
      </c>
      <c r="P29" s="6">
        <v>1.29854572051394E-6</v>
      </c>
      <c r="Q29" s="6" t="s">
        <v>423</v>
      </c>
      <c r="R29" s="6" t="s">
        <v>423</v>
      </c>
      <c r="S29" s="6" t="s">
        <v>423</v>
      </c>
      <c r="T29" s="6" t="s">
        <v>423</v>
      </c>
      <c r="U29" s="6" t="s">
        <v>423</v>
      </c>
      <c r="V29" s="6" t="s">
        <v>423</v>
      </c>
      <c r="W29" s="6">
        <v>4.27230236246611E-7</v>
      </c>
      <c r="X29" s="6">
        <v>2.4775478502019599</v>
      </c>
      <c r="Y29" s="6">
        <v>1.2139953186857899</v>
      </c>
      <c r="Z29" s="6">
        <v>1.03410629271444</v>
      </c>
      <c r="AA29" s="6">
        <v>1.85050877290309</v>
      </c>
      <c r="AB29" s="6">
        <v>6.5761582345052698</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0.44301585053423398</v>
      </c>
      <c r="F30" s="6">
        <v>1.72211106344073</v>
      </c>
      <c r="G30" s="6">
        <v>2.4587680931893601E-2</v>
      </c>
      <c r="H30" s="6">
        <v>6.9831970812345304E-3</v>
      </c>
      <c r="I30" s="6">
        <v>2.1223013547129799E-2</v>
      </c>
      <c r="J30" s="6">
        <v>2.3991130890925E-2</v>
      </c>
      <c r="K30" s="6">
        <v>2.3991130890925E-2</v>
      </c>
      <c r="L30" s="6" t="s">
        <v>422</v>
      </c>
      <c r="M30" s="6">
        <v>13.779411615986501</v>
      </c>
      <c r="N30" s="6" t="s">
        <v>422</v>
      </c>
      <c r="O30" s="6" t="s">
        <v>422</v>
      </c>
      <c r="P30" s="6">
        <v>3.9930890129126202E-8</v>
      </c>
      <c r="Q30" s="6" t="s">
        <v>423</v>
      </c>
      <c r="R30" s="6" t="s">
        <v>423</v>
      </c>
      <c r="S30" s="6" t="s">
        <v>423</v>
      </c>
      <c r="T30" s="6" t="s">
        <v>423</v>
      </c>
      <c r="U30" s="6" t="s">
        <v>423</v>
      </c>
      <c r="V30" s="6" t="s">
        <v>423</v>
      </c>
      <c r="W30" s="6">
        <v>1.39827396950149E-8</v>
      </c>
      <c r="X30" s="6">
        <v>9.8982298722911193E-3</v>
      </c>
      <c r="Y30" s="6">
        <v>9.1614446968009394E-3</v>
      </c>
      <c r="Z30" s="6">
        <v>9.1614446968009394E-3</v>
      </c>
      <c r="AA30" s="6">
        <v>9.7270742343706102E-3</v>
      </c>
      <c r="AB30" s="6">
        <v>3.7948193500263599E-2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1.1117729773210301</v>
      </c>
      <c r="J32" s="6">
        <v>8.5053426549423694</v>
      </c>
      <c r="K32" s="6">
        <v>8.5053426549423694</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1.8684396947139199</v>
      </c>
      <c r="J33" s="6">
        <v>3.4600735087294798</v>
      </c>
      <c r="K33" s="6">
        <v>6.9201470174589597</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153.280787945692</v>
      </c>
      <c r="F34" s="6">
        <v>6.2207304739001996</v>
      </c>
      <c r="G34" s="6">
        <v>5.39059393572321</v>
      </c>
      <c r="H34" s="6">
        <v>4.8030979920000001E-2</v>
      </c>
      <c r="I34" s="6">
        <v>3.3815823819725499</v>
      </c>
      <c r="J34" s="6">
        <v>3.4861674040954198</v>
      </c>
      <c r="K34" s="6">
        <v>3.4861674040954198</v>
      </c>
      <c r="L34" s="6" t="s">
        <v>422</v>
      </c>
      <c r="M34" s="6">
        <v>15.3956583487521</v>
      </c>
      <c r="N34" s="6">
        <v>0.29283806194401502</v>
      </c>
      <c r="O34" s="6">
        <v>9.7612687314671695E-2</v>
      </c>
      <c r="P34" s="6">
        <v>9.7612687314671695E-2</v>
      </c>
      <c r="Q34" s="6" t="s">
        <v>423</v>
      </c>
      <c r="R34" s="6" t="s">
        <v>423</v>
      </c>
      <c r="S34" s="6" t="s">
        <v>423</v>
      </c>
      <c r="T34" s="6" t="s">
        <v>423</v>
      </c>
      <c r="U34" s="6" t="s">
        <v>423</v>
      </c>
      <c r="V34" s="6" t="s">
        <v>423</v>
      </c>
      <c r="W34" s="6">
        <v>1.179414</v>
      </c>
      <c r="X34" s="6">
        <v>9.4126519910576294E-3</v>
      </c>
      <c r="Y34" s="6">
        <v>2.2311471386210702E-2</v>
      </c>
      <c r="Z34" s="6">
        <v>1.8128070501296199E-2</v>
      </c>
      <c r="AA34" s="6">
        <v>9.4126519910576294E-3</v>
      </c>
      <c r="AB34" s="6">
        <v>5.92648458696221E-2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52.1201419455831</v>
      </c>
      <c r="F36" s="6">
        <v>1.9501633334480799</v>
      </c>
      <c r="G36" s="6">
        <v>32.865399155140103</v>
      </c>
      <c r="H36" s="6">
        <v>5.9223699229267901E-2</v>
      </c>
      <c r="I36" s="6">
        <v>3.7884268046906202</v>
      </c>
      <c r="J36" s="6">
        <v>4.1178552225140796</v>
      </c>
      <c r="K36" s="6">
        <v>4.2894325234139403</v>
      </c>
      <c r="L36" s="6" t="s">
        <v>422</v>
      </c>
      <c r="M36" s="6">
        <v>4.7275867001106704</v>
      </c>
      <c r="N36" s="6">
        <v>0.24327603209797</v>
      </c>
      <c r="O36" s="6">
        <v>7.3980131171561506E-2</v>
      </c>
      <c r="P36" s="6">
        <v>1.63938764889883E-3</v>
      </c>
      <c r="Q36" s="6" t="s">
        <v>423</v>
      </c>
      <c r="R36" s="6" t="s">
        <v>423</v>
      </c>
      <c r="S36" s="6" t="s">
        <v>423</v>
      </c>
      <c r="T36" s="6" t="s">
        <v>423</v>
      </c>
      <c r="U36" s="6" t="s">
        <v>423</v>
      </c>
      <c r="V36" s="6" t="s">
        <v>423</v>
      </c>
      <c r="W36" s="6">
        <v>8.1112172371444107</v>
      </c>
      <c r="X36" s="6">
        <v>8.1112172371444104E-3</v>
      </c>
      <c r="Y36" s="6">
        <v>1.6228482975924999E-2</v>
      </c>
      <c r="Z36" s="6">
        <v>8.1112172371444104E-3</v>
      </c>
      <c r="AA36" s="6">
        <v>1.6228482975924999E-2</v>
      </c>
      <c r="AB36" s="6">
        <v>4.8679400426138802E-2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35.483821395454903</v>
      </c>
      <c r="F37" s="6">
        <v>2.6823860998659002</v>
      </c>
      <c r="G37" s="6">
        <v>0.16753207298766201</v>
      </c>
      <c r="H37" s="6">
        <v>2.3787330755675202E-3</v>
      </c>
      <c r="I37" s="6">
        <v>0.426631556997771</v>
      </c>
      <c r="J37" s="6">
        <v>0.59356357955190697</v>
      </c>
      <c r="K37" s="6">
        <v>0.61216356012493001</v>
      </c>
      <c r="L37" s="6" t="s">
        <v>422</v>
      </c>
      <c r="M37" s="6">
        <v>13.5192006903485</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49.263417278361899</v>
      </c>
      <c r="F38" s="6">
        <v>525.597808891976</v>
      </c>
      <c r="G38" s="6">
        <v>5.6436084809620901</v>
      </c>
      <c r="H38" s="6">
        <v>0.13337324347992699</v>
      </c>
      <c r="I38" s="6">
        <v>11.759820218622799</v>
      </c>
      <c r="J38" s="6">
        <v>12.398687397777399</v>
      </c>
      <c r="K38" s="6">
        <v>12.7819162518942</v>
      </c>
      <c r="L38" s="6" t="s">
        <v>422</v>
      </c>
      <c r="M38" s="6">
        <v>1525.5248004763</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29.992681305000001</v>
      </c>
      <c r="F39" s="6">
        <v>1.3757656789999999</v>
      </c>
      <c r="G39" s="6">
        <v>18.732362829500001</v>
      </c>
      <c r="H39" s="6">
        <v>0.33888774536516297</v>
      </c>
      <c r="I39" s="6">
        <v>2.60175187296944</v>
      </c>
      <c r="J39" s="6">
        <v>3.03743150784944</v>
      </c>
      <c r="K39" s="6">
        <v>3.5882350008094401</v>
      </c>
      <c r="L39" s="6" t="s">
        <v>422</v>
      </c>
      <c r="M39" s="6">
        <v>19.300542199999999</v>
      </c>
      <c r="N39" s="6">
        <v>0.29319741300207303</v>
      </c>
      <c r="O39" s="6">
        <v>0.50913845193291196</v>
      </c>
      <c r="P39" s="6">
        <v>6.1569565056876802E-2</v>
      </c>
      <c r="Q39" s="6" t="s">
        <v>423</v>
      </c>
      <c r="R39" s="6" t="s">
        <v>423</v>
      </c>
      <c r="S39" s="6" t="s">
        <v>423</v>
      </c>
      <c r="T39" s="6" t="s">
        <v>423</v>
      </c>
      <c r="U39" s="6" t="s">
        <v>423</v>
      </c>
      <c r="V39" s="6" t="s">
        <v>423</v>
      </c>
      <c r="W39" s="6">
        <v>0.37263319750000001</v>
      </c>
      <c r="X39" s="6">
        <v>5.8601827037440396E-4</v>
      </c>
      <c r="Y39" s="6">
        <v>7.9551690172956105E-4</v>
      </c>
      <c r="Z39" s="6">
        <v>7.9551690172956105E-4</v>
      </c>
      <c r="AA39" s="6">
        <v>9.1207287432472502E-4</v>
      </c>
      <c r="AB39" s="6">
        <v>3.0891249481582502E-3</v>
      </c>
      <c r="AC39" s="6">
        <v>3.0115039999999999E-3</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22.508101220372399</v>
      </c>
      <c r="F40" s="6">
        <v>23.149045529684699</v>
      </c>
      <c r="G40" s="6">
        <v>0.83209599597344597</v>
      </c>
      <c r="H40" s="6">
        <v>1.8284571209128901E-2</v>
      </c>
      <c r="I40" s="6">
        <v>2.4289946862135801</v>
      </c>
      <c r="J40" s="6">
        <v>2.4933573064639898</v>
      </c>
      <c r="K40" s="6">
        <v>2.5075685556023499</v>
      </c>
      <c r="L40" s="6" t="s">
        <v>422</v>
      </c>
      <c r="M40" s="6">
        <v>303.81774942923698</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45.844958923556398</v>
      </c>
      <c r="F41" s="6">
        <v>151.416943984206</v>
      </c>
      <c r="G41" s="6">
        <v>15.221734826193201</v>
      </c>
      <c r="H41" s="6">
        <v>1.5170774752893099</v>
      </c>
      <c r="I41" s="6">
        <v>106.38705394527101</v>
      </c>
      <c r="J41" s="6">
        <v>106.650994435473</v>
      </c>
      <c r="K41" s="6">
        <v>113.504364628744</v>
      </c>
      <c r="L41" s="6" t="s">
        <v>422</v>
      </c>
      <c r="M41" s="6">
        <v>665.27725094764003</v>
      </c>
      <c r="N41" s="6">
        <v>1.9473100299884301</v>
      </c>
      <c r="O41" s="6">
        <v>0.58475496189660503</v>
      </c>
      <c r="P41" s="6">
        <v>9.8750728346284899E-2</v>
      </c>
      <c r="Q41" s="6" t="s">
        <v>423</v>
      </c>
      <c r="R41" s="6" t="s">
        <v>423</v>
      </c>
      <c r="S41" s="6" t="s">
        <v>423</v>
      </c>
      <c r="T41" s="6" t="s">
        <v>423</v>
      </c>
      <c r="U41" s="6" t="s">
        <v>423</v>
      </c>
      <c r="V41" s="6" t="s">
        <v>423</v>
      </c>
      <c r="W41" s="6">
        <v>4.99369033548298</v>
      </c>
      <c r="X41" s="6">
        <v>15.222678945714399</v>
      </c>
      <c r="Y41" s="6">
        <v>22.833802891182099</v>
      </c>
      <c r="Z41" s="6">
        <v>7.61201902925011</v>
      </c>
      <c r="AA41" s="6">
        <v>13.54825076527</v>
      </c>
      <c r="AB41" s="6">
        <v>59.216751631416599</v>
      </c>
      <c r="AC41" s="6">
        <v>1.3629919999999999E-3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3.93889306923773</v>
      </c>
      <c r="F42" s="6">
        <v>29.683298806487901</v>
      </c>
      <c r="G42" s="6">
        <v>0.200148950898099</v>
      </c>
      <c r="H42" s="6">
        <v>8.8185027003424808E-3</v>
      </c>
      <c r="I42" s="6">
        <v>1.01599322571135</v>
      </c>
      <c r="J42" s="6">
        <v>1.0686327204398101</v>
      </c>
      <c r="K42" s="6">
        <v>1.09928648545908</v>
      </c>
      <c r="L42" s="6" t="s">
        <v>422</v>
      </c>
      <c r="M42" s="6">
        <v>241.36505243526</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3.29409174157635</v>
      </c>
      <c r="F43" s="6">
        <v>0.25765659883999897</v>
      </c>
      <c r="G43" s="6">
        <v>1.85667112956</v>
      </c>
      <c r="H43" s="6">
        <v>0.27016298905667302</v>
      </c>
      <c r="I43" s="6">
        <v>0.79135185741872605</v>
      </c>
      <c r="J43" s="6">
        <v>1.45795284774873</v>
      </c>
      <c r="K43" s="6">
        <v>2.6165854142687301</v>
      </c>
      <c r="L43" s="6" t="s">
        <v>422</v>
      </c>
      <c r="M43" s="6">
        <v>20.7905778223091</v>
      </c>
      <c r="N43" s="6">
        <v>0.125428544368894</v>
      </c>
      <c r="O43" s="6">
        <v>7.1402790005346106E-2</v>
      </c>
      <c r="P43" s="6">
        <v>3.4100511530532999E-3</v>
      </c>
      <c r="Q43" s="6" t="s">
        <v>423</v>
      </c>
      <c r="R43" s="6" t="s">
        <v>423</v>
      </c>
      <c r="S43" s="6" t="s">
        <v>423</v>
      </c>
      <c r="T43" s="6" t="s">
        <v>423</v>
      </c>
      <c r="U43" s="6" t="s">
        <v>423</v>
      </c>
      <c r="V43" s="6" t="s">
        <v>423</v>
      </c>
      <c r="W43" s="6">
        <v>6.3766067999999995E-2</v>
      </c>
      <c r="X43" s="6">
        <v>4.0700036043919197E-4</v>
      </c>
      <c r="Y43" s="6">
        <v>2.51596876481891E-3</v>
      </c>
      <c r="Z43" s="6">
        <v>8.9096876481890895E-4</v>
      </c>
      <c r="AA43" s="6">
        <v>4.9870708481890898E-4</v>
      </c>
      <c r="AB43" s="6">
        <v>4.3126449748859203E-3</v>
      </c>
      <c r="AC43" s="6">
        <v>6.1111951933999998E-3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167.19721827600301</v>
      </c>
      <c r="F44" s="6">
        <v>21.758687767153798</v>
      </c>
      <c r="G44" s="6">
        <v>5.68602987803148</v>
      </c>
      <c r="H44" s="6">
        <v>9.5477078578396907E-2</v>
      </c>
      <c r="I44" s="6">
        <v>18.881614161640801</v>
      </c>
      <c r="J44" s="6">
        <v>19.269331128332301</v>
      </c>
      <c r="K44" s="6">
        <v>19.271615779435098</v>
      </c>
      <c r="L44" s="6" t="s">
        <v>422</v>
      </c>
      <c r="M44" s="6">
        <v>114.83791973286699</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17.240652532162098</v>
      </c>
      <c r="F45" s="6">
        <v>1.16061967279414</v>
      </c>
      <c r="G45" s="6">
        <v>4.5230933869462602</v>
      </c>
      <c r="H45" s="6">
        <v>2.11540907537008E-2</v>
      </c>
      <c r="I45" s="6">
        <v>0.83457527994194702</v>
      </c>
      <c r="J45" s="6">
        <v>0.90714704341515795</v>
      </c>
      <c r="K45" s="6">
        <v>0.94494483689078901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1.54098726710699</v>
      </c>
      <c r="F47" s="6">
        <v>0.127692163418692</v>
      </c>
      <c r="G47" s="6">
        <v>0.305786795309545</v>
      </c>
      <c r="H47" s="6">
        <v>1.05693375154567E-3</v>
      </c>
      <c r="I47" s="6">
        <v>4.1936661928765599E-2</v>
      </c>
      <c r="J47" s="6">
        <v>4.4457246352177203E-2</v>
      </c>
      <c r="K47" s="6">
        <v>4.5538073967396897E-2</v>
      </c>
      <c r="L47" s="6" t="s">
        <v>422</v>
      </c>
      <c r="M47" s="6">
        <v>0.53745830512785897</v>
      </c>
      <c r="N47" s="6">
        <v>5.3545800240350203E-2</v>
      </c>
      <c r="O47" s="6">
        <v>1.3359029324115E-4</v>
      </c>
      <c r="P47" s="6">
        <v>1.29699313826359E-6</v>
      </c>
      <c r="Q47" s="6" t="s">
        <v>423</v>
      </c>
      <c r="R47" s="6" t="s">
        <v>423</v>
      </c>
      <c r="S47" s="6" t="s">
        <v>423</v>
      </c>
      <c r="T47" s="6" t="s">
        <v>423</v>
      </c>
      <c r="U47" s="6" t="s">
        <v>423</v>
      </c>
      <c r="V47" s="6" t="s">
        <v>423</v>
      </c>
      <c r="W47" s="6">
        <v>0.12969931382635899</v>
      </c>
      <c r="X47" s="6">
        <v>1.4773600993234299E-4</v>
      </c>
      <c r="Y47" s="6">
        <v>3.2601214691341203E-4</v>
      </c>
      <c r="Z47" s="6">
        <v>1.9631283308705301E-4</v>
      </c>
      <c r="AA47" s="6">
        <v>3.3141089376376197E-4</v>
      </c>
      <c r="AB47" s="6">
        <v>1.00147188369657E-3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0.18613487279910099</v>
      </c>
      <c r="F48" s="6">
        <v>0.52256058686451301</v>
      </c>
      <c r="G48" s="6">
        <v>0.137763138207848</v>
      </c>
      <c r="H48" s="6">
        <v>1.28912E-2</v>
      </c>
      <c r="I48" s="6">
        <v>1.41903420272923</v>
      </c>
      <c r="J48" s="6">
        <v>4.6203794244605101</v>
      </c>
      <c r="K48" s="6">
        <v>8.14011642521025</v>
      </c>
      <c r="L48" s="6" t="s">
        <v>422</v>
      </c>
      <c r="M48" s="6">
        <v>4.7888471655549002E-3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2.75664493322633E-2</v>
      </c>
      <c r="G50" s="6">
        <v>15.4655295704525</v>
      </c>
      <c r="H50" s="6">
        <v>0.104259182344492</v>
      </c>
      <c r="I50" s="6">
        <v>0.33043924597316499</v>
      </c>
      <c r="J50" s="6">
        <v>0.75502233028390697</v>
      </c>
      <c r="K50" s="6">
        <v>0.88137282633224201</v>
      </c>
      <c r="L50" s="6" t="s">
        <v>422</v>
      </c>
      <c r="M50" s="6" t="s">
        <v>422</v>
      </c>
      <c r="N50" s="6" t="s">
        <v>422</v>
      </c>
      <c r="O50" s="6" t="s">
        <v>422</v>
      </c>
      <c r="P50" s="6" t="s">
        <v>422</v>
      </c>
      <c r="Q50" s="6" t="s">
        <v>423</v>
      </c>
      <c r="R50" s="6" t="s">
        <v>423</v>
      </c>
      <c r="S50" s="6" t="s">
        <v>423</v>
      </c>
      <c r="T50" s="6" t="s">
        <v>423</v>
      </c>
      <c r="U50" s="6" t="s">
        <v>423</v>
      </c>
      <c r="V50" s="6" t="s">
        <v>423</v>
      </c>
      <c r="W50" s="6">
        <v>8.9261267489082502E-2</v>
      </c>
      <c r="X50" s="6">
        <v>4.3068697491719099E-3</v>
      </c>
      <c r="Y50" s="6">
        <v>1.45970778214714E-3</v>
      </c>
      <c r="Z50" s="6">
        <v>2.0247204999464999E-5</v>
      </c>
      <c r="AA50" s="6">
        <v>1.2829496825018101E-3</v>
      </c>
      <c r="AB50" s="6">
        <v>7.0697744188203404E-3</v>
      </c>
      <c r="AC50" s="6">
        <v>0.45180631380971897</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0.39648654305160203</v>
      </c>
      <c r="F51" s="6">
        <v>301.17311039997901</v>
      </c>
      <c r="G51" s="6">
        <v>0.199817107429765</v>
      </c>
      <c r="H51" s="6">
        <v>5.6156840343681398E-6</v>
      </c>
      <c r="I51" s="6">
        <v>0.38274330253095701</v>
      </c>
      <c r="J51" s="6">
        <v>1.8936619142935101</v>
      </c>
      <c r="K51" s="6">
        <v>3.2865610571407999</v>
      </c>
      <c r="L51" s="6" t="s">
        <v>422</v>
      </c>
      <c r="M51" s="6">
        <v>1.8613955614669999</v>
      </c>
      <c r="N51" s="6">
        <v>1.4537652029018499E-2</v>
      </c>
      <c r="O51" s="6">
        <v>2.05504743306363E-3</v>
      </c>
      <c r="P51" s="6">
        <v>1.0068844954563799E-3</v>
      </c>
      <c r="Q51" s="6" t="s">
        <v>423</v>
      </c>
      <c r="R51" s="6" t="s">
        <v>423</v>
      </c>
      <c r="S51" s="6" t="s">
        <v>423</v>
      </c>
      <c r="T51" s="6" t="s">
        <v>423</v>
      </c>
      <c r="U51" s="6" t="s">
        <v>423</v>
      </c>
      <c r="V51" s="6" t="s">
        <v>423</v>
      </c>
      <c r="W51" s="6" t="s">
        <v>422</v>
      </c>
      <c r="X51" s="6">
        <v>1.2078040732189201E-6</v>
      </c>
      <c r="Y51" s="6">
        <v>1.42072971027998E-4</v>
      </c>
      <c r="Z51" s="6">
        <v>1.5497583558809901E-6</v>
      </c>
      <c r="AA51" s="6">
        <v>7.2220256750515398E-7</v>
      </c>
      <c r="AB51" s="6">
        <v>1.4555273602460299E-4</v>
      </c>
      <c r="AC51" s="6">
        <v>6.9824560601096795E-5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5.8555504406919701</v>
      </c>
      <c r="F52" s="6">
        <v>35.043957550274499</v>
      </c>
      <c r="G52" s="6">
        <v>31.292499762706999</v>
      </c>
      <c r="H52" s="6">
        <v>0.199071870010294</v>
      </c>
      <c r="I52" s="6">
        <v>0.73568902130611102</v>
      </c>
      <c r="J52" s="6">
        <v>1.08047195653651</v>
      </c>
      <c r="K52" s="6">
        <v>1.39392472541359</v>
      </c>
      <c r="L52" s="6" t="s">
        <v>422</v>
      </c>
      <c r="M52" s="6">
        <v>4.5592693994535098</v>
      </c>
      <c r="N52" s="6">
        <v>6.6183114971293505E-2</v>
      </c>
      <c r="O52" s="6">
        <v>0.12234519550114301</v>
      </c>
      <c r="P52" s="6">
        <v>2.0207743067660801E-2</v>
      </c>
      <c r="Q52" s="6" t="s">
        <v>423</v>
      </c>
      <c r="R52" s="6" t="s">
        <v>423</v>
      </c>
      <c r="S52" s="6" t="s">
        <v>423</v>
      </c>
      <c r="T52" s="6" t="s">
        <v>423</v>
      </c>
      <c r="U52" s="6" t="s">
        <v>423</v>
      </c>
      <c r="V52" s="6" t="s">
        <v>423</v>
      </c>
      <c r="W52" s="6" t="s">
        <v>422</v>
      </c>
      <c r="X52" s="6">
        <v>2.2400297539680501E-2</v>
      </c>
      <c r="Y52" s="6">
        <v>1.73625059629831E-2</v>
      </c>
      <c r="Z52" s="6">
        <v>1.00616439514411E-2</v>
      </c>
      <c r="AA52" s="6">
        <v>1.3754712516129501E-2</v>
      </c>
      <c r="AB52" s="6">
        <v>6.3579159970234098E-2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120.818372921898</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1.02662820025629E-4</v>
      </c>
      <c r="F54" s="6">
        <v>142.209200347913</v>
      </c>
      <c r="G54" s="6">
        <v>20.744573368665399</v>
      </c>
      <c r="H54" s="6">
        <v>1.4949616963877499E-2</v>
      </c>
      <c r="I54" s="6">
        <v>3.7603354148647301E-2</v>
      </c>
      <c r="J54" s="6">
        <v>6.21107238858278E-2</v>
      </c>
      <c r="K54" s="6">
        <v>7.8087779411800104E-2</v>
      </c>
      <c r="L54" s="6" t="s">
        <v>422</v>
      </c>
      <c r="M54" s="6">
        <v>1.9157792217840901E-2</v>
      </c>
      <c r="N54" s="6" t="s">
        <v>422</v>
      </c>
      <c r="O54" s="6" t="s">
        <v>422</v>
      </c>
      <c r="P54" s="6">
        <v>4.4238657238481102E-7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5.2969504238455798</v>
      </c>
      <c r="F55" s="6">
        <v>123.448551064423</v>
      </c>
      <c r="G55" s="6">
        <v>53.904079025743002</v>
      </c>
      <c r="H55" s="6">
        <v>0.34058691511322597</v>
      </c>
      <c r="I55" s="6">
        <v>6.8493620718704902</v>
      </c>
      <c r="J55" s="6">
        <v>7.3766064546814398</v>
      </c>
      <c r="K55" s="6">
        <v>7.8182500518253502</v>
      </c>
      <c r="L55" s="6" t="s">
        <v>422</v>
      </c>
      <c r="M55" s="6">
        <v>15.879957386777701</v>
      </c>
      <c r="N55" s="6">
        <v>6.9426331400618995E-4</v>
      </c>
      <c r="O55" s="6">
        <v>0</v>
      </c>
      <c r="P55" s="6">
        <v>1.1045576134276101E-3</v>
      </c>
      <c r="Q55" s="6" t="s">
        <v>423</v>
      </c>
      <c r="R55" s="6" t="s">
        <v>423</v>
      </c>
      <c r="S55" s="6" t="s">
        <v>423</v>
      </c>
      <c r="T55" s="6" t="s">
        <v>423</v>
      </c>
      <c r="U55" s="6" t="s">
        <v>423</v>
      </c>
      <c r="V55" s="6" t="s">
        <v>423</v>
      </c>
      <c r="W55" s="6">
        <v>0.25937644450506298</v>
      </c>
      <c r="X55" s="6">
        <v>1.4240659482049301E-2</v>
      </c>
      <c r="Y55" s="6">
        <v>7.8947236685828204E-3</v>
      </c>
      <c r="Z55" s="6">
        <v>2.77496746918329E-3</v>
      </c>
      <c r="AA55" s="6">
        <v>3.4281400840814099E-3</v>
      </c>
      <c r="AB55" s="6">
        <v>2.8338490703896799E-2</v>
      </c>
      <c r="AC55" s="6">
        <v>2.73060149069091E-2</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36.447323670999999</v>
      </c>
      <c r="F57" s="6">
        <v>0.45781116789999998</v>
      </c>
      <c r="G57" s="6">
        <v>32.939823142999998</v>
      </c>
      <c r="H57" s="6">
        <v>0.56288746628999997</v>
      </c>
      <c r="I57" s="6">
        <v>2.8964101746000002</v>
      </c>
      <c r="J57" s="6">
        <v>6.6702869519999997</v>
      </c>
      <c r="K57" s="6">
        <v>13.657596828000001</v>
      </c>
      <c r="L57" s="6" t="s">
        <v>422</v>
      </c>
      <c r="M57" s="6">
        <v>14.370343389</v>
      </c>
      <c r="N57" s="6">
        <v>0.44254080432999998</v>
      </c>
      <c r="O57" s="6">
        <v>3.6168105014000002E-2</v>
      </c>
      <c r="P57" s="6">
        <v>0.30870540466000002</v>
      </c>
      <c r="Q57" s="6" t="s">
        <v>423</v>
      </c>
      <c r="R57" s="6" t="s">
        <v>423</v>
      </c>
      <c r="S57" s="6" t="s">
        <v>423</v>
      </c>
      <c r="T57" s="6" t="s">
        <v>423</v>
      </c>
      <c r="U57" s="6" t="s">
        <v>423</v>
      </c>
      <c r="V57" s="6" t="s">
        <v>423</v>
      </c>
      <c r="W57" s="6">
        <v>1.6261431006</v>
      </c>
      <c r="X57" s="6">
        <v>9.6097481499999998E-3</v>
      </c>
      <c r="Y57" s="6">
        <v>1.0447484925999999E-3</v>
      </c>
      <c r="Z57" s="6">
        <v>8.3949857796E-4</v>
      </c>
      <c r="AA57" s="6">
        <v>1.9115549990999999E-4</v>
      </c>
      <c r="AB57" s="6">
        <v>1.1685150720999999E-2</v>
      </c>
      <c r="AC57" s="6">
        <v>1.8701262288</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1.9856977131</v>
      </c>
      <c r="F58" s="6">
        <v>1.5043986808999999E-2</v>
      </c>
      <c r="G58" s="6">
        <v>0.84993787619000005</v>
      </c>
      <c r="H58" s="6">
        <v>4.8669400000000002E-2</v>
      </c>
      <c r="I58" s="6">
        <v>0.45602760874999998</v>
      </c>
      <c r="J58" s="6">
        <v>0.68772677604999999</v>
      </c>
      <c r="K58" s="6">
        <v>1.4179604562000001</v>
      </c>
      <c r="L58" s="6" t="s">
        <v>422</v>
      </c>
      <c r="M58" s="6">
        <v>3.4445787110000001</v>
      </c>
      <c r="N58" s="6">
        <v>5.6960383784000002E-3</v>
      </c>
      <c r="O58" s="6">
        <v>3.2321315736E-3</v>
      </c>
      <c r="P58" s="6">
        <v>3.0672970078E-2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6.9696111182999996</v>
      </c>
      <c r="F59" s="6">
        <v>2.3352343522000001</v>
      </c>
      <c r="G59" s="6">
        <v>2.3905722677000001</v>
      </c>
      <c r="H59" s="6">
        <v>0.1124435</v>
      </c>
      <c r="I59" s="6">
        <v>1.2451894005999999</v>
      </c>
      <c r="J59" s="6">
        <v>1.3650471769000001</v>
      </c>
      <c r="K59" s="6">
        <v>1.5140498834</v>
      </c>
      <c r="L59" s="6" t="s">
        <v>422</v>
      </c>
      <c r="M59" s="6">
        <v>0.42114466878000001</v>
      </c>
      <c r="N59" s="6">
        <v>6.9683733227000003E-3</v>
      </c>
      <c r="O59" s="6">
        <v>1.3139354126E-3</v>
      </c>
      <c r="P59" s="6">
        <v>2.6765957962E-2</v>
      </c>
      <c r="Q59" s="6" t="s">
        <v>423</v>
      </c>
      <c r="R59" s="6" t="s">
        <v>423</v>
      </c>
      <c r="S59" s="6" t="s">
        <v>423</v>
      </c>
      <c r="T59" s="6" t="s">
        <v>423</v>
      </c>
      <c r="U59" s="6" t="s">
        <v>423</v>
      </c>
      <c r="V59" s="6" t="s">
        <v>423</v>
      </c>
      <c r="W59" s="6" t="s">
        <v>422</v>
      </c>
      <c r="X59" s="6">
        <v>5.9865574574999996E-8</v>
      </c>
      <c r="Y59" s="6">
        <v>1.7221038257000001E-7</v>
      </c>
      <c r="Z59" s="6" t="s">
        <v>422</v>
      </c>
      <c r="AA59" s="6">
        <v>6.5345551984999997E-6</v>
      </c>
      <c r="AB59" s="6">
        <v>6.7666311557000001E-6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0.80604856991184004</v>
      </c>
      <c r="F60" s="6">
        <v>0.36794286181875002</v>
      </c>
      <c r="G60" s="6">
        <v>0.29198539361536402</v>
      </c>
      <c r="H60" s="6">
        <v>0.249129711241937</v>
      </c>
      <c r="I60" s="6">
        <v>8.9762790524722504</v>
      </c>
      <c r="J60" s="6">
        <v>19.7701294744727</v>
      </c>
      <c r="K60" s="6">
        <v>37.538972655380803</v>
      </c>
      <c r="L60" s="6" t="s">
        <v>422</v>
      </c>
      <c r="M60" s="6">
        <v>0.68046777046709095</v>
      </c>
      <c r="N60" s="6">
        <v>41.766868826467302</v>
      </c>
      <c r="O60" s="6">
        <v>0.54617148046668196</v>
      </c>
      <c r="P60" s="6">
        <v>1.2342162877381199E-2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148.11969305215999</v>
      </c>
      <c r="J61" s="6">
        <v>740.59846525579803</v>
      </c>
      <c r="K61" s="6">
        <v>2468.6615508526602</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0.33329489398000001</v>
      </c>
      <c r="F63" s="6">
        <v>0.92228032854999997</v>
      </c>
      <c r="G63" s="6">
        <v>1.3711200631</v>
      </c>
      <c r="H63" s="6">
        <v>0.10893924862</v>
      </c>
      <c r="I63" s="6">
        <v>7.0474953854000004</v>
      </c>
      <c r="J63" s="6">
        <v>13.553026809</v>
      </c>
      <c r="K63" s="6">
        <v>41.315678374000001</v>
      </c>
      <c r="L63" s="6" t="s">
        <v>422</v>
      </c>
      <c r="M63" s="6">
        <v>3.5362537742</v>
      </c>
      <c r="N63" s="6" t="s">
        <v>422</v>
      </c>
      <c r="O63" s="6" t="s">
        <v>422</v>
      </c>
      <c r="P63" s="6" t="s">
        <v>422</v>
      </c>
      <c r="Q63" s="6" t="s">
        <v>423</v>
      </c>
      <c r="R63" s="6" t="s">
        <v>423</v>
      </c>
      <c r="S63" s="6" t="s">
        <v>423</v>
      </c>
      <c r="T63" s="6" t="s">
        <v>423</v>
      </c>
      <c r="U63" s="6" t="s">
        <v>423</v>
      </c>
      <c r="V63" s="6" t="s">
        <v>423</v>
      </c>
      <c r="W63" s="6">
        <v>1.1517556256999999</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37.116153621999999</v>
      </c>
      <c r="F70" s="6">
        <v>27.980230596999998</v>
      </c>
      <c r="G70" s="6">
        <v>19.924454666999999</v>
      </c>
      <c r="H70" s="6">
        <v>15.137309664</v>
      </c>
      <c r="I70" s="6">
        <v>3.5042985214</v>
      </c>
      <c r="J70" s="6">
        <v>6.8123335229000004</v>
      </c>
      <c r="K70" s="6">
        <v>15.544924855</v>
      </c>
      <c r="L70" s="6" t="s">
        <v>422</v>
      </c>
      <c r="M70" s="6">
        <v>26.369763915</v>
      </c>
      <c r="N70" s="6">
        <v>2.9246675026000001E-2</v>
      </c>
      <c r="O70" s="6">
        <v>7.1119509021999996E-2</v>
      </c>
      <c r="P70" s="6">
        <v>4.5941451780000003E-2</v>
      </c>
      <c r="Q70" s="6" t="s">
        <v>423</v>
      </c>
      <c r="R70" s="6" t="s">
        <v>423</v>
      </c>
      <c r="S70" s="6" t="s">
        <v>423</v>
      </c>
      <c r="T70" s="6" t="s">
        <v>423</v>
      </c>
      <c r="U70" s="6" t="s">
        <v>423</v>
      </c>
      <c r="V70" s="6" t="s">
        <v>423</v>
      </c>
      <c r="W70" s="6">
        <v>5.6774030567999997E-2</v>
      </c>
      <c r="X70" s="6">
        <v>2.6250662025E-3</v>
      </c>
      <c r="Y70" s="6">
        <v>9.4399474569999992E-3</v>
      </c>
      <c r="Z70" s="6">
        <v>9.6868901967000001E-4</v>
      </c>
      <c r="AA70" s="6">
        <v>3.9682780703E-4</v>
      </c>
      <c r="AB70" s="6">
        <v>1.3430530486E-2</v>
      </c>
      <c r="AC70" s="6">
        <v>0.1834716867</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6.0698665907000002</v>
      </c>
      <c r="F72" s="6">
        <v>4.1118496195000001</v>
      </c>
      <c r="G72" s="6">
        <v>19.456030182999999</v>
      </c>
      <c r="H72" s="6">
        <v>0.37620985083000003</v>
      </c>
      <c r="I72" s="6">
        <v>12.288299216</v>
      </c>
      <c r="J72" s="6">
        <v>18.259504870000001</v>
      </c>
      <c r="K72" s="6">
        <v>29.551403014000002</v>
      </c>
      <c r="L72" s="6" t="s">
        <v>422</v>
      </c>
      <c r="M72" s="6">
        <v>44.067834808999997</v>
      </c>
      <c r="N72" s="6">
        <v>6.5292655176999999</v>
      </c>
      <c r="O72" s="6">
        <v>0.11674471952</v>
      </c>
      <c r="P72" s="6">
        <v>0.73697885882000003</v>
      </c>
      <c r="Q72" s="6" t="s">
        <v>423</v>
      </c>
      <c r="R72" s="6" t="s">
        <v>423</v>
      </c>
      <c r="S72" s="6" t="s">
        <v>423</v>
      </c>
      <c r="T72" s="6" t="s">
        <v>423</v>
      </c>
      <c r="U72" s="6" t="s">
        <v>423</v>
      </c>
      <c r="V72" s="6" t="s">
        <v>423</v>
      </c>
      <c r="W72" s="6">
        <v>10.555538847999999</v>
      </c>
      <c r="X72" s="6">
        <v>2.6415885460999999</v>
      </c>
      <c r="Y72" s="6">
        <v>2.0547835414</v>
      </c>
      <c r="Z72" s="6">
        <v>1.6712582974000001</v>
      </c>
      <c r="AA72" s="6">
        <v>0.79108235133000004</v>
      </c>
      <c r="AB72" s="6">
        <v>7.1587127362</v>
      </c>
      <c r="AC72" s="6">
        <v>0.59699152839000003</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0.43265442245000002</v>
      </c>
      <c r="F73" s="6">
        <v>0.90942542468999998</v>
      </c>
      <c r="G73" s="6">
        <v>0.83238239322999996</v>
      </c>
      <c r="H73" s="6">
        <v>1.1788244E-2</v>
      </c>
      <c r="I73" s="6">
        <v>5.0532834926000003</v>
      </c>
      <c r="J73" s="6">
        <v>5.6022061657000002</v>
      </c>
      <c r="K73" s="6">
        <v>6.0617663756000004</v>
      </c>
      <c r="L73" s="6" t="s">
        <v>422</v>
      </c>
      <c r="M73" s="6">
        <v>47.773878033000003</v>
      </c>
      <c r="N73" s="6">
        <v>0.41899524816</v>
      </c>
      <c r="O73" s="6">
        <v>9.9053250156000004E-4</v>
      </c>
      <c r="P73" s="6">
        <v>0.11530102113</v>
      </c>
      <c r="Q73" s="6" t="s">
        <v>423</v>
      </c>
      <c r="R73" s="6" t="s">
        <v>423</v>
      </c>
      <c r="S73" s="6" t="s">
        <v>423</v>
      </c>
      <c r="T73" s="6" t="s">
        <v>423</v>
      </c>
      <c r="U73" s="6" t="s">
        <v>423</v>
      </c>
      <c r="V73" s="6" t="s">
        <v>423</v>
      </c>
      <c r="W73" s="6">
        <v>7.1318340112E-2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0.63051728160999998</v>
      </c>
      <c r="F74" s="6">
        <v>0.60997044906999998</v>
      </c>
      <c r="G74" s="6">
        <v>43.627192696999998</v>
      </c>
      <c r="H74" s="6">
        <v>3.4380135439000002E-2</v>
      </c>
      <c r="I74" s="6">
        <v>4.3180305994000001</v>
      </c>
      <c r="J74" s="6">
        <v>7.5487017870999997</v>
      </c>
      <c r="K74" s="6">
        <v>12.280266701</v>
      </c>
      <c r="L74" s="6" t="s">
        <v>422</v>
      </c>
      <c r="M74" s="6">
        <v>235.24765732</v>
      </c>
      <c r="N74" s="6">
        <v>8.0431934312000006E-2</v>
      </c>
      <c r="O74" s="6">
        <v>9.3647731527000001E-4</v>
      </c>
      <c r="P74" s="6">
        <v>2.0502148671E-2</v>
      </c>
      <c r="Q74" s="6" t="s">
        <v>423</v>
      </c>
      <c r="R74" s="6" t="s">
        <v>423</v>
      </c>
      <c r="S74" s="6" t="s">
        <v>423</v>
      </c>
      <c r="T74" s="6" t="s">
        <v>423</v>
      </c>
      <c r="U74" s="6" t="s">
        <v>423</v>
      </c>
      <c r="V74" s="6" t="s">
        <v>423</v>
      </c>
      <c r="W74" s="6">
        <v>4.0519725745999997</v>
      </c>
      <c r="X74" s="6">
        <v>16.965127484</v>
      </c>
      <c r="Y74" s="6">
        <v>40.372607320999997</v>
      </c>
      <c r="Z74" s="6">
        <v>14.059544164</v>
      </c>
      <c r="AA74" s="6">
        <v>9.1001323080999992</v>
      </c>
      <c r="AB74" s="6">
        <v>80.497411276999998</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1.9447530163</v>
      </c>
      <c r="F80" s="6">
        <v>0.24039069546</v>
      </c>
      <c r="G80" s="6">
        <v>760.89795775000005</v>
      </c>
      <c r="H80" s="6">
        <v>0.45903224005999999</v>
      </c>
      <c r="I80" s="6">
        <v>5.9271953980000003</v>
      </c>
      <c r="J80" s="6">
        <v>11.590069282</v>
      </c>
      <c r="K80" s="6">
        <v>15.598658030999999</v>
      </c>
      <c r="L80" s="6" t="s">
        <v>422</v>
      </c>
      <c r="M80" s="6">
        <v>0.14824127519999999</v>
      </c>
      <c r="N80" s="6">
        <v>443.74130130999998</v>
      </c>
      <c r="O80" s="6">
        <v>33.143919799000003</v>
      </c>
      <c r="P80" s="6">
        <v>1.9172842904</v>
      </c>
      <c r="Q80" s="6" t="s">
        <v>423</v>
      </c>
      <c r="R80" s="6" t="s">
        <v>423</v>
      </c>
      <c r="S80" s="6" t="s">
        <v>423</v>
      </c>
      <c r="T80" s="6" t="s">
        <v>423</v>
      </c>
      <c r="U80" s="6" t="s">
        <v>423</v>
      </c>
      <c r="V80" s="6" t="s">
        <v>423</v>
      </c>
      <c r="W80" s="6">
        <v>3.3289204665000001</v>
      </c>
      <c r="X80" s="6" t="s">
        <v>422</v>
      </c>
      <c r="Y80" s="6">
        <v>1.5815627524000001E-3</v>
      </c>
      <c r="Z80" s="6">
        <v>1.1861720643000001E-3</v>
      </c>
      <c r="AA80" s="6" t="s">
        <v>422</v>
      </c>
      <c r="AB80" s="6">
        <v>2.7677348168E-3</v>
      </c>
      <c r="AC80" s="6">
        <v>2.6134306352999999</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161.47389000000001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6.3583428851326502</v>
      </c>
      <c r="G83" s="6">
        <v>8.2199672695328699E-2</v>
      </c>
      <c r="H83" s="6">
        <v>3.2032844064408002E-4</v>
      </c>
      <c r="I83" s="6">
        <v>1.69259921330838</v>
      </c>
      <c r="J83" s="6">
        <v>7.8088169347597898</v>
      </c>
      <c r="K83" s="6">
        <v>38.376624050156302</v>
      </c>
      <c r="L83" s="6" t="s">
        <v>422</v>
      </c>
      <c r="M83" s="6">
        <v>0.45695442486729898</v>
      </c>
      <c r="N83" s="6">
        <v>0.32302926352304401</v>
      </c>
      <c r="O83" s="6">
        <v>6.3032895179878402E-3</v>
      </c>
      <c r="P83" s="6">
        <v>5.8524761917325202E-3</v>
      </c>
      <c r="Q83" s="6" t="s">
        <v>423</v>
      </c>
      <c r="R83" s="6" t="s">
        <v>423</v>
      </c>
      <c r="S83" s="6" t="s">
        <v>423</v>
      </c>
      <c r="T83" s="6" t="s">
        <v>423</v>
      </c>
      <c r="U83" s="6" t="s">
        <v>423</v>
      </c>
      <c r="V83" s="6" t="s">
        <v>423</v>
      </c>
      <c r="W83" s="6">
        <v>2.1342699528184399E-2</v>
      </c>
      <c r="X83" s="6">
        <v>2.0623451215952102E-3</v>
      </c>
      <c r="Y83" s="6">
        <v>7.2182079255832202E-3</v>
      </c>
      <c r="Z83" s="6">
        <v>2.5607451926473799E-3</v>
      </c>
      <c r="AA83" s="6">
        <v>2.0623451215952102E-3</v>
      </c>
      <c r="AB83" s="6">
        <v>1.3903643361420999E-2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1.19667E-4</v>
      </c>
      <c r="F85" s="6">
        <v>89.131230000000002</v>
      </c>
      <c r="G85" s="6">
        <v>1.4603999999999999E-5</v>
      </c>
      <c r="H85" s="6">
        <v>8.0199999999999998E-5</v>
      </c>
      <c r="I85" s="6">
        <v>3.6900000000000002E-4</v>
      </c>
      <c r="J85" s="6">
        <v>2.7659999999999998E-3</v>
      </c>
      <c r="K85" s="6">
        <v>2.7707019999999999E-3</v>
      </c>
      <c r="L85" s="6" t="s">
        <v>422</v>
      </c>
      <c r="M85" s="6">
        <v>1.0052000000000001E-4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96.049270000000007</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0.79351000000000005</v>
      </c>
      <c r="G87" s="6">
        <v>0</v>
      </c>
      <c r="H87" s="6">
        <v>4.6300000000000001E-5</v>
      </c>
      <c r="I87" s="6">
        <v>3.1834000000000002E-4</v>
      </c>
      <c r="J87" s="6">
        <v>6.3734000000000002E-4</v>
      </c>
      <c r="K87" s="6">
        <v>6.3733799999999999E-4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4.7562577412999999E-5</v>
      </c>
      <c r="F88" s="6">
        <v>6.8890283089000004</v>
      </c>
      <c r="G88" s="6" t="s">
        <v>422</v>
      </c>
      <c r="H88" s="6">
        <v>2.7975000000000001E-3</v>
      </c>
      <c r="I88" s="6">
        <v>6.0390843276999999E-2</v>
      </c>
      <c r="J88" s="6">
        <v>0.10011417772</v>
      </c>
      <c r="K88" s="6">
        <v>0.11240787633</v>
      </c>
      <c r="L88" s="6" t="s">
        <v>422</v>
      </c>
      <c r="M88" s="6">
        <v>3.7500981534000002E-5</v>
      </c>
      <c r="N88" s="6">
        <v>0.13710293414999999</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48.421349628592097</v>
      </c>
      <c r="G89" s="6">
        <v>0</v>
      </c>
      <c r="H89" s="6">
        <v>1.4142733212679E-2</v>
      </c>
      <c r="I89" s="6">
        <v>4.7383415179360804E-3</v>
      </c>
      <c r="J89" s="6">
        <v>6.1281199989459802E-3</v>
      </c>
      <c r="K89" s="6">
        <v>1.39567612773986E-2</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21.297005966</v>
      </c>
      <c r="F92" s="6">
        <v>21.104930317000001</v>
      </c>
      <c r="G92" s="6">
        <v>18.821973019000001</v>
      </c>
      <c r="H92" s="6">
        <v>3.2237899769</v>
      </c>
      <c r="I92" s="6">
        <v>15.167161655999999</v>
      </c>
      <c r="J92" s="6">
        <v>19.630347638</v>
      </c>
      <c r="K92" s="6">
        <v>27.651405371999999</v>
      </c>
      <c r="L92" s="6" t="s">
        <v>422</v>
      </c>
      <c r="M92" s="6">
        <v>87.679820114999998</v>
      </c>
      <c r="N92" s="6">
        <v>0.47331880033000001</v>
      </c>
      <c r="O92" s="6">
        <v>0.10780892843999999</v>
      </c>
      <c r="P92" s="6">
        <v>7.3576412830999999E-2</v>
      </c>
      <c r="Q92" s="6" t="s">
        <v>423</v>
      </c>
      <c r="R92" s="6" t="s">
        <v>423</v>
      </c>
      <c r="S92" s="6" t="s">
        <v>423</v>
      </c>
      <c r="T92" s="6" t="s">
        <v>423</v>
      </c>
      <c r="U92" s="6" t="s">
        <v>423</v>
      </c>
      <c r="V92" s="6" t="s">
        <v>423</v>
      </c>
      <c r="W92" s="6">
        <v>4.4683721241000001</v>
      </c>
      <c r="X92" s="6">
        <v>2.0369172442999999E-2</v>
      </c>
      <c r="Y92" s="6">
        <v>4.4265324624999998E-2</v>
      </c>
      <c r="Z92" s="6">
        <v>2.2999711498000001E-2</v>
      </c>
      <c r="AA92" s="6">
        <v>2.2919317107000001E-2</v>
      </c>
      <c r="AB92" s="6">
        <v>0.11055352567</v>
      </c>
      <c r="AC92" s="6">
        <v>0.15562365866</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0.33335360792000002</v>
      </c>
      <c r="F93" s="6">
        <v>19.7729049673706</v>
      </c>
      <c r="G93" s="6">
        <v>6.6511195827999997E-2</v>
      </c>
      <c r="H93" s="6">
        <v>0.30361058982</v>
      </c>
      <c r="I93" s="6">
        <v>17.2922503557749</v>
      </c>
      <c r="J93" s="6">
        <v>19.480283519548799</v>
      </c>
      <c r="K93" s="6">
        <v>21.713124450748801</v>
      </c>
      <c r="L93" s="6" t="s">
        <v>422</v>
      </c>
      <c r="M93" s="6">
        <v>7.6787068045633404</v>
      </c>
      <c r="N93" s="6" t="s">
        <v>422</v>
      </c>
      <c r="O93" s="6" t="s">
        <v>422</v>
      </c>
      <c r="P93" s="6">
        <v>1.9136033104999999E-6</v>
      </c>
      <c r="Q93" s="6" t="s">
        <v>423</v>
      </c>
      <c r="R93" s="6" t="s">
        <v>423</v>
      </c>
      <c r="S93" s="6" t="s">
        <v>423</v>
      </c>
      <c r="T93" s="6" t="s">
        <v>423</v>
      </c>
      <c r="U93" s="6" t="s">
        <v>423</v>
      </c>
      <c r="V93" s="6" t="s">
        <v>423</v>
      </c>
      <c r="W93" s="6" t="s">
        <v>422</v>
      </c>
      <c r="X93" s="6">
        <v>0.11287649093209801</v>
      </c>
      <c r="Y93" s="6" t="s">
        <v>422</v>
      </c>
      <c r="Z93" s="6" t="s">
        <v>422</v>
      </c>
      <c r="AA93" s="6" t="s">
        <v>422</v>
      </c>
      <c r="AB93" s="6">
        <v>0.11287649093209801</v>
      </c>
      <c r="AC93" s="6">
        <v>4.0629403621999999E-5</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3.7183564458</v>
      </c>
      <c r="F94" s="6">
        <v>69.892066176</v>
      </c>
      <c r="G94" s="6">
        <v>1.8741308699999999</v>
      </c>
      <c r="H94" s="6">
        <v>0.58477566583999996</v>
      </c>
      <c r="I94" s="6">
        <v>2.9266349433999999</v>
      </c>
      <c r="J94" s="6">
        <v>4.5323071278000002</v>
      </c>
      <c r="K94" s="6">
        <v>6.0621702077000004</v>
      </c>
      <c r="L94" s="6" t="s">
        <v>422</v>
      </c>
      <c r="M94" s="6">
        <v>12.171758591</v>
      </c>
      <c r="N94" s="6">
        <v>11.531283696999999</v>
      </c>
      <c r="O94" s="6">
        <v>0.48169937092999998</v>
      </c>
      <c r="P94" s="6">
        <v>0.76919225106</v>
      </c>
      <c r="Q94" s="6" t="s">
        <v>423</v>
      </c>
      <c r="R94" s="6" t="s">
        <v>423</v>
      </c>
      <c r="S94" s="6" t="s">
        <v>423</v>
      </c>
      <c r="T94" s="6" t="s">
        <v>423</v>
      </c>
      <c r="U94" s="6" t="s">
        <v>423</v>
      </c>
      <c r="V94" s="6" t="s">
        <v>423</v>
      </c>
      <c r="W94" s="6">
        <v>2.5825001932</v>
      </c>
      <c r="X94" s="6">
        <v>8.0128408406999994E-5</v>
      </c>
      <c r="Y94" s="6">
        <v>1.3352650386E-4</v>
      </c>
      <c r="Z94" s="6" t="s">
        <v>422</v>
      </c>
      <c r="AA94" s="6">
        <v>1.3172738769E-4</v>
      </c>
      <c r="AB94" s="6">
        <v>3.4538229994999999E-4</v>
      </c>
      <c r="AC94" s="6">
        <v>2.3092329992999998</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0.13419228919000001</v>
      </c>
      <c r="F95" s="6">
        <v>95.667905094999995</v>
      </c>
      <c r="G95" s="6">
        <v>0.64472369451</v>
      </c>
      <c r="H95" s="6">
        <v>2.8814529423000002E-2</v>
      </c>
      <c r="I95" s="6">
        <v>16.157846300999999</v>
      </c>
      <c r="J95" s="6">
        <v>30.041747869000002</v>
      </c>
      <c r="K95" s="6">
        <v>54.903256444</v>
      </c>
      <c r="L95" s="6" t="s">
        <v>422</v>
      </c>
      <c r="M95" s="6">
        <v>26.129523555999999</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5.8999999999999998E-5</v>
      </c>
      <c r="F98" s="6">
        <v>9.2000000000000003E-4</v>
      </c>
      <c r="G98" s="6">
        <v>9.9999999999999995E-7</v>
      </c>
      <c r="H98" s="6" t="s">
        <v>422</v>
      </c>
      <c r="I98" s="6">
        <v>0.13814614448000001</v>
      </c>
      <c r="J98" s="6">
        <v>0.45998149535999999</v>
      </c>
      <c r="K98" s="6">
        <v>0.87729419200000003</v>
      </c>
      <c r="L98" s="6" t="s">
        <v>422</v>
      </c>
      <c r="M98" s="6">
        <v>5.0000000000000002E-5</v>
      </c>
      <c r="N98" s="6">
        <v>0.96899999999999997</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33.132353016257298</v>
      </c>
      <c r="G99" s="6" t="s">
        <v>422</v>
      </c>
      <c r="H99" s="6">
        <v>60.507939094581303</v>
      </c>
      <c r="I99" s="6">
        <v>0.28409143448416202</v>
      </c>
      <c r="J99" s="6">
        <v>1.27841145517873</v>
      </c>
      <c r="K99" s="6">
        <v>2.8409143448416199</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48.278944690503103</v>
      </c>
      <c r="G100" s="6" t="s">
        <v>422</v>
      </c>
      <c r="H100" s="6">
        <v>178.887962695293</v>
      </c>
      <c r="I100" s="6">
        <v>0.92518717363799197</v>
      </c>
      <c r="J100" s="6">
        <v>4.1633422813709604</v>
      </c>
      <c r="K100" s="6">
        <v>9.2518717363799201</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0.16040635</v>
      </c>
      <c r="G101" s="6" t="s">
        <v>422</v>
      </c>
      <c r="H101" s="6">
        <v>1.9246176339199099</v>
      </c>
      <c r="I101" s="6">
        <v>5.5324080539999997E-3</v>
      </c>
      <c r="J101" s="6">
        <v>2.4895836243E-2</v>
      </c>
      <c r="K101" s="6">
        <v>5.5324080540000001E-2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8.7640569750000008</v>
      </c>
      <c r="G102" s="6" t="s">
        <v>422</v>
      </c>
      <c r="H102" s="6">
        <v>51.228023761963698</v>
      </c>
      <c r="I102" s="6">
        <v>0.71934804348040005</v>
      </c>
      <c r="J102" s="6">
        <v>3.2370661956618001</v>
      </c>
      <c r="K102" s="6">
        <v>7.193480434804</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0.53231653779999999</v>
      </c>
      <c r="G103" s="6" t="s">
        <v>422</v>
      </c>
      <c r="H103" s="6">
        <v>2.1111982731493399</v>
      </c>
      <c r="I103" s="6">
        <v>5.9992397861760001E-3</v>
      </c>
      <c r="J103" s="6">
        <v>2.6996579037791998E-2</v>
      </c>
      <c r="K103" s="6">
        <v>5.999239786176E-2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9.2922973199999995E-2</v>
      </c>
      <c r="G104" s="6" t="s">
        <v>422</v>
      </c>
      <c r="H104" s="6">
        <v>1.09724544</v>
      </c>
      <c r="I104" s="6">
        <v>1.485889774848E-3</v>
      </c>
      <c r="J104" s="6">
        <v>6.6865039868160003E-3</v>
      </c>
      <c r="K104" s="6">
        <v>1.485889774848E-2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1.954671075</v>
      </c>
      <c r="G105" s="6" t="s">
        <v>422</v>
      </c>
      <c r="H105" s="6">
        <v>4.0132143755184302</v>
      </c>
      <c r="I105" s="6">
        <v>2.897785465848E-2</v>
      </c>
      <c r="J105" s="6">
        <v>0.13040034596316</v>
      </c>
      <c r="K105" s="6">
        <v>0.28977854658480001</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10.1213212518</v>
      </c>
      <c r="G107" s="6" t="s">
        <v>422</v>
      </c>
      <c r="H107" s="6">
        <v>8.6047175483977796</v>
      </c>
      <c r="I107" s="6">
        <v>3.82877539100408E-2</v>
      </c>
      <c r="J107" s="6">
        <v>0.365474014595844</v>
      </c>
      <c r="K107" s="6">
        <v>1.52454874659981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9.0436599791999992</v>
      </c>
      <c r="G108" s="6" t="s">
        <v>422</v>
      </c>
      <c r="H108" s="6">
        <v>8.7268010917132006</v>
      </c>
      <c r="I108" s="6">
        <v>8.1589287719459502E-2</v>
      </c>
      <c r="J108" s="6">
        <v>0.66013150973017198</v>
      </c>
      <c r="K108" s="6">
        <v>9.2863443840693893</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4.0146859902000003</v>
      </c>
      <c r="G109" s="6" t="s">
        <v>422</v>
      </c>
      <c r="H109" s="6">
        <v>4.1266756676031697</v>
      </c>
      <c r="I109" s="6">
        <v>3.6855040701813002E-2</v>
      </c>
      <c r="J109" s="6">
        <v>0.29819078386012299</v>
      </c>
      <c r="K109" s="6">
        <v>4.1947737235154401</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0.66237442228221799</v>
      </c>
      <c r="G111" s="6" t="s">
        <v>422</v>
      </c>
      <c r="H111" s="6">
        <v>0.68452400460478502</v>
      </c>
      <c r="I111" s="6">
        <v>3.4003428716040002E-4</v>
      </c>
      <c r="J111" s="6">
        <v>1.5301542922218001E-3</v>
      </c>
      <c r="K111" s="6">
        <v>3.4003428716040001E-3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107.435482212308</v>
      </c>
      <c r="I112" s="6">
        <v>1.6401242583444899</v>
      </c>
      <c r="J112" s="6">
        <v>5.7413790735000001</v>
      </c>
      <c r="K112" s="6">
        <v>11.71710015</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3.0918143383768402</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271.62673011116601</v>
      </c>
      <c r="J118" s="6">
        <v>1358.1336505558299</v>
      </c>
      <c r="K118" s="6">
        <v>2716.2673011116499</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27.0217973676687</v>
      </c>
      <c r="J119" s="6">
        <v>135.10898683834299</v>
      </c>
      <c r="K119" s="6">
        <v>297.239771044355</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0.31162167409667602</v>
      </c>
      <c r="F120" s="6">
        <v>2.3292863123324299</v>
      </c>
      <c r="G120" s="6">
        <v>3.9166459966069697E-2</v>
      </c>
      <c r="H120" s="6">
        <v>6.7274715629204503E-3</v>
      </c>
      <c r="I120" s="6">
        <v>2.8746741121214301</v>
      </c>
      <c r="J120" s="6">
        <v>15.5856045578838</v>
      </c>
      <c r="K120" s="6">
        <v>80.834962154673093</v>
      </c>
      <c r="L120" s="6" t="s">
        <v>422</v>
      </c>
      <c r="M120" s="6">
        <v>0.90982012923570199</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240.83672545114999</v>
      </c>
      <c r="J121" s="6">
        <v>505.75712344741498</v>
      </c>
      <c r="K121" s="6">
        <v>2408.3672545115001</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6.3728447023203997E-3</v>
      </c>
      <c r="F125" s="6">
        <v>8.8291890760647007</v>
      </c>
      <c r="G125" s="6">
        <v>9.6213770986598303E-5</v>
      </c>
      <c r="H125" s="6">
        <v>4.541972E-3</v>
      </c>
      <c r="I125" s="6">
        <v>0.32106986540495502</v>
      </c>
      <c r="J125" s="6">
        <v>1.2821026305769201</v>
      </c>
      <c r="K125" s="6">
        <v>3.8864062568836002</v>
      </c>
      <c r="L125" s="6" t="s">
        <v>422</v>
      </c>
      <c r="M125" s="6">
        <v>3.7932614312531601E-2</v>
      </c>
      <c r="N125" s="6" t="s">
        <v>422</v>
      </c>
      <c r="O125" s="6" t="s">
        <v>422</v>
      </c>
      <c r="P125" s="6">
        <v>0.22659640762649999</v>
      </c>
      <c r="Q125" s="6" t="s">
        <v>423</v>
      </c>
      <c r="R125" s="6" t="s">
        <v>423</v>
      </c>
      <c r="S125" s="6" t="s">
        <v>423</v>
      </c>
      <c r="T125" s="6" t="s">
        <v>423</v>
      </c>
      <c r="U125" s="6" t="s">
        <v>423</v>
      </c>
      <c r="V125" s="6" t="s">
        <v>423</v>
      </c>
      <c r="W125" s="6">
        <v>0.159452316500202</v>
      </c>
      <c r="X125" s="6" t="s">
        <v>422</v>
      </c>
      <c r="Y125" s="6" t="s">
        <v>422</v>
      </c>
      <c r="Z125" s="6" t="s">
        <v>422</v>
      </c>
      <c r="AA125" s="6" t="s">
        <v>422</v>
      </c>
      <c r="AB125" s="6" t="s">
        <v>422</v>
      </c>
      <c r="AC125" s="6">
        <v>0.165520749018749</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2.22766156551892</v>
      </c>
      <c r="G126" s="6" t="s">
        <v>422</v>
      </c>
      <c r="H126" s="6">
        <v>1.7624189260362999</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6.1382683416405701</v>
      </c>
      <c r="F128" s="6">
        <v>4.89352305639341</v>
      </c>
      <c r="G128" s="6">
        <v>1.08450026213971</v>
      </c>
      <c r="H128" s="6">
        <v>0.118482612464619</v>
      </c>
      <c r="I128" s="6">
        <v>2.0266527957883298</v>
      </c>
      <c r="J128" s="6">
        <v>2.1852453566775498</v>
      </c>
      <c r="K128" s="6">
        <v>2.6030011596842502</v>
      </c>
      <c r="L128" s="6" t="s">
        <v>422</v>
      </c>
      <c r="M128" s="6">
        <v>11.916200239164599</v>
      </c>
      <c r="N128" s="6">
        <v>5.6959999999999997E-2</v>
      </c>
      <c r="O128" s="6">
        <v>0.12529000000000001</v>
      </c>
      <c r="P128" s="6">
        <v>0.72016049337632004</v>
      </c>
      <c r="Q128" s="6" t="s">
        <v>423</v>
      </c>
      <c r="R128" s="6" t="s">
        <v>423</v>
      </c>
      <c r="S128" s="6" t="s">
        <v>423</v>
      </c>
      <c r="T128" s="6" t="s">
        <v>423</v>
      </c>
      <c r="U128" s="6" t="s">
        <v>423</v>
      </c>
      <c r="V128" s="6" t="s">
        <v>423</v>
      </c>
      <c r="W128" s="6">
        <v>127.711260170915</v>
      </c>
      <c r="X128" s="6" t="s">
        <v>422</v>
      </c>
      <c r="Y128" s="6" t="s">
        <v>422</v>
      </c>
      <c r="Z128" s="6" t="s">
        <v>422</v>
      </c>
      <c r="AA128" s="6" t="s">
        <v>422</v>
      </c>
      <c r="AB128" s="6" t="s">
        <v>422</v>
      </c>
      <c r="AC128" s="6">
        <v>22.2955061402381</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4.4505064032919796E-3</v>
      </c>
      <c r="F129" s="6">
        <v>1.6582333350626601E-4</v>
      </c>
      <c r="G129" s="6">
        <v>5.3740411938775604E-6</v>
      </c>
      <c r="H129" s="6">
        <v>6.5095803891376493E-5</v>
      </c>
      <c r="I129" s="6">
        <v>1.08064287184415E-4</v>
      </c>
      <c r="J129" s="6">
        <v>1.08064287184415E-4</v>
      </c>
      <c r="K129" s="6">
        <v>1.08064287184415E-4</v>
      </c>
      <c r="L129" s="6" t="s">
        <v>422</v>
      </c>
      <c r="M129" s="6">
        <v>2.0179430452138699E-3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9.3148743000000006E-2</v>
      </c>
      <c r="F130" s="6">
        <v>0.35979205055412999</v>
      </c>
      <c r="G130" s="6">
        <v>1.31443526403161E-2</v>
      </c>
      <c r="H130" s="6">
        <v>1.8804671116894999E-3</v>
      </c>
      <c r="I130" s="6">
        <v>9.5583242267924494E-3</v>
      </c>
      <c r="J130" s="6">
        <v>1.4353586124143799E-2</v>
      </c>
      <c r="K130" s="6">
        <v>2.6054896154996399E-2</v>
      </c>
      <c r="L130" s="6" t="s">
        <v>422</v>
      </c>
      <c r="M130" s="6">
        <v>0.26522649700000001</v>
      </c>
      <c r="N130" s="6" t="s">
        <v>428</v>
      </c>
      <c r="O130" s="6" t="s">
        <v>428</v>
      </c>
      <c r="P130" s="6">
        <v>2.1964777769272002E-3</v>
      </c>
      <c r="Q130" s="6" t="s">
        <v>423</v>
      </c>
      <c r="R130" s="6" t="s">
        <v>423</v>
      </c>
      <c r="S130" s="6" t="s">
        <v>423</v>
      </c>
      <c r="T130" s="6" t="s">
        <v>423</v>
      </c>
      <c r="U130" s="6" t="s">
        <v>423</v>
      </c>
      <c r="V130" s="6" t="s">
        <v>423</v>
      </c>
      <c r="W130" s="6">
        <v>0</v>
      </c>
      <c r="X130" s="6" t="s">
        <v>428</v>
      </c>
      <c r="Y130" s="6" t="s">
        <v>428</v>
      </c>
      <c r="Z130" s="6" t="s">
        <v>428</v>
      </c>
      <c r="AA130" s="6" t="s">
        <v>428</v>
      </c>
      <c r="AB130" s="6" t="s">
        <v>428</v>
      </c>
      <c r="AC130" s="6">
        <v>1.13251228661104E-2</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0.3508503375</v>
      </c>
      <c r="F132" s="6">
        <v>0.12871432499999999</v>
      </c>
      <c r="G132" s="6">
        <v>1.46879653125</v>
      </c>
      <c r="H132" s="6">
        <v>4.1520750000000002E-2</v>
      </c>
      <c r="I132" s="6">
        <v>2.9064525000000001E-3</v>
      </c>
      <c r="J132" s="6">
        <v>1.0380187500000001E-2</v>
      </c>
      <c r="K132" s="6">
        <v>0.103801875</v>
      </c>
      <c r="L132" s="6" t="s">
        <v>422</v>
      </c>
      <c r="M132" s="6">
        <v>1.723111125</v>
      </c>
      <c r="N132" s="6">
        <v>8.66497725E-2</v>
      </c>
      <c r="O132" s="6">
        <v>7.4189678750000002E-2</v>
      </c>
      <c r="P132" s="6">
        <v>0.33162488487372499</v>
      </c>
      <c r="Q132" s="6" t="s">
        <v>423</v>
      </c>
      <c r="R132" s="6" t="s">
        <v>423</v>
      </c>
      <c r="S132" s="6" t="s">
        <v>423</v>
      </c>
      <c r="T132" s="6" t="s">
        <v>423</v>
      </c>
      <c r="U132" s="6" t="s">
        <v>423</v>
      </c>
      <c r="V132" s="6" t="s">
        <v>423</v>
      </c>
      <c r="W132" s="6">
        <v>1.5399407700250001</v>
      </c>
      <c r="X132" s="6">
        <v>2.0000000000000001E-4</v>
      </c>
      <c r="Y132" s="6">
        <v>2.0000000000000001E-4</v>
      </c>
      <c r="Z132" s="6">
        <v>6.9999999999999999E-4</v>
      </c>
      <c r="AA132" s="6">
        <v>5.9999999999999995E-4</v>
      </c>
      <c r="AB132" s="6">
        <v>1.6999999999999999E-3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1.1424336E-2</v>
      </c>
      <c r="F133" s="6">
        <v>1.2274079999999999E-3</v>
      </c>
      <c r="G133" s="6">
        <v>6.9679008000000002E-3</v>
      </c>
      <c r="H133" s="6" t="s">
        <v>422</v>
      </c>
      <c r="I133" s="6">
        <v>3.6402463916684002E-3</v>
      </c>
      <c r="J133" s="6">
        <v>3.6402463916684002E-3</v>
      </c>
      <c r="K133" s="6">
        <v>3.6402463916684101E-3</v>
      </c>
      <c r="L133" s="6" t="s">
        <v>422</v>
      </c>
      <c r="M133" s="6">
        <v>9.4415999999999996E-3</v>
      </c>
      <c r="N133" s="6">
        <v>2.8351038584064001E-3</v>
      </c>
      <c r="O133" s="6">
        <v>4.7537239921920002E-4</v>
      </c>
      <c r="P133" s="6">
        <v>0.14089866607488</v>
      </c>
      <c r="Q133" s="6" t="s">
        <v>423</v>
      </c>
      <c r="R133" s="6" t="s">
        <v>423</v>
      </c>
      <c r="S133" s="6" t="s">
        <v>423</v>
      </c>
      <c r="T133" s="6" t="s">
        <v>423</v>
      </c>
      <c r="U133" s="6" t="s">
        <v>423</v>
      </c>
      <c r="V133" s="6" t="s">
        <v>423</v>
      </c>
      <c r="W133" s="6">
        <v>1.6050720000000001</v>
      </c>
      <c r="X133" s="6">
        <v>1.2462476591174401E-6</v>
      </c>
      <c r="Y133" s="6">
        <v>6.8093944261056003E-7</v>
      </c>
      <c r="Z133" s="6">
        <v>6.0813459654527998E-7</v>
      </c>
      <c r="AA133" s="6">
        <v>6.5952625259136001E-7</v>
      </c>
      <c r="AB133" s="6">
        <v>3.1948479508646402E-6</v>
      </c>
      <c r="AC133" s="6">
        <v>1.41624E-2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0.102713674</v>
      </c>
      <c r="F134" s="6">
        <v>0.26053542200000002</v>
      </c>
      <c r="G134" s="6">
        <v>5.2895695E-2</v>
      </c>
      <c r="H134" s="6">
        <v>5.5325000000000001E-3</v>
      </c>
      <c r="I134" s="6">
        <v>8.0202529999999994E-2</v>
      </c>
      <c r="J134" s="6">
        <v>0.10995236</v>
      </c>
      <c r="K134" s="6">
        <v>0.18737369500000001</v>
      </c>
      <c r="L134" s="6" t="s">
        <v>422</v>
      </c>
      <c r="M134" s="6">
        <v>3.0361078450000001</v>
      </c>
      <c r="N134" s="6">
        <v>2E-3</v>
      </c>
      <c r="O134" s="6">
        <v>2.0200000000000001E-3</v>
      </c>
      <c r="P134" s="6">
        <v>0.42217500000000002</v>
      </c>
      <c r="Q134" s="6" t="s">
        <v>423</v>
      </c>
      <c r="R134" s="6" t="s">
        <v>423</v>
      </c>
      <c r="S134" s="6" t="s">
        <v>423</v>
      </c>
      <c r="T134" s="6" t="s">
        <v>423</v>
      </c>
      <c r="U134" s="6" t="s">
        <v>423</v>
      </c>
      <c r="V134" s="6" t="s">
        <v>423</v>
      </c>
      <c r="W134" s="6">
        <v>2.2349999999999999</v>
      </c>
      <c r="X134" s="6" t="s">
        <v>422</v>
      </c>
      <c r="Y134" s="6" t="s">
        <v>422</v>
      </c>
      <c r="Z134" s="6" t="s">
        <v>422</v>
      </c>
      <c r="AA134" s="6" t="s">
        <v>422</v>
      </c>
      <c r="AB134" s="6" t="s">
        <v>422</v>
      </c>
      <c r="AC134" s="6">
        <v>0.15129899999999999</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0.63004453529971605</v>
      </c>
      <c r="F135" s="6">
        <v>3.1502226764985801</v>
      </c>
      <c r="G135" s="6">
        <v>0.105007422549953</v>
      </c>
      <c r="H135" s="6">
        <v>6.7204750431969704E-2</v>
      </c>
      <c r="I135" s="6">
        <v>1.6801187607992401</v>
      </c>
      <c r="J135" s="6">
        <v>1.6801187607992401</v>
      </c>
      <c r="K135" s="6">
        <v>1.6801187607992401</v>
      </c>
      <c r="L135" s="6" t="s">
        <v>422</v>
      </c>
      <c r="M135" s="6">
        <v>8.8206234941960204</v>
      </c>
      <c r="N135" s="6" t="s">
        <v>422</v>
      </c>
      <c r="O135" s="6" t="s">
        <v>422</v>
      </c>
      <c r="P135" s="6">
        <v>0.19963188435354301</v>
      </c>
      <c r="Q135" s="6" t="s">
        <v>423</v>
      </c>
      <c r="R135" s="6" t="s">
        <v>423</v>
      </c>
      <c r="S135" s="6" t="s">
        <v>423</v>
      </c>
      <c r="T135" s="6" t="s">
        <v>423</v>
      </c>
      <c r="U135" s="6" t="s">
        <v>423</v>
      </c>
      <c r="V135" s="6" t="s">
        <v>423</v>
      </c>
      <c r="W135" s="6">
        <v>15.221875972841101</v>
      </c>
      <c r="X135" s="6">
        <v>0.14319294605447599</v>
      </c>
      <c r="Y135" s="6">
        <v>0.189544641387248</v>
      </c>
      <c r="Z135" s="6">
        <v>6.8851947946780206E-2</v>
      </c>
      <c r="AA135" s="6">
        <v>0.13005140902427201</v>
      </c>
      <c r="AB135" s="6">
        <v>0.53164094441277598</v>
      </c>
      <c r="AC135" s="6">
        <v>3.6065792588237802</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0.17515617395112301</v>
      </c>
      <c r="F136" s="6">
        <v>0.88776768716367105</v>
      </c>
      <c r="G136" s="6">
        <v>5.2999704663391198E-2</v>
      </c>
      <c r="H136" s="6">
        <v>5.1549781982889797</v>
      </c>
      <c r="I136" s="6">
        <v>3.1894604508337102E-2</v>
      </c>
      <c r="J136" s="6">
        <v>3.4642672691025E-2</v>
      </c>
      <c r="K136" s="6">
        <v>1.6080507022636401E-2</v>
      </c>
      <c r="L136" s="6" t="s">
        <v>422</v>
      </c>
      <c r="M136" s="6">
        <v>1.1055295418878901E-3</v>
      </c>
      <c r="N136" s="6">
        <v>0</v>
      </c>
      <c r="O136" s="6" t="s">
        <v>422</v>
      </c>
      <c r="P136" s="6">
        <v>0.117435159865</v>
      </c>
      <c r="Q136" s="6" t="s">
        <v>423</v>
      </c>
      <c r="R136" s="6" t="s">
        <v>423</v>
      </c>
      <c r="S136" s="6" t="s">
        <v>423</v>
      </c>
      <c r="T136" s="6" t="s">
        <v>423</v>
      </c>
      <c r="U136" s="6" t="s">
        <v>423</v>
      </c>
      <c r="V136" s="6" t="s">
        <v>423</v>
      </c>
      <c r="W136" s="6">
        <v>4.0875125844473401E-3</v>
      </c>
      <c r="X136" s="6" t="s">
        <v>422</v>
      </c>
      <c r="Y136" s="6" t="s">
        <v>422</v>
      </c>
      <c r="Z136" s="6" t="s">
        <v>422</v>
      </c>
      <c r="AA136" s="6" t="s">
        <v>422</v>
      </c>
      <c r="AB136" s="6" t="s">
        <v>422</v>
      </c>
      <c r="AC136" s="6">
        <v>3.59701107431366E-2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1.4163458445869701E-2</v>
      </c>
      <c r="G139" s="6">
        <v>3.6791359683924599E-5</v>
      </c>
      <c r="H139" s="6">
        <v>1.4293288831049501E-4</v>
      </c>
      <c r="I139" s="6">
        <v>3.6392186520755601E-4</v>
      </c>
      <c r="J139" s="6">
        <v>6.8727825785618003E-4</v>
      </c>
      <c r="K139" s="6">
        <v>7.0298704200363697E-4</v>
      </c>
      <c r="L139" s="6" t="s">
        <v>422</v>
      </c>
      <c r="M139" s="6">
        <v>2.5948E-3</v>
      </c>
      <c r="N139" s="6" t="s">
        <v>422</v>
      </c>
      <c r="O139" s="6" t="s">
        <v>422</v>
      </c>
      <c r="P139" s="6">
        <v>1.4522223072801E-5</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v>7.4877133889611903E-5</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1.4140509874459399</v>
      </c>
      <c r="F140" s="6">
        <v>4.1701023457137998</v>
      </c>
      <c r="G140" s="6">
        <v>2.8285641867948699E-2</v>
      </c>
      <c r="H140" s="6">
        <v>0.64761840541541604</v>
      </c>
      <c r="I140" s="6">
        <v>317.87956196825297</v>
      </c>
      <c r="J140" s="6">
        <v>3032.7083671344899</v>
      </c>
      <c r="K140" s="6">
        <v>10754.469122356901</v>
      </c>
      <c r="L140" s="6" t="s">
        <v>422</v>
      </c>
      <c r="M140" s="6">
        <v>78.020775433695704</v>
      </c>
      <c r="N140" s="6">
        <v>0</v>
      </c>
      <c r="O140" s="6">
        <v>0</v>
      </c>
      <c r="P140" s="6">
        <v>0.61674098221712903</v>
      </c>
      <c r="Q140" s="6" t="s">
        <v>423</v>
      </c>
      <c r="R140" s="6" t="s">
        <v>423</v>
      </c>
      <c r="S140" s="6" t="s">
        <v>423</v>
      </c>
      <c r="T140" s="6" t="s">
        <v>423</v>
      </c>
      <c r="U140" s="6" t="s">
        <v>423</v>
      </c>
      <c r="V140" s="6" t="s">
        <v>423</v>
      </c>
      <c r="W140" s="6">
        <v>1.5279152257529001</v>
      </c>
      <c r="X140" s="6">
        <v>0.56532863352857399</v>
      </c>
      <c r="Y140" s="6">
        <v>3.8197880643822603E-2</v>
      </c>
      <c r="Z140" s="6">
        <v>6.8756185158880601E-2</v>
      </c>
      <c r="AA140" s="6">
        <v>1.29872794188997</v>
      </c>
      <c r="AB140" s="6">
        <v>1.97101064122124</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2729.554533180562</v>
      </c>
      <c r="F141" s="20">
        <f t="shared" ref="F141:AD141" si="0">SUM(F14:F140)</f>
        <v>2681.9181298394919</v>
      </c>
      <c r="G141" s="20">
        <f t="shared" si="0"/>
        <v>2319.3399967971359</v>
      </c>
      <c r="H141" s="20">
        <f t="shared" si="0"/>
        <v>484.23137963047481</v>
      </c>
      <c r="I141" s="20">
        <f t="shared" si="0"/>
        <v>1393.4112822131419</v>
      </c>
      <c r="J141" s="20">
        <f t="shared" si="0"/>
        <v>6333.6793750856541</v>
      </c>
      <c r="K141" s="20">
        <f t="shared" si="0"/>
        <v>19578.228304967201</v>
      </c>
      <c r="L141" s="20">
        <f t="shared" si="0"/>
        <v>0</v>
      </c>
      <c r="M141" s="20">
        <f t="shared" si="0"/>
        <v>10016.177721670323</v>
      </c>
      <c r="N141" s="20">
        <f t="shared" si="0"/>
        <v>545.76199670698122</v>
      </c>
      <c r="O141" s="20">
        <f t="shared" si="0"/>
        <v>37.127279164165266</v>
      </c>
      <c r="P141" s="20">
        <f t="shared" si="0"/>
        <v>9.8926195848794656</v>
      </c>
      <c r="Q141" s="20">
        <f t="shared" si="0"/>
        <v>0</v>
      </c>
      <c r="R141" s="20">
        <f>SUM(R14:R140)</f>
        <v>0</v>
      </c>
      <c r="S141" s="20">
        <f t="shared" si="0"/>
        <v>0</v>
      </c>
      <c r="T141" s="20">
        <f t="shared" si="0"/>
        <v>0</v>
      </c>
      <c r="U141" s="20">
        <f t="shared" si="0"/>
        <v>0</v>
      </c>
      <c r="V141" s="20">
        <f t="shared" si="0"/>
        <v>0</v>
      </c>
      <c r="W141" s="20">
        <f t="shared" si="0"/>
        <v>221.21054578413782</v>
      </c>
      <c r="X141" s="20">
        <f t="shared" si="0"/>
        <v>44.674559350451148</v>
      </c>
      <c r="Y141" s="20">
        <f t="shared" si="0"/>
        <v>72.671348721769036</v>
      </c>
      <c r="Z141" s="20">
        <f t="shared" si="0"/>
        <v>28.886578251413173</v>
      </c>
      <c r="AA141" s="20">
        <f t="shared" si="0"/>
        <v>31.601276918478057</v>
      </c>
      <c r="AB141" s="20">
        <f t="shared" si="0"/>
        <v>177.83376324204164</v>
      </c>
      <c r="AC141" s="20">
        <f t="shared" si="0"/>
        <v>59.074874862997106</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2729.554533180562</v>
      </c>
      <c r="F152" s="14">
        <f t="shared" ref="F152:AD152" si="1">SUM(F$141, F$151, IF(AND(ISNUMBER(SEARCH($B$4,"AT|BE|CH|GB|IE|LT|LU|NL")),SUM(F$143:F$149)&gt;0),SUM(F$143:F$149)-SUM(F$27:F$33),0))</f>
        <v>2681.9181298394919</v>
      </c>
      <c r="G152" s="14">
        <f t="shared" si="1"/>
        <v>2319.3399967971359</v>
      </c>
      <c r="H152" s="14">
        <f t="shared" si="1"/>
        <v>484.23137963047481</v>
      </c>
      <c r="I152" s="14">
        <f t="shared" si="1"/>
        <v>1393.4112822131419</v>
      </c>
      <c r="J152" s="14">
        <f t="shared" si="1"/>
        <v>6333.6793750856541</v>
      </c>
      <c r="K152" s="14">
        <f t="shared" si="1"/>
        <v>19578.228304967201</v>
      </c>
      <c r="L152" s="14">
        <f t="shared" si="1"/>
        <v>0</v>
      </c>
      <c r="M152" s="14">
        <f t="shared" si="1"/>
        <v>10016.177721670323</v>
      </c>
      <c r="N152" s="14">
        <f t="shared" si="1"/>
        <v>545.76199670698122</v>
      </c>
      <c r="O152" s="14">
        <f t="shared" si="1"/>
        <v>37.127279164165266</v>
      </c>
      <c r="P152" s="14">
        <f t="shared" si="1"/>
        <v>9.8926195848794656</v>
      </c>
      <c r="Q152" s="14">
        <f t="shared" si="1"/>
        <v>0</v>
      </c>
      <c r="R152" s="14">
        <f t="shared" si="1"/>
        <v>0</v>
      </c>
      <c r="S152" s="14">
        <f t="shared" si="1"/>
        <v>0</v>
      </c>
      <c r="T152" s="14">
        <f t="shared" si="1"/>
        <v>0</v>
      </c>
      <c r="U152" s="14">
        <f t="shared" si="1"/>
        <v>0</v>
      </c>
      <c r="V152" s="14">
        <f t="shared" si="1"/>
        <v>0</v>
      </c>
      <c r="W152" s="14">
        <f t="shared" si="1"/>
        <v>221.21054578413782</v>
      </c>
      <c r="X152" s="14">
        <f t="shared" si="1"/>
        <v>44.674559350451148</v>
      </c>
      <c r="Y152" s="14">
        <f t="shared" si="1"/>
        <v>72.671348721769036</v>
      </c>
      <c r="Z152" s="14">
        <f t="shared" si="1"/>
        <v>28.886578251413173</v>
      </c>
      <c r="AA152" s="14">
        <f t="shared" si="1"/>
        <v>31.601276918478057</v>
      </c>
      <c r="AB152" s="14">
        <f t="shared" si="1"/>
        <v>177.83376324204164</v>
      </c>
      <c r="AC152" s="14">
        <f t="shared" si="1"/>
        <v>59.074874862997106</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2729.2429115064651</v>
      </c>
      <c r="F154" s="14">
        <f ca="1">SUM(F$141, F$153, -1 * IF(OR($B$6=2005,$B$6&gt;=2020),SUM(F$99:F$122),0), IF(AND(ISNUMBER(SEARCH($B$4,"AT|BE|CH|GB|IE|LT|LU|NL")),SUM(F$143:F$149)&gt;0),SUM(F$143:F$149)-SUM(F$27:F$33),0))</f>
        <v>2562.8167345559168</v>
      </c>
      <c r="G154" s="14">
        <f>SUM(G$141, G$153, IF(AND(ISNUMBER(SEARCH($B$4,"AT|BE|CH|GB|IE|LT|LU|NL")),SUM(G$143:G$149)&gt;0),SUM(G$143:G$149)-SUM(G$27:G$33),0))</f>
        <v>2319.3399967971359</v>
      </c>
      <c r="H154" s="14">
        <f>SUM(H$141, H$153, IF(AND(ISNUMBER(SEARCH($B$4,"AT|BE|CH|GB|IE|LT|LU|NL")),SUM(H$143:H$149)&gt;0),SUM(H$143:H$149)-SUM(H$27:H$33),0))</f>
        <v>484.23137963047481</v>
      </c>
      <c r="I154" s="14">
        <f t="shared" ref="I154:AD154" si="2">SUM(I$141, I$153, IF(AND(ISNUMBER(SEARCH($B$4,"AT|BE|CH|GB|IE|LT|LU|NL")),SUM(I$143:I$149)&gt;0),SUM(I$143:I$149)-SUM(I$27:I$33),0))</f>
        <v>1393.4112822131419</v>
      </c>
      <c r="J154" s="14">
        <f t="shared" si="2"/>
        <v>6333.6793750856541</v>
      </c>
      <c r="K154" s="14">
        <f t="shared" si="2"/>
        <v>19578.228304967201</v>
      </c>
      <c r="L154" s="14">
        <f t="shared" si="2"/>
        <v>0</v>
      </c>
      <c r="M154" s="14">
        <f t="shared" si="2"/>
        <v>10016.177721670323</v>
      </c>
      <c r="N154" s="14">
        <f t="shared" si="2"/>
        <v>545.76199670698122</v>
      </c>
      <c r="O154" s="14">
        <f t="shared" si="2"/>
        <v>37.127279164165266</v>
      </c>
      <c r="P154" s="14">
        <f t="shared" si="2"/>
        <v>9.8926195848794656</v>
      </c>
      <c r="Q154" s="14">
        <f t="shared" si="2"/>
        <v>0</v>
      </c>
      <c r="R154" s="14">
        <f t="shared" si="2"/>
        <v>0</v>
      </c>
      <c r="S154" s="14">
        <f t="shared" si="2"/>
        <v>0</v>
      </c>
      <c r="T154" s="14">
        <f t="shared" si="2"/>
        <v>0</v>
      </c>
      <c r="U154" s="14">
        <f t="shared" si="2"/>
        <v>0</v>
      </c>
      <c r="V154" s="14">
        <f t="shared" si="2"/>
        <v>0</v>
      </c>
      <c r="W154" s="14">
        <f t="shared" si="2"/>
        <v>221.21054578413782</v>
      </c>
      <c r="X154" s="14">
        <f t="shared" si="2"/>
        <v>44.674559350451148</v>
      </c>
      <c r="Y154" s="14">
        <f t="shared" si="2"/>
        <v>72.671348721769036</v>
      </c>
      <c r="Z154" s="14">
        <f t="shared" si="2"/>
        <v>28.886578251413173</v>
      </c>
      <c r="AA154" s="14">
        <f t="shared" si="2"/>
        <v>31.601276918478057</v>
      </c>
      <c r="AB154" s="14">
        <f t="shared" si="2"/>
        <v>177.83376324204164</v>
      </c>
      <c r="AC154" s="14">
        <f t="shared" si="2"/>
        <v>59.074874862997106</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39.131526431670899</v>
      </c>
      <c r="F157" s="23">
        <v>1.42711759185983</v>
      </c>
      <c r="G157" s="23">
        <v>3.61533801468644</v>
      </c>
      <c r="H157" s="23">
        <v>1.6642177053144701E-2</v>
      </c>
      <c r="I157" s="23">
        <v>0.58263346173485697</v>
      </c>
      <c r="J157" s="23">
        <v>0.59696051407260697</v>
      </c>
      <c r="K157" s="23">
        <v>0.59696051407260697</v>
      </c>
      <c r="L157" s="23" t="s">
        <v>422</v>
      </c>
      <c r="M157" s="23">
        <v>9.9327677614223404</v>
      </c>
      <c r="N157" s="23">
        <v>1.62045041612055</v>
      </c>
      <c r="O157" s="23" t="s">
        <v>422</v>
      </c>
      <c r="P157" s="23" t="s">
        <v>422</v>
      </c>
      <c r="Q157" s="23" t="s">
        <v>423</v>
      </c>
      <c r="R157" s="23" t="s">
        <v>423</v>
      </c>
      <c r="S157" s="23" t="s">
        <v>423</v>
      </c>
      <c r="T157" s="23" t="s">
        <v>423</v>
      </c>
      <c r="U157" s="23" t="s">
        <v>423</v>
      </c>
      <c r="V157" s="23" t="s">
        <v>423</v>
      </c>
      <c r="W157" s="23" t="s">
        <v>422</v>
      </c>
      <c r="X157" s="23">
        <v>2.7730673379466197E-4</v>
      </c>
      <c r="Y157" s="23">
        <v>8.9895653585486299E-4</v>
      </c>
      <c r="Z157" s="23">
        <v>8.9895653585486299E-4</v>
      </c>
      <c r="AA157" s="23">
        <v>9.7408409125360402E-4</v>
      </c>
      <c r="AB157" s="23">
        <v>3.0493038967579901E-3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26.311328168990102</v>
      </c>
      <c r="F158" s="23">
        <v>2.9332415512457901</v>
      </c>
      <c r="G158" s="23">
        <v>2.3290149251518999</v>
      </c>
      <c r="H158" s="23">
        <v>1.4042185117133401E-2</v>
      </c>
      <c r="I158" s="23">
        <v>0.47544651690690198</v>
      </c>
      <c r="J158" s="23">
        <v>0.48713782469968903</v>
      </c>
      <c r="K158" s="23">
        <v>0.48713782469968903</v>
      </c>
      <c r="L158" s="23" t="s">
        <v>422</v>
      </c>
      <c r="M158" s="23">
        <v>77.351439289760293</v>
      </c>
      <c r="N158" s="23">
        <v>42.602424067638502</v>
      </c>
      <c r="O158" s="23" t="s">
        <v>422</v>
      </c>
      <c r="P158" s="23" t="s">
        <v>422</v>
      </c>
      <c r="Q158" s="23" t="s">
        <v>423</v>
      </c>
      <c r="R158" s="23" t="s">
        <v>423</v>
      </c>
      <c r="S158" s="23" t="s">
        <v>423</v>
      </c>
      <c r="T158" s="23" t="s">
        <v>423</v>
      </c>
      <c r="U158" s="23" t="s">
        <v>423</v>
      </c>
      <c r="V158" s="23" t="s">
        <v>423</v>
      </c>
      <c r="W158" s="23" t="s">
        <v>422</v>
      </c>
      <c r="X158" s="23">
        <v>3.8454022383704802E-4</v>
      </c>
      <c r="Y158" s="23">
        <v>1.3182956171691601E-3</v>
      </c>
      <c r="Z158" s="23">
        <v>1.3182956171691601E-3</v>
      </c>
      <c r="AA158" s="23">
        <v>1.4285059839266401E-3</v>
      </c>
      <c r="AB158" s="23">
        <v>4.4496374421020097E-3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116.969760249069</v>
      </c>
      <c r="F159" s="23">
        <v>4.4335396185499896</v>
      </c>
      <c r="G159" s="23">
        <v>73.053958593193698</v>
      </c>
      <c r="H159" s="23">
        <v>0.14052569253290301</v>
      </c>
      <c r="I159" s="23">
        <v>8.6671281946146408</v>
      </c>
      <c r="J159" s="23">
        <v>9.4207915158611897</v>
      </c>
      <c r="K159" s="23">
        <v>9.8133244957269596</v>
      </c>
      <c r="L159" s="23" t="s">
        <v>422</v>
      </c>
      <c r="M159" s="23">
        <v>10.016367727605701</v>
      </c>
      <c r="N159" s="23">
        <v>0.357568397086579</v>
      </c>
      <c r="O159" s="23">
        <v>0.197300220600755</v>
      </c>
      <c r="P159" s="23">
        <v>4.5124842975918702E-3</v>
      </c>
      <c r="Q159" s="23" t="s">
        <v>423</v>
      </c>
      <c r="R159" s="23" t="s">
        <v>423</v>
      </c>
      <c r="S159" s="23" t="s">
        <v>423</v>
      </c>
      <c r="T159" s="23" t="s">
        <v>423</v>
      </c>
      <c r="U159" s="23" t="s">
        <v>423</v>
      </c>
      <c r="V159" s="23" t="s">
        <v>423</v>
      </c>
      <c r="W159" s="23">
        <v>11.924630739344201</v>
      </c>
      <c r="X159" s="23">
        <v>1.1924630739344201E-2</v>
      </c>
      <c r="Y159" s="23">
        <v>2.3866313988063E-2</v>
      </c>
      <c r="Z159" s="23">
        <v>1.1924630739344201E-2</v>
      </c>
      <c r="AA159" s="23">
        <v>2.3866313988063E-2</v>
      </c>
      <c r="AB159" s="23">
        <v>7.1581889454814404E-2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9" sqref="A9"/>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1999</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1999</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306.03651781584603</v>
      </c>
      <c r="F14" s="6">
        <v>3.8437358802502302</v>
      </c>
      <c r="G14" s="6">
        <v>586.22219748735699</v>
      </c>
      <c r="H14" s="6">
        <v>0.68405376683778896</v>
      </c>
      <c r="I14" s="6">
        <v>21.067884159141499</v>
      </c>
      <c r="J14" s="6">
        <v>49.755129306722402</v>
      </c>
      <c r="K14" s="6">
        <v>111.41263892627801</v>
      </c>
      <c r="L14" s="6" t="s">
        <v>422</v>
      </c>
      <c r="M14" s="6">
        <v>37.388561112733697</v>
      </c>
      <c r="N14" s="6">
        <v>13.75061</v>
      </c>
      <c r="O14" s="6">
        <v>0.13186999999999999</v>
      </c>
      <c r="P14" s="6">
        <v>2.36717258506251</v>
      </c>
      <c r="Q14" s="6" t="s">
        <v>423</v>
      </c>
      <c r="R14" s="6" t="s">
        <v>423</v>
      </c>
      <c r="S14" s="6" t="s">
        <v>423</v>
      </c>
      <c r="T14" s="6" t="s">
        <v>423</v>
      </c>
      <c r="U14" s="6" t="s">
        <v>423</v>
      </c>
      <c r="V14" s="6" t="s">
        <v>423</v>
      </c>
      <c r="W14" s="6">
        <v>4.8411047964831599</v>
      </c>
      <c r="X14" s="6">
        <v>0.137869287585836</v>
      </c>
      <c r="Y14" s="6">
        <v>0.137955524003014</v>
      </c>
      <c r="Z14" s="6">
        <v>7.0489505568805701E-4</v>
      </c>
      <c r="AA14" s="6">
        <v>4.2426607441846002E-2</v>
      </c>
      <c r="AB14" s="6">
        <v>0.31895631408638397</v>
      </c>
      <c r="AC14" s="6">
        <v>10.3711322752616</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19.536915308634502</v>
      </c>
      <c r="F15" s="6">
        <v>2.61882125990615</v>
      </c>
      <c r="G15" s="6">
        <v>93.410729184873802</v>
      </c>
      <c r="H15" s="6">
        <v>5.33412607040517E-2</v>
      </c>
      <c r="I15" s="6">
        <v>2.8216408752367799</v>
      </c>
      <c r="J15" s="6">
        <v>4.54938421624282</v>
      </c>
      <c r="K15" s="6">
        <v>6.6179107861927804</v>
      </c>
      <c r="L15" s="6" t="s">
        <v>422</v>
      </c>
      <c r="M15" s="6">
        <v>17.0474700169183</v>
      </c>
      <c r="N15" s="6">
        <v>3.6068249815197198E-2</v>
      </c>
      <c r="O15" s="6">
        <v>2.61950298675604E-2</v>
      </c>
      <c r="P15" s="6">
        <v>4.8219533553551502E-3</v>
      </c>
      <c r="Q15" s="6" t="s">
        <v>423</v>
      </c>
      <c r="R15" s="6" t="s">
        <v>423</v>
      </c>
      <c r="S15" s="6" t="s">
        <v>423</v>
      </c>
      <c r="T15" s="6" t="s">
        <v>423</v>
      </c>
      <c r="U15" s="6" t="s">
        <v>423</v>
      </c>
      <c r="V15" s="6" t="s">
        <v>423</v>
      </c>
      <c r="W15" s="6" t="s">
        <v>422</v>
      </c>
      <c r="X15" s="6">
        <v>1.51584163119212E-2</v>
      </c>
      <c r="Y15" s="6">
        <v>7.4350922373872296E-3</v>
      </c>
      <c r="Z15" s="6">
        <v>5.54316878014192E-3</v>
      </c>
      <c r="AA15" s="6">
        <v>3.5254287845616502E-3</v>
      </c>
      <c r="AB15" s="6">
        <v>3.1662106114011997E-2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450.29428067776098</v>
      </c>
      <c r="F16" s="6">
        <v>15.209108267630601</v>
      </c>
      <c r="G16" s="6">
        <v>319.22931181980101</v>
      </c>
      <c r="H16" s="6">
        <v>1.49376548180597</v>
      </c>
      <c r="I16" s="6">
        <v>2.4920983390267302</v>
      </c>
      <c r="J16" s="6">
        <v>3.5547970768864898</v>
      </c>
      <c r="K16" s="6">
        <v>4.1491785860347301</v>
      </c>
      <c r="L16" s="6" t="s">
        <v>422</v>
      </c>
      <c r="M16" s="6">
        <v>445.91478766639</v>
      </c>
      <c r="N16" s="6">
        <v>0.19622390570173501</v>
      </c>
      <c r="O16" s="6">
        <v>3.5190332163250099E-2</v>
      </c>
      <c r="P16" s="6">
        <v>2.6070451311433301E-2</v>
      </c>
      <c r="Q16" s="6" t="s">
        <v>423</v>
      </c>
      <c r="R16" s="6" t="s">
        <v>423</v>
      </c>
      <c r="S16" s="6" t="s">
        <v>423</v>
      </c>
      <c r="T16" s="6" t="s">
        <v>423</v>
      </c>
      <c r="U16" s="6" t="s">
        <v>423</v>
      </c>
      <c r="V16" s="6" t="s">
        <v>423</v>
      </c>
      <c r="W16" s="6" t="s">
        <v>422</v>
      </c>
      <c r="X16" s="6">
        <v>7.25020907033357E-4</v>
      </c>
      <c r="Y16" s="6">
        <v>8.4680121213537296E-4</v>
      </c>
      <c r="Z16" s="6">
        <v>6.7336368184516297E-4</v>
      </c>
      <c r="AA16" s="6">
        <v>6.9935757735345796E-4</v>
      </c>
      <c r="AB16" s="6">
        <v>2.94454337836735E-3</v>
      </c>
      <c r="AC16" s="6">
        <v>1.1872058200333201E-3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16.245170453</v>
      </c>
      <c r="F17" s="6">
        <v>2.7048166538</v>
      </c>
      <c r="G17" s="6">
        <v>27.117498271999999</v>
      </c>
      <c r="H17" s="6">
        <v>5.6997195642999997E-3</v>
      </c>
      <c r="I17" s="6">
        <v>0.92915359165</v>
      </c>
      <c r="J17" s="6">
        <v>0.95497105411000005</v>
      </c>
      <c r="K17" s="6">
        <v>1.0456623244000001</v>
      </c>
      <c r="L17" s="6" t="s">
        <v>422</v>
      </c>
      <c r="M17" s="6">
        <v>12.202545543999999</v>
      </c>
      <c r="N17" s="6">
        <v>2.2725448177000001</v>
      </c>
      <c r="O17" s="6">
        <v>4.2400449798999998E-2</v>
      </c>
      <c r="P17" s="6">
        <v>0.11916783179</v>
      </c>
      <c r="Q17" s="6" t="s">
        <v>423</v>
      </c>
      <c r="R17" s="6" t="s">
        <v>423</v>
      </c>
      <c r="S17" s="6" t="s">
        <v>423</v>
      </c>
      <c r="T17" s="6" t="s">
        <v>423</v>
      </c>
      <c r="U17" s="6" t="s">
        <v>423</v>
      </c>
      <c r="V17" s="6" t="s">
        <v>423</v>
      </c>
      <c r="W17" s="6">
        <v>7.7680588431000004</v>
      </c>
      <c r="X17" s="6">
        <v>3.4574549980999998</v>
      </c>
      <c r="Y17" s="6">
        <v>3.3987445525000002</v>
      </c>
      <c r="Z17" s="6">
        <v>2.1798304825999999</v>
      </c>
      <c r="AA17" s="6">
        <v>1.3065431645000001</v>
      </c>
      <c r="AB17" s="6">
        <v>10.342573198</v>
      </c>
      <c r="AC17" s="6">
        <v>0.57078907635999998</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2.8472039009999999</v>
      </c>
      <c r="F18" s="6">
        <v>0.56012800105000005</v>
      </c>
      <c r="G18" s="6">
        <v>6.9926271137000002</v>
      </c>
      <c r="H18" s="6">
        <v>1.2165790563E-3</v>
      </c>
      <c r="I18" s="6">
        <v>0.39825854041999997</v>
      </c>
      <c r="J18" s="6">
        <v>0.50241498245000005</v>
      </c>
      <c r="K18" s="6">
        <v>0.54888344783999998</v>
      </c>
      <c r="L18" s="6" t="s">
        <v>422</v>
      </c>
      <c r="M18" s="6">
        <v>11.255927203000001</v>
      </c>
      <c r="N18" s="6">
        <v>5.1065977629999999</v>
      </c>
      <c r="O18" s="6">
        <v>0.41667724208000001</v>
      </c>
      <c r="P18" s="6">
        <v>3.6679163166999998E-2</v>
      </c>
      <c r="Q18" s="6" t="s">
        <v>423</v>
      </c>
      <c r="R18" s="6" t="s">
        <v>423</v>
      </c>
      <c r="S18" s="6" t="s">
        <v>423</v>
      </c>
      <c r="T18" s="6" t="s">
        <v>423</v>
      </c>
      <c r="U18" s="6" t="s">
        <v>423</v>
      </c>
      <c r="V18" s="6" t="s">
        <v>423</v>
      </c>
      <c r="W18" s="6">
        <v>7.1670029743999997E-2</v>
      </c>
      <c r="X18" s="6">
        <v>0.80670184371999998</v>
      </c>
      <c r="Y18" s="6">
        <v>1.8085269504999999</v>
      </c>
      <c r="Z18" s="6">
        <v>0.72150332014999996</v>
      </c>
      <c r="AA18" s="6">
        <v>0.43300630220000003</v>
      </c>
      <c r="AB18" s="6">
        <v>3.7697384166000001</v>
      </c>
      <c r="AC18" s="6">
        <v>3.0486449786999999E-2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9.2348538198999996</v>
      </c>
      <c r="F19" s="6">
        <v>1.1088035767</v>
      </c>
      <c r="G19" s="6">
        <v>11.58988293</v>
      </c>
      <c r="H19" s="6">
        <v>0.15207067191000001</v>
      </c>
      <c r="I19" s="6">
        <v>0.96976430396000002</v>
      </c>
      <c r="J19" s="6">
        <v>1.4126648015000001</v>
      </c>
      <c r="K19" s="6">
        <v>1.8689140783</v>
      </c>
      <c r="L19" s="6" t="s">
        <v>422</v>
      </c>
      <c r="M19" s="6">
        <v>3.2169618146999999</v>
      </c>
      <c r="N19" s="6">
        <v>0.11108251500000001</v>
      </c>
      <c r="O19" s="6">
        <v>6.8938992601000004E-2</v>
      </c>
      <c r="P19" s="6">
        <v>3.9143237067E-2</v>
      </c>
      <c r="Q19" s="6" t="s">
        <v>423</v>
      </c>
      <c r="R19" s="6" t="s">
        <v>423</v>
      </c>
      <c r="S19" s="6" t="s">
        <v>423</v>
      </c>
      <c r="T19" s="6" t="s">
        <v>423</v>
      </c>
      <c r="U19" s="6" t="s">
        <v>423</v>
      </c>
      <c r="V19" s="6" t="s">
        <v>423</v>
      </c>
      <c r="W19" s="6">
        <v>2.4044404241999998E-2</v>
      </c>
      <c r="X19" s="6" t="s">
        <v>422</v>
      </c>
      <c r="Y19" s="6">
        <v>6.2743609609999997E-3</v>
      </c>
      <c r="Z19" s="6" t="s">
        <v>422</v>
      </c>
      <c r="AA19" s="6">
        <v>1.7550660031E-4</v>
      </c>
      <c r="AB19" s="6">
        <v>6.4498675613000002E-3</v>
      </c>
      <c r="AC19" s="6">
        <v>0.30503485899999999</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29.361864264061101</v>
      </c>
      <c r="F20" s="6">
        <v>3.5609113611069398</v>
      </c>
      <c r="G20" s="6">
        <v>59.754677494777603</v>
      </c>
      <c r="H20" s="6">
        <v>0.34315407666793402</v>
      </c>
      <c r="I20" s="6">
        <v>10.9315939593977</v>
      </c>
      <c r="J20" s="6">
        <v>16.125835586792402</v>
      </c>
      <c r="K20" s="6">
        <v>23.345761738699899</v>
      </c>
      <c r="L20" s="6" t="s">
        <v>422</v>
      </c>
      <c r="M20" s="6">
        <v>67.111645537812294</v>
      </c>
      <c r="N20" s="6">
        <v>0.60368611350000001</v>
      </c>
      <c r="O20" s="6">
        <v>0.15603581850000001</v>
      </c>
      <c r="P20" s="6">
        <v>6.3842631484000004E-2</v>
      </c>
      <c r="Q20" s="6" t="s">
        <v>423</v>
      </c>
      <c r="R20" s="6" t="s">
        <v>423</v>
      </c>
      <c r="S20" s="6" t="s">
        <v>423</v>
      </c>
      <c r="T20" s="6" t="s">
        <v>423</v>
      </c>
      <c r="U20" s="6" t="s">
        <v>423</v>
      </c>
      <c r="V20" s="6" t="s">
        <v>423</v>
      </c>
      <c r="W20" s="6">
        <v>1.1656799637999999</v>
      </c>
      <c r="X20" s="6">
        <v>3.1175161823999999E-3</v>
      </c>
      <c r="Y20" s="6">
        <v>6.6281104921000001E-3</v>
      </c>
      <c r="Z20" s="6">
        <v>3.5241487279000002E-3</v>
      </c>
      <c r="AA20" s="6">
        <v>3.5783664006000001E-3</v>
      </c>
      <c r="AB20" s="6">
        <v>1.6848141803E-2</v>
      </c>
      <c r="AC20" s="6">
        <v>2.0486147643999999E-2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3.72922396125472</v>
      </c>
      <c r="F21" s="6">
        <v>0.13061341124058501</v>
      </c>
      <c r="G21" s="6">
        <v>5.1722297632160297</v>
      </c>
      <c r="H21" s="6">
        <v>2.4113544544742901E-2</v>
      </c>
      <c r="I21" s="6">
        <v>0.25896756153272898</v>
      </c>
      <c r="J21" s="6">
        <v>0.43991729519643402</v>
      </c>
      <c r="K21" s="6">
        <v>0.612039031871765</v>
      </c>
      <c r="L21" s="6" t="s">
        <v>422</v>
      </c>
      <c r="M21" s="6">
        <v>1.47707642970822</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6.9841521888000004</v>
      </c>
      <c r="F22" s="6">
        <v>0.14087898526000001</v>
      </c>
      <c r="G22" s="6">
        <v>10.73987091</v>
      </c>
      <c r="H22" s="6">
        <v>9.2817139269999998E-3</v>
      </c>
      <c r="I22" s="6">
        <v>0.47654761233999998</v>
      </c>
      <c r="J22" s="6">
        <v>0.74463999055999996</v>
      </c>
      <c r="K22" s="6">
        <v>1.4194136598</v>
      </c>
      <c r="L22" s="6" t="s">
        <v>422</v>
      </c>
      <c r="M22" s="6">
        <v>4.6870101553000003</v>
      </c>
      <c r="N22" s="6">
        <v>0.16677767441999999</v>
      </c>
      <c r="O22" s="6">
        <v>6.2797839481000001E-3</v>
      </c>
      <c r="P22" s="6">
        <v>5.5686964725000003E-2</v>
      </c>
      <c r="Q22" s="6" t="s">
        <v>423</v>
      </c>
      <c r="R22" s="6" t="s">
        <v>423</v>
      </c>
      <c r="S22" s="6" t="s">
        <v>423</v>
      </c>
      <c r="T22" s="6" t="s">
        <v>423</v>
      </c>
      <c r="U22" s="6" t="s">
        <v>423</v>
      </c>
      <c r="V22" s="6" t="s">
        <v>423</v>
      </c>
      <c r="W22" s="6">
        <v>0.35729723621999998</v>
      </c>
      <c r="X22" s="6">
        <v>1.3577294976000001E-3</v>
      </c>
      <c r="Y22" s="6">
        <v>1.1909907874E-5</v>
      </c>
      <c r="Z22" s="6">
        <v>1.3100898661E-4</v>
      </c>
      <c r="AA22" s="6">
        <v>2.6201797322E-4</v>
      </c>
      <c r="AB22" s="6">
        <v>1.7626663653000001E-3</v>
      </c>
      <c r="AC22" s="6">
        <v>0.23440246983999999</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146.509688836452</v>
      </c>
      <c r="F23" s="6">
        <v>30.469952878701001</v>
      </c>
      <c r="G23" s="6">
        <v>5.7334751639814101</v>
      </c>
      <c r="H23" s="6">
        <v>8.18408686389894E-2</v>
      </c>
      <c r="I23" s="6">
        <v>17.751662689556799</v>
      </c>
      <c r="J23" s="6">
        <v>18.117620979159099</v>
      </c>
      <c r="K23" s="6">
        <v>18.121156145844498</v>
      </c>
      <c r="L23" s="6" t="s">
        <v>422</v>
      </c>
      <c r="M23" s="6">
        <v>181.70175430271999</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85.192434907303607</v>
      </c>
      <c r="F24" s="6">
        <v>8.5050115100564305</v>
      </c>
      <c r="G24" s="6">
        <v>47.026820054403501</v>
      </c>
      <c r="H24" s="6">
        <v>4.8545004685749298</v>
      </c>
      <c r="I24" s="6">
        <v>24.754200629275701</v>
      </c>
      <c r="J24" s="6">
        <v>40.113532900473999</v>
      </c>
      <c r="K24" s="6">
        <v>64.355231439045596</v>
      </c>
      <c r="L24" s="6" t="s">
        <v>422</v>
      </c>
      <c r="M24" s="6">
        <v>859.97681117841501</v>
      </c>
      <c r="N24" s="6">
        <v>4.8783744392564303</v>
      </c>
      <c r="O24" s="6">
        <v>0.37138402594651398</v>
      </c>
      <c r="P24" s="6">
        <v>0.36191286827964603</v>
      </c>
      <c r="Q24" s="6" t="s">
        <v>423</v>
      </c>
      <c r="R24" s="6" t="s">
        <v>423</v>
      </c>
      <c r="S24" s="6" t="s">
        <v>423</v>
      </c>
      <c r="T24" s="6" t="s">
        <v>423</v>
      </c>
      <c r="U24" s="6" t="s">
        <v>423</v>
      </c>
      <c r="V24" s="6" t="s">
        <v>423</v>
      </c>
      <c r="W24" s="6">
        <v>5.7070487361650803</v>
      </c>
      <c r="X24" s="6">
        <v>0.135647813268018</v>
      </c>
      <c r="Y24" s="6">
        <v>1.0370530974959401E-2</v>
      </c>
      <c r="Z24" s="6">
        <v>4.3701649969883401E-3</v>
      </c>
      <c r="AA24" s="6">
        <v>6.0863432812310898E-3</v>
      </c>
      <c r="AB24" s="6">
        <v>0.15647485251989701</v>
      </c>
      <c r="AC24" s="6">
        <v>8.6329544146000003</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2.18193690661922</v>
      </c>
      <c r="F25" s="6">
        <v>0.80882046950023401</v>
      </c>
      <c r="G25" s="6">
        <v>0.247911234749668</v>
      </c>
      <c r="H25" s="6">
        <v>1.13966658243719E-3</v>
      </c>
      <c r="I25" s="6">
        <v>5.3642237694099301E-2</v>
      </c>
      <c r="J25" s="6">
        <v>5.4968629431918103E-2</v>
      </c>
      <c r="K25" s="6">
        <v>5.4968629431918103E-2</v>
      </c>
      <c r="L25" s="6" t="s">
        <v>422</v>
      </c>
      <c r="M25" s="6">
        <v>3.0491061833905801</v>
      </c>
      <c r="N25" s="6">
        <v>0.18607244279454599</v>
      </c>
      <c r="O25" s="6" t="s">
        <v>422</v>
      </c>
      <c r="P25" s="6" t="s">
        <v>422</v>
      </c>
      <c r="Q25" s="6" t="s">
        <v>423</v>
      </c>
      <c r="R25" s="6" t="s">
        <v>423</v>
      </c>
      <c r="S25" s="6" t="s">
        <v>423</v>
      </c>
      <c r="T25" s="6" t="s">
        <v>423</v>
      </c>
      <c r="U25" s="6" t="s">
        <v>423</v>
      </c>
      <c r="V25" s="6" t="s">
        <v>423</v>
      </c>
      <c r="W25" s="6" t="s">
        <v>422</v>
      </c>
      <c r="X25" s="6">
        <v>2.5233589763865998E-4</v>
      </c>
      <c r="Y25" s="6">
        <v>5.2166084068795498E-4</v>
      </c>
      <c r="Z25" s="6">
        <v>5.2166084068795498E-4</v>
      </c>
      <c r="AA25" s="6">
        <v>5.6400933931839302E-4</v>
      </c>
      <c r="AB25" s="6">
        <v>1.8596669183329601E-3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3.59169076860291</v>
      </c>
      <c r="F26" s="6">
        <v>2.3123648625663602</v>
      </c>
      <c r="G26" s="6">
        <v>0.46424798717739402</v>
      </c>
      <c r="H26" s="6">
        <v>2.8402508208617799E-3</v>
      </c>
      <c r="I26" s="6">
        <v>0.293950982881657</v>
      </c>
      <c r="J26" s="6">
        <v>0.30147507259294898</v>
      </c>
      <c r="K26" s="6">
        <v>0.30147507259294898</v>
      </c>
      <c r="L26" s="6" t="s">
        <v>422</v>
      </c>
      <c r="M26" s="6">
        <v>19.190455909675801</v>
      </c>
      <c r="N26" s="6">
        <v>9.0348809886760097</v>
      </c>
      <c r="O26" s="6" t="s">
        <v>422</v>
      </c>
      <c r="P26" s="6" t="s">
        <v>422</v>
      </c>
      <c r="Q26" s="6" t="s">
        <v>423</v>
      </c>
      <c r="R26" s="6" t="s">
        <v>423</v>
      </c>
      <c r="S26" s="6" t="s">
        <v>423</v>
      </c>
      <c r="T26" s="6" t="s">
        <v>423</v>
      </c>
      <c r="U26" s="6" t="s">
        <v>423</v>
      </c>
      <c r="V26" s="6" t="s">
        <v>423</v>
      </c>
      <c r="W26" s="6" t="s">
        <v>422</v>
      </c>
      <c r="X26" s="6">
        <v>4.6351598378802301E-4</v>
      </c>
      <c r="Y26" s="6">
        <v>1.4655902454894401E-3</v>
      </c>
      <c r="Z26" s="6">
        <v>1.4655902454894401E-3</v>
      </c>
      <c r="AA26" s="6">
        <v>1.53764700934598E-3</v>
      </c>
      <c r="AB26" s="6">
        <v>4.9323434841128701E-3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232.70290232435201</v>
      </c>
      <c r="F27" s="6">
        <v>163.47587569925199</v>
      </c>
      <c r="G27" s="6">
        <v>8.6103503953143807</v>
      </c>
      <c r="H27" s="6">
        <v>6.2596541777929504</v>
      </c>
      <c r="I27" s="6">
        <v>3.83355470076773</v>
      </c>
      <c r="J27" s="6">
        <v>4.33243234526996</v>
      </c>
      <c r="K27" s="6">
        <v>4.33243234526996</v>
      </c>
      <c r="L27" s="6" t="s">
        <v>422</v>
      </c>
      <c r="M27" s="6">
        <v>1801.7699022598099</v>
      </c>
      <c r="N27" s="6" t="s">
        <v>422</v>
      </c>
      <c r="O27" s="6" t="s">
        <v>422</v>
      </c>
      <c r="P27" s="6">
        <v>1.2492178697495999E-5</v>
      </c>
      <c r="Q27" s="6" t="s">
        <v>423</v>
      </c>
      <c r="R27" s="6" t="s">
        <v>423</v>
      </c>
      <c r="S27" s="6" t="s">
        <v>423</v>
      </c>
      <c r="T27" s="6" t="s">
        <v>423</v>
      </c>
      <c r="U27" s="6" t="s">
        <v>423</v>
      </c>
      <c r="V27" s="6" t="s">
        <v>423</v>
      </c>
      <c r="W27" s="6">
        <v>4.3718143303094799E-6</v>
      </c>
      <c r="X27" s="6">
        <v>2.4041492153178901</v>
      </c>
      <c r="Y27" s="6">
        <v>1.66229549076594</v>
      </c>
      <c r="Z27" s="6">
        <v>1.66132840605167</v>
      </c>
      <c r="AA27" s="6">
        <v>2.4025370720966301</v>
      </c>
      <c r="AB27" s="6">
        <v>8.1303101842321404</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198.208743582133</v>
      </c>
      <c r="F28" s="6">
        <v>114.67681896089501</v>
      </c>
      <c r="G28" s="6">
        <v>6.5491662944786002</v>
      </c>
      <c r="H28" s="6">
        <v>3.7207397723528999</v>
      </c>
      <c r="I28" s="6">
        <v>2.5108715957404502</v>
      </c>
      <c r="J28" s="6">
        <v>2.8378465993312201</v>
      </c>
      <c r="K28" s="6">
        <v>2.8378465993312201</v>
      </c>
      <c r="L28" s="6" t="s">
        <v>422</v>
      </c>
      <c r="M28" s="6">
        <v>1642.4646612405099</v>
      </c>
      <c r="N28" s="6" t="s">
        <v>422</v>
      </c>
      <c r="O28" s="6" t="s">
        <v>422</v>
      </c>
      <c r="P28" s="6">
        <v>7.17991596054374E-6</v>
      </c>
      <c r="Q28" s="6" t="s">
        <v>423</v>
      </c>
      <c r="R28" s="6" t="s">
        <v>423</v>
      </c>
      <c r="S28" s="6" t="s">
        <v>423</v>
      </c>
      <c r="T28" s="6" t="s">
        <v>423</v>
      </c>
      <c r="U28" s="6" t="s">
        <v>423</v>
      </c>
      <c r="V28" s="6" t="s">
        <v>423</v>
      </c>
      <c r="W28" s="6">
        <v>2.51319601585497E-6</v>
      </c>
      <c r="X28" s="6">
        <v>1.60645399406946</v>
      </c>
      <c r="Y28" s="6">
        <v>1.15940769464698</v>
      </c>
      <c r="Z28" s="6">
        <v>1.1589950037758801</v>
      </c>
      <c r="AA28" s="6">
        <v>1.6024785513141699</v>
      </c>
      <c r="AB28" s="6">
        <v>5.5273352438065002</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522.13005136934498</v>
      </c>
      <c r="F29" s="6">
        <v>55.699027264447103</v>
      </c>
      <c r="G29" s="6">
        <v>9.2051169200341008</v>
      </c>
      <c r="H29" s="6">
        <v>0.77264851249591504</v>
      </c>
      <c r="I29" s="6">
        <v>17.541851070507601</v>
      </c>
      <c r="J29" s="6">
        <v>19.1881191263011</v>
      </c>
      <c r="K29" s="6">
        <v>19.1881191263011</v>
      </c>
      <c r="L29" s="6" t="s">
        <v>422</v>
      </c>
      <c r="M29" s="6">
        <v>1359.77540003429</v>
      </c>
      <c r="N29" s="6" t="s">
        <v>422</v>
      </c>
      <c r="O29" s="6" t="s">
        <v>422</v>
      </c>
      <c r="P29" s="6">
        <v>1.2555347565018901E-6</v>
      </c>
      <c r="Q29" s="6" t="s">
        <v>423</v>
      </c>
      <c r="R29" s="6" t="s">
        <v>423</v>
      </c>
      <c r="S29" s="6" t="s">
        <v>423</v>
      </c>
      <c r="T29" s="6" t="s">
        <v>423</v>
      </c>
      <c r="U29" s="6" t="s">
        <v>423</v>
      </c>
      <c r="V29" s="6" t="s">
        <v>423</v>
      </c>
      <c r="W29" s="6">
        <v>4.1400200678108E-7</v>
      </c>
      <c r="X29" s="6">
        <v>2.3091555819699598</v>
      </c>
      <c r="Y29" s="6">
        <v>1.1344036386799701</v>
      </c>
      <c r="Z29" s="6">
        <v>0.96048717026040198</v>
      </c>
      <c r="AA29" s="6">
        <v>1.7013018739583099</v>
      </c>
      <c r="AB29" s="6">
        <v>6.1053482648686499</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0.39424622498047601</v>
      </c>
      <c r="F30" s="6">
        <v>1.5518535933933399</v>
      </c>
      <c r="G30" s="6">
        <v>2.2065029041501399E-2</v>
      </c>
      <c r="H30" s="6">
        <v>6.2152336903064402E-3</v>
      </c>
      <c r="I30" s="6">
        <v>1.9522102098778301E-2</v>
      </c>
      <c r="J30" s="6">
        <v>2.2068373071617801E-2</v>
      </c>
      <c r="K30" s="6">
        <v>2.2068373071617801E-2</v>
      </c>
      <c r="L30" s="6" t="s">
        <v>422</v>
      </c>
      <c r="M30" s="6">
        <v>11.880520023675</v>
      </c>
      <c r="N30" s="6" t="s">
        <v>422</v>
      </c>
      <c r="O30" s="6" t="s">
        <v>422</v>
      </c>
      <c r="P30" s="6">
        <v>3.5968557042888597E-8</v>
      </c>
      <c r="Q30" s="6" t="s">
        <v>423</v>
      </c>
      <c r="R30" s="6" t="s">
        <v>423</v>
      </c>
      <c r="S30" s="6" t="s">
        <v>423</v>
      </c>
      <c r="T30" s="6" t="s">
        <v>423</v>
      </c>
      <c r="U30" s="6" t="s">
        <v>423</v>
      </c>
      <c r="V30" s="6" t="s">
        <v>423</v>
      </c>
      <c r="W30" s="6">
        <v>1.25952366381005E-8</v>
      </c>
      <c r="X30" s="6">
        <v>9.0932052671186103E-3</v>
      </c>
      <c r="Y30" s="6">
        <v>8.4040699231359896E-3</v>
      </c>
      <c r="Z30" s="6">
        <v>8.4040699231359896E-3</v>
      </c>
      <c r="AA30" s="6">
        <v>8.9369188883751099E-3</v>
      </c>
      <c r="AB30" s="6">
        <v>3.4838264001765699E-2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1.0792864419361701</v>
      </c>
      <c r="J32" s="6">
        <v>8.2556648108568602</v>
      </c>
      <c r="K32" s="6">
        <v>8.2556648108568602</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1.8090301104648701</v>
      </c>
      <c r="J33" s="6">
        <v>3.3500557601201302</v>
      </c>
      <c r="K33" s="6">
        <v>6.7001115202402604</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151.01464758003601</v>
      </c>
      <c r="F34" s="6">
        <v>6.0439556903141698</v>
      </c>
      <c r="G34" s="6">
        <v>5.22325623651437</v>
      </c>
      <c r="H34" s="6">
        <v>4.6539976560000001E-2</v>
      </c>
      <c r="I34" s="6">
        <v>3.2771700410714</v>
      </c>
      <c r="J34" s="6">
        <v>3.3785258155375302</v>
      </c>
      <c r="K34" s="6">
        <v>3.3785258155375302</v>
      </c>
      <c r="L34" s="6" t="s">
        <v>422</v>
      </c>
      <c r="M34" s="6">
        <v>14.9211822790977</v>
      </c>
      <c r="N34" s="6">
        <v>0.28379616850515199</v>
      </c>
      <c r="O34" s="6">
        <v>9.4598722835050705E-2</v>
      </c>
      <c r="P34" s="6">
        <v>9.4598722835050705E-2</v>
      </c>
      <c r="Q34" s="6" t="s">
        <v>423</v>
      </c>
      <c r="R34" s="6" t="s">
        <v>423</v>
      </c>
      <c r="S34" s="6" t="s">
        <v>423</v>
      </c>
      <c r="T34" s="6" t="s">
        <v>423</v>
      </c>
      <c r="U34" s="6" t="s">
        <v>423</v>
      </c>
      <c r="V34" s="6" t="s">
        <v>423</v>
      </c>
      <c r="W34" s="6">
        <v>1.1428020000000001</v>
      </c>
      <c r="X34" s="6">
        <v>9.1220197019513203E-3</v>
      </c>
      <c r="Y34" s="6">
        <v>2.1622565219440198E-2</v>
      </c>
      <c r="Z34" s="6">
        <v>1.7568334240795101E-2</v>
      </c>
      <c r="AA34" s="6">
        <v>9.1220197019513203E-3</v>
      </c>
      <c r="AB34" s="6">
        <v>5.7434938864137898E-2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50.975518389539097</v>
      </c>
      <c r="F36" s="6">
        <v>1.9053567970332701</v>
      </c>
      <c r="G36" s="6">
        <v>32.234089779811903</v>
      </c>
      <c r="H36" s="6">
        <v>5.7624311266805603E-2</v>
      </c>
      <c r="I36" s="6">
        <v>3.7120233902959798</v>
      </c>
      <c r="J36" s="6">
        <v>4.0348080329549703</v>
      </c>
      <c r="K36" s="6">
        <v>4.2029250342895503</v>
      </c>
      <c r="L36" s="6" t="s">
        <v>422</v>
      </c>
      <c r="M36" s="6">
        <v>4.6275196051479703</v>
      </c>
      <c r="N36" s="6">
        <v>0.238512250343795</v>
      </c>
      <c r="O36" s="6">
        <v>7.2468043742580798E-2</v>
      </c>
      <c r="P36" s="6">
        <v>1.6057795331512999E-3</v>
      </c>
      <c r="Q36" s="6" t="s">
        <v>423</v>
      </c>
      <c r="R36" s="6" t="s">
        <v>423</v>
      </c>
      <c r="S36" s="6" t="s">
        <v>423</v>
      </c>
      <c r="T36" s="6" t="s">
        <v>423</v>
      </c>
      <c r="U36" s="6" t="s">
        <v>423</v>
      </c>
      <c r="V36" s="6" t="s">
        <v>423</v>
      </c>
      <c r="W36" s="6">
        <v>7.9523830833747597</v>
      </c>
      <c r="X36" s="6">
        <v>7.9523830833747606E-3</v>
      </c>
      <c r="Y36" s="6">
        <v>1.5910690382494298E-2</v>
      </c>
      <c r="Z36" s="6">
        <v>7.9523830833747606E-3</v>
      </c>
      <c r="AA36" s="6">
        <v>1.5910690382494298E-2</v>
      </c>
      <c r="AB36" s="6">
        <v>4.7726146931738003E-2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35.7061284490795</v>
      </c>
      <c r="F37" s="6">
        <v>2.4318721047191301</v>
      </c>
      <c r="G37" s="6">
        <v>0.16662866506332399</v>
      </c>
      <c r="H37" s="6">
        <v>2.38884813293163E-3</v>
      </c>
      <c r="I37" s="6">
        <v>0.41695238591067801</v>
      </c>
      <c r="J37" s="6">
        <v>0.58605038605882898</v>
      </c>
      <c r="K37" s="6">
        <v>0.60241215392630698</v>
      </c>
      <c r="L37" s="6" t="s">
        <v>422</v>
      </c>
      <c r="M37" s="6">
        <v>13.7510816284084</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55.011786880951597</v>
      </c>
      <c r="F38" s="6">
        <v>603.92126567832395</v>
      </c>
      <c r="G38" s="6">
        <v>6.2588058371962196</v>
      </c>
      <c r="H38" s="6">
        <v>0.15173312290824501</v>
      </c>
      <c r="I38" s="6">
        <v>13.394491084459601</v>
      </c>
      <c r="J38" s="6">
        <v>14.126024235119001</v>
      </c>
      <c r="K38" s="6">
        <v>14.566232731155299</v>
      </c>
      <c r="L38" s="6" t="s">
        <v>422</v>
      </c>
      <c r="M38" s="6">
        <v>1745.38784133274</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26.532869604999998</v>
      </c>
      <c r="F39" s="6">
        <v>1.215329291</v>
      </c>
      <c r="G39" s="6">
        <v>16.270940173186101</v>
      </c>
      <c r="H39" s="6">
        <v>0.29292721125726001</v>
      </c>
      <c r="I39" s="6">
        <v>2.2826627795282102</v>
      </c>
      <c r="J39" s="6">
        <v>2.6613888624281601</v>
      </c>
      <c r="K39" s="6">
        <v>3.1297219855101601</v>
      </c>
      <c r="L39" s="6" t="s">
        <v>422</v>
      </c>
      <c r="M39" s="6">
        <v>16.953015950000001</v>
      </c>
      <c r="N39" s="6">
        <v>0.256480514370165</v>
      </c>
      <c r="O39" s="6">
        <v>0.46241740580123902</v>
      </c>
      <c r="P39" s="6">
        <v>5.4272618230197398E-2</v>
      </c>
      <c r="Q39" s="6" t="s">
        <v>423</v>
      </c>
      <c r="R39" s="6" t="s">
        <v>423</v>
      </c>
      <c r="S39" s="6" t="s">
        <v>423</v>
      </c>
      <c r="T39" s="6" t="s">
        <v>423</v>
      </c>
      <c r="U39" s="6" t="s">
        <v>423</v>
      </c>
      <c r="V39" s="6" t="s">
        <v>423</v>
      </c>
      <c r="W39" s="6">
        <v>0.31157087212000001</v>
      </c>
      <c r="X39" s="6">
        <v>5.1039335854719003E-4</v>
      </c>
      <c r="Y39" s="6">
        <v>6.9785591829244604E-4</v>
      </c>
      <c r="Z39" s="6">
        <v>6.9785591829244604E-4</v>
      </c>
      <c r="AA39" s="6">
        <v>7.94184829794496E-4</v>
      </c>
      <c r="AB39" s="6">
        <v>2.7002900249265801E-3</v>
      </c>
      <c r="AC39" s="6">
        <v>1.6000000000000001E-8</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22.6011422672291</v>
      </c>
      <c r="F40" s="6">
        <v>21.256395619465302</v>
      </c>
      <c r="G40" s="6">
        <v>0.89983719097914605</v>
      </c>
      <c r="H40" s="6">
        <v>1.74199129675549E-2</v>
      </c>
      <c r="I40" s="6">
        <v>2.4003801534898801</v>
      </c>
      <c r="J40" s="6">
        <v>2.4622130239509898</v>
      </c>
      <c r="K40" s="6">
        <v>2.4745547984432301</v>
      </c>
      <c r="L40" s="6" t="s">
        <v>422</v>
      </c>
      <c r="M40" s="6">
        <v>275.161804261405</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43.781697471209597</v>
      </c>
      <c r="F41" s="6">
        <v>149.68924616829301</v>
      </c>
      <c r="G41" s="6">
        <v>14.678027419878401</v>
      </c>
      <c r="H41" s="6">
        <v>1.47448110220055</v>
      </c>
      <c r="I41" s="6">
        <v>105.908620532862</v>
      </c>
      <c r="J41" s="6">
        <v>106.165012697545</v>
      </c>
      <c r="K41" s="6">
        <v>112.973636682331</v>
      </c>
      <c r="L41" s="6" t="s">
        <v>422</v>
      </c>
      <c r="M41" s="6">
        <v>655.64017159110404</v>
      </c>
      <c r="N41" s="6">
        <v>1.90544414522581</v>
      </c>
      <c r="O41" s="6">
        <v>0.55662851887406894</v>
      </c>
      <c r="P41" s="6">
        <v>9.4369824443045994E-2</v>
      </c>
      <c r="Q41" s="6" t="s">
        <v>423</v>
      </c>
      <c r="R41" s="6" t="s">
        <v>423</v>
      </c>
      <c r="S41" s="6" t="s">
        <v>423</v>
      </c>
      <c r="T41" s="6" t="s">
        <v>423</v>
      </c>
      <c r="U41" s="6" t="s">
        <v>423</v>
      </c>
      <c r="V41" s="6" t="s">
        <v>423</v>
      </c>
      <c r="W41" s="6">
        <v>4.9507323246959896</v>
      </c>
      <c r="X41" s="6">
        <v>14.9485778142946</v>
      </c>
      <c r="Y41" s="6">
        <v>22.422658550675798</v>
      </c>
      <c r="Z41" s="6">
        <v>7.4749360518917802</v>
      </c>
      <c r="AA41" s="6">
        <v>13.197516550737801</v>
      </c>
      <c r="AB41" s="6">
        <v>58.043688967599998</v>
      </c>
      <c r="AC41" s="6">
        <v>1.462704E-3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3.8566196344912802</v>
      </c>
      <c r="F42" s="6">
        <v>25.644640422913501</v>
      </c>
      <c r="G42" s="6">
        <v>0.206550562484449</v>
      </c>
      <c r="H42" s="6">
        <v>7.9051446021645693E-3</v>
      </c>
      <c r="I42" s="6">
        <v>0.92725456407082396</v>
      </c>
      <c r="J42" s="6">
        <v>0.97322064103178396</v>
      </c>
      <c r="K42" s="6">
        <v>0.99920266469876895</v>
      </c>
      <c r="L42" s="6" t="s">
        <v>422</v>
      </c>
      <c r="M42" s="6">
        <v>206.12692845694301</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3.40306205898646</v>
      </c>
      <c r="F43" s="6">
        <v>0.25675798561612301</v>
      </c>
      <c r="G43" s="6">
        <v>2.0449834919000001</v>
      </c>
      <c r="H43" s="6">
        <v>0.26912409656906</v>
      </c>
      <c r="I43" s="6">
        <v>0.86713863377209699</v>
      </c>
      <c r="J43" s="6">
        <v>1.5577470649520999</v>
      </c>
      <c r="K43" s="6">
        <v>2.7819675888120998</v>
      </c>
      <c r="L43" s="6" t="s">
        <v>422</v>
      </c>
      <c r="M43" s="6">
        <v>24.311543971590002</v>
      </c>
      <c r="N43" s="6">
        <v>0.130201342527099</v>
      </c>
      <c r="O43" s="6">
        <v>7.3902798590269506E-2</v>
      </c>
      <c r="P43" s="6">
        <v>2.9238586563220701E-3</v>
      </c>
      <c r="Q43" s="6" t="s">
        <v>423</v>
      </c>
      <c r="R43" s="6" t="s">
        <v>423</v>
      </c>
      <c r="S43" s="6" t="s">
        <v>423</v>
      </c>
      <c r="T43" s="6" t="s">
        <v>423</v>
      </c>
      <c r="U43" s="6" t="s">
        <v>423</v>
      </c>
      <c r="V43" s="6" t="s">
        <v>423</v>
      </c>
      <c r="W43" s="6">
        <v>6.9137866000000006E-2</v>
      </c>
      <c r="X43" s="6">
        <v>9.8205718417508506E-4</v>
      </c>
      <c r="Y43" s="6">
        <v>2.39156845937655E-3</v>
      </c>
      <c r="Z43" s="6">
        <v>5.9156845937654895E-4</v>
      </c>
      <c r="AA43" s="6">
        <v>3.2234557937654899E-4</v>
      </c>
      <c r="AB43" s="6">
        <v>4.2875396823347303E-3</v>
      </c>
      <c r="AC43" s="6">
        <v>5.9179995192E-3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172.38845859313699</v>
      </c>
      <c r="F44" s="6">
        <v>22.497766106309001</v>
      </c>
      <c r="G44" s="6">
        <v>5.6059129690753799</v>
      </c>
      <c r="H44" s="6">
        <v>9.5778123478133997E-2</v>
      </c>
      <c r="I44" s="6">
        <v>19.708671093359701</v>
      </c>
      <c r="J44" s="6">
        <v>20.112949745364901</v>
      </c>
      <c r="K44" s="6">
        <v>20.114929801343301</v>
      </c>
      <c r="L44" s="6" t="s">
        <v>422</v>
      </c>
      <c r="M44" s="6">
        <v>117.02294680956599</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17.240663448786702</v>
      </c>
      <c r="F45" s="6">
        <v>1.16061967279414</v>
      </c>
      <c r="G45" s="6">
        <v>4.5230933869462602</v>
      </c>
      <c r="H45" s="6">
        <v>2.11540907537008E-2</v>
      </c>
      <c r="I45" s="6">
        <v>0.83457527994194503</v>
      </c>
      <c r="J45" s="6">
        <v>0.90714704341515795</v>
      </c>
      <c r="K45" s="6">
        <v>0.94494483689078901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1.3111791559936501</v>
      </c>
      <c r="F47" s="6">
        <v>0.12599215118062401</v>
      </c>
      <c r="G47" s="6">
        <v>0.28456913806839401</v>
      </c>
      <c r="H47" s="6">
        <v>9.5586298336729095E-4</v>
      </c>
      <c r="I47" s="6">
        <v>3.9456066325671897E-2</v>
      </c>
      <c r="J47" s="6">
        <v>4.1916020801860902E-2</v>
      </c>
      <c r="K47" s="6">
        <v>4.2996848417080603E-2</v>
      </c>
      <c r="L47" s="6" t="s">
        <v>422</v>
      </c>
      <c r="M47" s="6">
        <v>0.53088922050820697</v>
      </c>
      <c r="N47" s="6">
        <v>0.11593622142792701</v>
      </c>
      <c r="O47" s="6">
        <v>1.3359029324115E-4</v>
      </c>
      <c r="P47" s="6">
        <v>1.29699313826359E-6</v>
      </c>
      <c r="Q47" s="6" t="s">
        <v>423</v>
      </c>
      <c r="R47" s="6" t="s">
        <v>423</v>
      </c>
      <c r="S47" s="6" t="s">
        <v>423</v>
      </c>
      <c r="T47" s="6" t="s">
        <v>423</v>
      </c>
      <c r="U47" s="6" t="s">
        <v>423</v>
      </c>
      <c r="V47" s="6" t="s">
        <v>423</v>
      </c>
      <c r="W47" s="6">
        <v>0.12969931382635899</v>
      </c>
      <c r="X47" s="6">
        <v>1.4693354102977301E-4</v>
      </c>
      <c r="Y47" s="6">
        <v>3.2434913473384201E-4</v>
      </c>
      <c r="Z47" s="6">
        <v>1.9464982090748299E-4</v>
      </c>
      <c r="AA47" s="6">
        <v>3.2954601939325703E-4</v>
      </c>
      <c r="AB47" s="6">
        <v>9.9547851606435504E-4</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0.20123044065690401</v>
      </c>
      <c r="F48" s="6">
        <v>0.56290036997423398</v>
      </c>
      <c r="G48" s="6">
        <v>0.15087968949621799</v>
      </c>
      <c r="H48" s="6">
        <v>1.28912E-2</v>
      </c>
      <c r="I48" s="6">
        <v>1.3925137530643099</v>
      </c>
      <c r="J48" s="6">
        <v>4.3675279453949303</v>
      </c>
      <c r="K48" s="6">
        <v>7.8432053452787898</v>
      </c>
      <c r="L48" s="6" t="s">
        <v>422</v>
      </c>
      <c r="M48" s="6">
        <v>4.7588429696706104E-3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4.1232742753266098E-2</v>
      </c>
      <c r="G50" s="6">
        <v>14.8218848183086</v>
      </c>
      <c r="H50" s="6">
        <v>0.120080629677543</v>
      </c>
      <c r="I50" s="6">
        <v>0.31109093551639599</v>
      </c>
      <c r="J50" s="6">
        <v>0.67275937892479998</v>
      </c>
      <c r="K50" s="6">
        <v>0.80649129479155501</v>
      </c>
      <c r="L50" s="6" t="s">
        <v>422</v>
      </c>
      <c r="M50" s="6" t="s">
        <v>422</v>
      </c>
      <c r="N50" s="6" t="s">
        <v>422</v>
      </c>
      <c r="O50" s="6" t="s">
        <v>422</v>
      </c>
      <c r="P50" s="6" t="s">
        <v>422</v>
      </c>
      <c r="Q50" s="6" t="s">
        <v>423</v>
      </c>
      <c r="R50" s="6" t="s">
        <v>423</v>
      </c>
      <c r="S50" s="6" t="s">
        <v>423</v>
      </c>
      <c r="T50" s="6" t="s">
        <v>423</v>
      </c>
      <c r="U50" s="6" t="s">
        <v>423</v>
      </c>
      <c r="V50" s="6" t="s">
        <v>423</v>
      </c>
      <c r="W50" s="6">
        <v>0.111174477050484</v>
      </c>
      <c r="X50" s="6">
        <v>2.3203194208033001E-3</v>
      </c>
      <c r="Y50" s="6">
        <v>3.1251191116995901E-3</v>
      </c>
      <c r="Z50" s="6">
        <v>2.8170596584582301E-8</v>
      </c>
      <c r="AA50" s="6">
        <v>1.08771395990535E-3</v>
      </c>
      <c r="AB50" s="6">
        <v>6.5331806630048199E-3</v>
      </c>
      <c r="AC50" s="6">
        <v>0.29061577488518398</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0.39648654305160203</v>
      </c>
      <c r="F51" s="6">
        <v>295.98448644336997</v>
      </c>
      <c r="G51" s="6">
        <v>0.22168672936369799</v>
      </c>
      <c r="H51" s="6">
        <v>5.6156840343681398E-6</v>
      </c>
      <c r="I51" s="6">
        <v>0.40516448314770598</v>
      </c>
      <c r="J51" s="6">
        <v>1.85216510065601</v>
      </c>
      <c r="K51" s="6">
        <v>3.43858507102623</v>
      </c>
      <c r="L51" s="6" t="s">
        <v>422</v>
      </c>
      <c r="M51" s="6">
        <v>1.81366241631071</v>
      </c>
      <c r="N51" s="6">
        <v>1.42160942982651E-2</v>
      </c>
      <c r="O51" s="6">
        <v>2.0096678367499199E-3</v>
      </c>
      <c r="P51" s="6">
        <v>7.3354868856667502E-4</v>
      </c>
      <c r="Q51" s="6" t="s">
        <v>423</v>
      </c>
      <c r="R51" s="6" t="s">
        <v>423</v>
      </c>
      <c r="S51" s="6" t="s">
        <v>423</v>
      </c>
      <c r="T51" s="6" t="s">
        <v>423</v>
      </c>
      <c r="U51" s="6" t="s">
        <v>423</v>
      </c>
      <c r="V51" s="6" t="s">
        <v>423</v>
      </c>
      <c r="W51" s="6" t="s">
        <v>422</v>
      </c>
      <c r="X51" s="6">
        <v>1.74979092966643E-4</v>
      </c>
      <c r="Y51" s="6">
        <v>5.3198787864626602E-5</v>
      </c>
      <c r="Z51" s="6">
        <v>1.2663631815483699E-4</v>
      </c>
      <c r="AA51" s="6">
        <v>1.0064242264654199E-4</v>
      </c>
      <c r="AB51" s="6">
        <v>4.5545662163264903E-4</v>
      </c>
      <c r="AC51" s="6">
        <v>5.2794179966682998E-5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5.3381414528288804</v>
      </c>
      <c r="F52" s="6">
        <v>36.296162012401901</v>
      </c>
      <c r="G52" s="6">
        <v>30.320291834195299</v>
      </c>
      <c r="H52" s="6">
        <v>0.24292181130118901</v>
      </c>
      <c r="I52" s="6">
        <v>0.73535063053420002</v>
      </c>
      <c r="J52" s="6">
        <v>1.0775092805189901</v>
      </c>
      <c r="K52" s="6">
        <v>1.3736283087686301</v>
      </c>
      <c r="L52" s="6" t="s">
        <v>422</v>
      </c>
      <c r="M52" s="6">
        <v>4.3405903766254204</v>
      </c>
      <c r="N52" s="6">
        <v>0.16425867067866201</v>
      </c>
      <c r="O52" s="6">
        <v>0.11929497013244</v>
      </c>
      <c r="P52" s="6">
        <v>2.19596917589116E-2</v>
      </c>
      <c r="Q52" s="6" t="s">
        <v>423</v>
      </c>
      <c r="R52" s="6" t="s">
        <v>423</v>
      </c>
      <c r="S52" s="6" t="s">
        <v>423</v>
      </c>
      <c r="T52" s="6" t="s">
        <v>423</v>
      </c>
      <c r="U52" s="6" t="s">
        <v>423</v>
      </c>
      <c r="V52" s="6" t="s">
        <v>423</v>
      </c>
      <c r="W52" s="6" t="s">
        <v>422</v>
      </c>
      <c r="X52" s="6">
        <v>6.9033050556858905E-2</v>
      </c>
      <c r="Y52" s="6">
        <v>3.3860205957980401E-2</v>
      </c>
      <c r="Z52" s="6">
        <v>2.5244184007784401E-2</v>
      </c>
      <c r="AA52" s="6">
        <v>1.6055180073650099E-2</v>
      </c>
      <c r="AB52" s="6">
        <v>0.144192620596274</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120.448079349875</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9.7291682409166393E-5</v>
      </c>
      <c r="F54" s="6">
        <v>128.40366211808299</v>
      </c>
      <c r="G54" s="6">
        <v>21.693928731294001</v>
      </c>
      <c r="H54" s="6">
        <v>1.4932799592806901E-2</v>
      </c>
      <c r="I54" s="6">
        <v>3.7536326486037899E-2</v>
      </c>
      <c r="J54" s="6">
        <v>6.2064043844732499E-2</v>
      </c>
      <c r="K54" s="6">
        <v>7.8184329477394704E-2</v>
      </c>
      <c r="L54" s="6" t="s">
        <v>422</v>
      </c>
      <c r="M54" s="6">
        <v>1.9104582529703502E-2</v>
      </c>
      <c r="N54" s="6" t="s">
        <v>422</v>
      </c>
      <c r="O54" s="6" t="s">
        <v>422</v>
      </c>
      <c r="P54" s="6">
        <v>1.4483368820033901E-7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4.8847540410721599</v>
      </c>
      <c r="F55" s="6">
        <v>121.666109490423</v>
      </c>
      <c r="G55" s="6">
        <v>46.119364555556302</v>
      </c>
      <c r="H55" s="6">
        <v>0.33516443468641</v>
      </c>
      <c r="I55" s="6">
        <v>6.8009233338080399</v>
      </c>
      <c r="J55" s="6">
        <v>7.3313340269027698</v>
      </c>
      <c r="K55" s="6">
        <v>7.78335306531205</v>
      </c>
      <c r="L55" s="6" t="s">
        <v>422</v>
      </c>
      <c r="M55" s="6">
        <v>15.7116269975949</v>
      </c>
      <c r="N55" s="6">
        <v>1.72307950614115E-3</v>
      </c>
      <c r="O55" s="6">
        <v>0</v>
      </c>
      <c r="P55" s="6">
        <v>1.78584925911741E-3</v>
      </c>
      <c r="Q55" s="6" t="s">
        <v>423</v>
      </c>
      <c r="R55" s="6" t="s">
        <v>423</v>
      </c>
      <c r="S55" s="6" t="s">
        <v>423</v>
      </c>
      <c r="T55" s="6" t="s">
        <v>423</v>
      </c>
      <c r="U55" s="6" t="s">
        <v>423</v>
      </c>
      <c r="V55" s="6" t="s">
        <v>423</v>
      </c>
      <c r="W55" s="6">
        <v>4.9965849728573201E-2</v>
      </c>
      <c r="X55" s="6">
        <v>9.1189261245805293E-3</v>
      </c>
      <c r="Y55" s="6">
        <v>4.4240586899188796E-3</v>
      </c>
      <c r="Z55" s="6">
        <v>1.07723985789075E-4</v>
      </c>
      <c r="AA55" s="6">
        <v>8.05069740036935E-4</v>
      </c>
      <c r="AB55" s="6">
        <v>1.44557785403254E-2</v>
      </c>
      <c r="AC55" s="6">
        <v>1.9688998571584398E-3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36.577085789000002</v>
      </c>
      <c r="F57" s="6">
        <v>0.48780384513000002</v>
      </c>
      <c r="G57" s="6">
        <v>28.616845175000002</v>
      </c>
      <c r="H57" s="6">
        <v>0.55918757036</v>
      </c>
      <c r="I57" s="6">
        <v>3.0636201240999998</v>
      </c>
      <c r="J57" s="6">
        <v>7.3658016650000002</v>
      </c>
      <c r="K57" s="6">
        <v>14.257045739</v>
      </c>
      <c r="L57" s="6" t="s">
        <v>422</v>
      </c>
      <c r="M57" s="6">
        <v>12.880505024</v>
      </c>
      <c r="N57" s="6">
        <v>0.53187485969000003</v>
      </c>
      <c r="O57" s="6">
        <v>3.6601719631999999E-2</v>
      </c>
      <c r="P57" s="6">
        <v>0.29660673263999998</v>
      </c>
      <c r="Q57" s="6" t="s">
        <v>423</v>
      </c>
      <c r="R57" s="6" t="s">
        <v>423</v>
      </c>
      <c r="S57" s="6" t="s">
        <v>423</v>
      </c>
      <c r="T57" s="6" t="s">
        <v>423</v>
      </c>
      <c r="U57" s="6" t="s">
        <v>423</v>
      </c>
      <c r="V57" s="6" t="s">
        <v>423</v>
      </c>
      <c r="W57" s="6">
        <v>2.6427027638</v>
      </c>
      <c r="X57" s="6">
        <v>1.0042270502E-2</v>
      </c>
      <c r="Y57" s="6">
        <v>8.8090092126000003E-5</v>
      </c>
      <c r="Z57" s="6">
        <v>9.6899101339000004E-4</v>
      </c>
      <c r="AA57" s="6">
        <v>1.9379820267999999E-3</v>
      </c>
      <c r="AB57" s="6">
        <v>1.3037333635E-2</v>
      </c>
      <c r="AC57" s="6">
        <v>1.7337275301999999</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1.9764128368</v>
      </c>
      <c r="F58" s="6">
        <v>1.6465490869E-2</v>
      </c>
      <c r="G58" s="6">
        <v>0.83081262320000004</v>
      </c>
      <c r="H58" s="6">
        <v>5.3065233762000001E-2</v>
      </c>
      <c r="I58" s="6">
        <v>0.43634834418000001</v>
      </c>
      <c r="J58" s="6">
        <v>0.67220867316999999</v>
      </c>
      <c r="K58" s="6">
        <v>1.4684342603</v>
      </c>
      <c r="L58" s="6" t="s">
        <v>422</v>
      </c>
      <c r="M58" s="6">
        <v>3.5251058062</v>
      </c>
      <c r="N58" s="6">
        <v>5.7234425136999997E-3</v>
      </c>
      <c r="O58" s="6">
        <v>3.2708811706999999E-3</v>
      </c>
      <c r="P58" s="6">
        <v>0.11527469456</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8.4863031651000007</v>
      </c>
      <c r="F59" s="6">
        <v>2.3738288039</v>
      </c>
      <c r="G59" s="6">
        <v>2.5870400809</v>
      </c>
      <c r="H59" s="6">
        <v>0.11752738182</v>
      </c>
      <c r="I59" s="6">
        <v>1.2638140611999999</v>
      </c>
      <c r="J59" s="6">
        <v>1.3856607742</v>
      </c>
      <c r="K59" s="6">
        <v>1.4608241599</v>
      </c>
      <c r="L59" s="6" t="s">
        <v>422</v>
      </c>
      <c r="M59" s="6">
        <v>0.42209166440000001</v>
      </c>
      <c r="N59" s="6">
        <v>6.4998645249000004E-3</v>
      </c>
      <c r="O59" s="6">
        <v>1.2704388027E-3</v>
      </c>
      <c r="P59" s="6">
        <v>2.7352764678000002E-2</v>
      </c>
      <c r="Q59" s="6" t="s">
        <v>423</v>
      </c>
      <c r="R59" s="6" t="s">
        <v>423</v>
      </c>
      <c r="S59" s="6" t="s">
        <v>423</v>
      </c>
      <c r="T59" s="6" t="s">
        <v>423</v>
      </c>
      <c r="U59" s="6" t="s">
        <v>423</v>
      </c>
      <c r="V59" s="6" t="s">
        <v>423</v>
      </c>
      <c r="W59" s="6" t="s">
        <v>422</v>
      </c>
      <c r="X59" s="6" t="s">
        <v>422</v>
      </c>
      <c r="Y59" s="6">
        <v>1.7221038257000001E-7</v>
      </c>
      <c r="Z59" s="6" t="s">
        <v>422</v>
      </c>
      <c r="AA59" s="6">
        <v>6.5345551984999997E-6</v>
      </c>
      <c r="AB59" s="6">
        <v>6.7067655811000002E-6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0.82347584970847498</v>
      </c>
      <c r="F60" s="6">
        <v>0.36902005246497899</v>
      </c>
      <c r="G60" s="6">
        <v>0.285689906688532</v>
      </c>
      <c r="H60" s="6">
        <v>0.229981580927069</v>
      </c>
      <c r="I60" s="6">
        <v>8.3201963053314394</v>
      </c>
      <c r="J60" s="6">
        <v>18.955129365896799</v>
      </c>
      <c r="K60" s="6">
        <v>36.023685058981798</v>
      </c>
      <c r="L60" s="6" t="s">
        <v>422</v>
      </c>
      <c r="M60" s="6">
        <v>0.68130414045488596</v>
      </c>
      <c r="N60" s="6">
        <v>32.171170012813597</v>
      </c>
      <c r="O60" s="6">
        <v>0.482385030193201</v>
      </c>
      <c r="P60" s="6">
        <v>1.1963430828882401E-2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167.063813120768</v>
      </c>
      <c r="J61" s="6">
        <v>835.31906562783797</v>
      </c>
      <c r="K61" s="6">
        <v>2784.3968854254599</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0.41105681616</v>
      </c>
      <c r="F63" s="6">
        <v>1.568846543</v>
      </c>
      <c r="G63" s="6">
        <v>3.1195915816999999</v>
      </c>
      <c r="H63" s="6">
        <v>0.12903341108999999</v>
      </c>
      <c r="I63" s="6">
        <v>6.8826223812</v>
      </c>
      <c r="J63" s="6">
        <v>13.293779609</v>
      </c>
      <c r="K63" s="6">
        <v>40.821705416</v>
      </c>
      <c r="L63" s="6" t="s">
        <v>422</v>
      </c>
      <c r="M63" s="6">
        <v>3.7162888620999999</v>
      </c>
      <c r="N63" s="6" t="s">
        <v>422</v>
      </c>
      <c r="O63" s="6" t="s">
        <v>422</v>
      </c>
      <c r="P63" s="6" t="s">
        <v>422</v>
      </c>
      <c r="Q63" s="6" t="s">
        <v>423</v>
      </c>
      <c r="R63" s="6" t="s">
        <v>423</v>
      </c>
      <c r="S63" s="6" t="s">
        <v>423</v>
      </c>
      <c r="T63" s="6" t="s">
        <v>423</v>
      </c>
      <c r="U63" s="6" t="s">
        <v>423</v>
      </c>
      <c r="V63" s="6" t="s">
        <v>423</v>
      </c>
      <c r="W63" s="6">
        <v>1.0869369123999999</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35.024605919999999</v>
      </c>
      <c r="F70" s="6">
        <v>28.516289301</v>
      </c>
      <c r="G70" s="6">
        <v>20.275844422999999</v>
      </c>
      <c r="H70" s="6">
        <v>15.464159034</v>
      </c>
      <c r="I70" s="6">
        <v>3.4070932518000001</v>
      </c>
      <c r="J70" s="6">
        <v>6.4122979690999999</v>
      </c>
      <c r="K70" s="6">
        <v>13.600468973</v>
      </c>
      <c r="L70" s="6" t="s">
        <v>422</v>
      </c>
      <c r="M70" s="6">
        <v>26.478130685</v>
      </c>
      <c r="N70" s="6">
        <v>2.387657533E-2</v>
      </c>
      <c r="O70" s="6">
        <v>8.8181007399000005E-2</v>
      </c>
      <c r="P70" s="6">
        <v>5.0068762932999999E-2</v>
      </c>
      <c r="Q70" s="6" t="s">
        <v>423</v>
      </c>
      <c r="R70" s="6" t="s">
        <v>423</v>
      </c>
      <c r="S70" s="6" t="s">
        <v>423</v>
      </c>
      <c r="T70" s="6" t="s">
        <v>423</v>
      </c>
      <c r="U70" s="6" t="s">
        <v>423</v>
      </c>
      <c r="V70" s="6" t="s">
        <v>423</v>
      </c>
      <c r="W70" s="6">
        <v>3.0755595758E-2</v>
      </c>
      <c r="X70" s="6" t="s">
        <v>422</v>
      </c>
      <c r="Y70" s="6">
        <v>8.0256390390000005E-3</v>
      </c>
      <c r="Z70" s="6" t="s">
        <v>422</v>
      </c>
      <c r="AA70" s="6">
        <v>2.2449339968999999E-4</v>
      </c>
      <c r="AB70" s="6">
        <v>8.2501324387000002E-3</v>
      </c>
      <c r="AC70" s="6">
        <v>0.390175141</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6.6037106707</v>
      </c>
      <c r="F72" s="6">
        <v>4.4869554879000004</v>
      </c>
      <c r="G72" s="6">
        <v>22.284070334999999</v>
      </c>
      <c r="H72" s="6">
        <v>0.45381688898</v>
      </c>
      <c r="I72" s="6">
        <v>11.879412819000001</v>
      </c>
      <c r="J72" s="6">
        <v>18.030228644000001</v>
      </c>
      <c r="K72" s="6">
        <v>28.119477445000001</v>
      </c>
      <c r="L72" s="6" t="s">
        <v>422</v>
      </c>
      <c r="M72" s="6">
        <v>44.087981896000002</v>
      </c>
      <c r="N72" s="6">
        <v>13.822958157</v>
      </c>
      <c r="O72" s="6">
        <v>0.10895630004</v>
      </c>
      <c r="P72" s="6">
        <v>0.77793767109</v>
      </c>
      <c r="Q72" s="6" t="s">
        <v>423</v>
      </c>
      <c r="R72" s="6" t="s">
        <v>423</v>
      </c>
      <c r="S72" s="6" t="s">
        <v>423</v>
      </c>
      <c r="T72" s="6" t="s">
        <v>423</v>
      </c>
      <c r="U72" s="6" t="s">
        <v>423</v>
      </c>
      <c r="V72" s="6" t="s">
        <v>423</v>
      </c>
      <c r="W72" s="6">
        <v>10.831941156999999</v>
      </c>
      <c r="X72" s="6">
        <v>6.4419450018999997</v>
      </c>
      <c r="Y72" s="6">
        <v>6.3325554474999999</v>
      </c>
      <c r="Z72" s="6">
        <v>4.0614695174</v>
      </c>
      <c r="AA72" s="6">
        <v>2.4343568355</v>
      </c>
      <c r="AB72" s="6">
        <v>19.270326802</v>
      </c>
      <c r="AC72" s="6">
        <v>0.61527092364000002</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0.53772887465999997</v>
      </c>
      <c r="F73" s="6">
        <v>0.91057649700999999</v>
      </c>
      <c r="G73" s="6">
        <v>0.95423593987999999</v>
      </c>
      <c r="H73" s="6">
        <v>1.1870967265000001E-2</v>
      </c>
      <c r="I73" s="6">
        <v>3.6508153525</v>
      </c>
      <c r="J73" s="6">
        <v>4.0549861001999998</v>
      </c>
      <c r="K73" s="6">
        <v>4.4891754789</v>
      </c>
      <c r="L73" s="6" t="s">
        <v>422</v>
      </c>
      <c r="M73" s="6">
        <v>32.248735691</v>
      </c>
      <c r="N73" s="6">
        <v>0.36649702558000002</v>
      </c>
      <c r="O73" s="6">
        <v>9.9053250156E-2</v>
      </c>
      <c r="P73" s="6">
        <v>0.13110017814</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0.65745559129999998</v>
      </c>
      <c r="F74" s="6">
        <v>0.63898886548</v>
      </c>
      <c r="G74" s="6">
        <v>44.573751107</v>
      </c>
      <c r="H74" s="6">
        <v>3.2259349101E-2</v>
      </c>
      <c r="I74" s="6">
        <v>4.4861859345999999</v>
      </c>
      <c r="J74" s="6">
        <v>7.6067460379999998</v>
      </c>
      <c r="K74" s="6">
        <v>12.176010793</v>
      </c>
      <c r="L74" s="6" t="s">
        <v>422</v>
      </c>
      <c r="M74" s="6">
        <v>228.11128110000001</v>
      </c>
      <c r="N74" s="6">
        <v>8.0431934312000006E-2</v>
      </c>
      <c r="O74" s="6">
        <v>8.7914196942999998E-4</v>
      </c>
      <c r="P74" s="6">
        <v>1.9348983084000002E-2</v>
      </c>
      <c r="Q74" s="6" t="s">
        <v>423</v>
      </c>
      <c r="R74" s="6" t="s">
        <v>423</v>
      </c>
      <c r="S74" s="6" t="s">
        <v>423</v>
      </c>
      <c r="T74" s="6" t="s">
        <v>423</v>
      </c>
      <c r="U74" s="6" t="s">
        <v>423</v>
      </c>
      <c r="V74" s="6" t="s">
        <v>423</v>
      </c>
      <c r="W74" s="6">
        <v>3.3123786556999999</v>
      </c>
      <c r="X74" s="6">
        <v>17.357798156000001</v>
      </c>
      <c r="Y74" s="6">
        <v>38.913690334000002</v>
      </c>
      <c r="Z74" s="6">
        <v>15.524309355</v>
      </c>
      <c r="AA74" s="6">
        <v>9.3169936977999992</v>
      </c>
      <c r="AB74" s="6">
        <v>81.112791544000004</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2.0470643843</v>
      </c>
      <c r="F80" s="6">
        <v>0.23823226719000001</v>
      </c>
      <c r="G80" s="6">
        <v>767.46377288999997</v>
      </c>
      <c r="H80" s="6">
        <v>0.65418818388</v>
      </c>
      <c r="I80" s="6">
        <v>6.2316368177000001</v>
      </c>
      <c r="J80" s="6">
        <v>12.002249313</v>
      </c>
      <c r="K80" s="6">
        <v>16.462222057000002</v>
      </c>
      <c r="L80" s="6" t="s">
        <v>422</v>
      </c>
      <c r="M80" s="6">
        <v>0.14756723798999999</v>
      </c>
      <c r="N80" s="6">
        <v>438.79969474000001</v>
      </c>
      <c r="O80" s="6">
        <v>35.739652804000002</v>
      </c>
      <c r="P80" s="6">
        <v>2.2499802796999999</v>
      </c>
      <c r="Q80" s="6" t="s">
        <v>423</v>
      </c>
      <c r="R80" s="6" t="s">
        <v>423</v>
      </c>
      <c r="S80" s="6" t="s">
        <v>423</v>
      </c>
      <c r="T80" s="6" t="s">
        <v>423</v>
      </c>
      <c r="U80" s="6" t="s">
        <v>423</v>
      </c>
      <c r="V80" s="6" t="s">
        <v>423</v>
      </c>
      <c r="W80" s="6">
        <v>3.3410513145</v>
      </c>
      <c r="X80" s="6" t="s">
        <v>422</v>
      </c>
      <c r="Y80" s="6">
        <v>1.4827150803999999E-3</v>
      </c>
      <c r="Z80" s="6">
        <v>1.0873243923E-3</v>
      </c>
      <c r="AA80" s="6" t="s">
        <v>422</v>
      </c>
      <c r="AB80" s="6">
        <v>2.5700394726999999E-3</v>
      </c>
      <c r="AC80" s="6">
        <v>2.6151535502000001</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153.56259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7.43438705521225</v>
      </c>
      <c r="G83" s="6">
        <v>0.105985959352594</v>
      </c>
      <c r="H83" s="6">
        <v>1.66196453823467E-4</v>
      </c>
      <c r="I83" s="6">
        <v>2.0552348287358</v>
      </c>
      <c r="J83" s="6">
        <v>9.7144425299792303</v>
      </c>
      <c r="K83" s="6">
        <v>48.221406086329999</v>
      </c>
      <c r="L83" s="6" t="s">
        <v>422</v>
      </c>
      <c r="M83" s="6">
        <v>0.53937545479570403</v>
      </c>
      <c r="N83" s="6">
        <v>0.36601771822055001</v>
      </c>
      <c r="O83" s="6">
        <v>7.25546616665878E-3</v>
      </c>
      <c r="P83" s="6">
        <v>6.7492116426534103E-3</v>
      </c>
      <c r="Q83" s="6" t="s">
        <v>423</v>
      </c>
      <c r="R83" s="6" t="s">
        <v>423</v>
      </c>
      <c r="S83" s="6" t="s">
        <v>423</v>
      </c>
      <c r="T83" s="6" t="s">
        <v>423</v>
      </c>
      <c r="U83" s="6" t="s">
        <v>423</v>
      </c>
      <c r="V83" s="6" t="s">
        <v>423</v>
      </c>
      <c r="W83" s="6">
        <v>2.01600280273515E-2</v>
      </c>
      <c r="X83" s="6">
        <v>2.3932574985832001E-3</v>
      </c>
      <c r="Y83" s="6">
        <v>8.3764012450412099E-3</v>
      </c>
      <c r="Z83" s="6">
        <v>2.97162806074081E-3</v>
      </c>
      <c r="AA83" s="6">
        <v>2.3932574985832001E-3</v>
      </c>
      <c r="AB83" s="6">
        <v>1.61345443029484E-2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1.19667E-4</v>
      </c>
      <c r="F85" s="6">
        <v>94.674760000000006</v>
      </c>
      <c r="G85" s="6">
        <v>1.4603999999999999E-5</v>
      </c>
      <c r="H85" s="6">
        <v>8.0199999999999998E-5</v>
      </c>
      <c r="I85" s="6">
        <v>3.6900000000000002E-4</v>
      </c>
      <c r="J85" s="6">
        <v>2.7659999999999998E-3</v>
      </c>
      <c r="K85" s="6">
        <v>2.7707019999999999E-3</v>
      </c>
      <c r="L85" s="6" t="s">
        <v>422</v>
      </c>
      <c r="M85" s="6">
        <v>1.0052000000000001E-4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91.312809999999999</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0.80840999999999996</v>
      </c>
      <c r="G87" s="6">
        <v>0</v>
      </c>
      <c r="H87" s="6">
        <v>4.6300000000000001E-5</v>
      </c>
      <c r="I87" s="6">
        <v>3.1834000000000002E-4</v>
      </c>
      <c r="J87" s="6">
        <v>6.3734000000000002E-4</v>
      </c>
      <c r="K87" s="6">
        <v>6.3733799999999999E-4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4.9453343321000002E-5</v>
      </c>
      <c r="F88" s="6">
        <v>6.9374253822999998</v>
      </c>
      <c r="G88" s="6" t="s">
        <v>422</v>
      </c>
      <c r="H88" s="6">
        <v>3.5594810000000002E-3</v>
      </c>
      <c r="I88" s="6">
        <v>5.9427514708E-2</v>
      </c>
      <c r="J88" s="6">
        <v>9.7416077364000001E-2</v>
      </c>
      <c r="K88" s="6">
        <v>0.11021335984</v>
      </c>
      <c r="L88" s="6" t="s">
        <v>422</v>
      </c>
      <c r="M88" s="6">
        <v>4.2065542564999999E-5</v>
      </c>
      <c r="N88" s="6">
        <v>0.11821090967</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49.130086814193</v>
      </c>
      <c r="G89" s="6">
        <v>0</v>
      </c>
      <c r="H89" s="6">
        <v>1.39970664398033E-2</v>
      </c>
      <c r="I89" s="6">
        <v>5.4935268254173797E-3</v>
      </c>
      <c r="J89" s="6">
        <v>7.0631120364414504E-3</v>
      </c>
      <c r="K89" s="6">
        <v>1.5661736039781E-2</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22.292596617000001</v>
      </c>
      <c r="F92" s="6">
        <v>22.642751324999999</v>
      </c>
      <c r="G92" s="6">
        <v>18.932447611000001</v>
      </c>
      <c r="H92" s="6">
        <v>3.1288884788</v>
      </c>
      <c r="I92" s="6">
        <v>17.233479228</v>
      </c>
      <c r="J92" s="6">
        <v>21.973863686000001</v>
      </c>
      <c r="K92" s="6">
        <v>30.380160767</v>
      </c>
      <c r="L92" s="6" t="s">
        <v>422</v>
      </c>
      <c r="M92" s="6">
        <v>93.924492986999994</v>
      </c>
      <c r="N92" s="6">
        <v>0.78563388649999999</v>
      </c>
      <c r="O92" s="6">
        <v>0.2030641815</v>
      </c>
      <c r="P92" s="6">
        <v>8.3084459912999994E-2</v>
      </c>
      <c r="Q92" s="6" t="s">
        <v>423</v>
      </c>
      <c r="R92" s="6" t="s">
        <v>423</v>
      </c>
      <c r="S92" s="6" t="s">
        <v>423</v>
      </c>
      <c r="T92" s="6" t="s">
        <v>423</v>
      </c>
      <c r="U92" s="6" t="s">
        <v>423</v>
      </c>
      <c r="V92" s="6" t="s">
        <v>423</v>
      </c>
      <c r="W92" s="6">
        <v>7.4343200361999999</v>
      </c>
      <c r="X92" s="6">
        <v>1.9882483818E-2</v>
      </c>
      <c r="Y92" s="6">
        <v>4.2271889508000003E-2</v>
      </c>
      <c r="Z92" s="6">
        <v>2.2475851272E-2</v>
      </c>
      <c r="AA92" s="6">
        <v>2.2821633599E-2</v>
      </c>
      <c r="AB92" s="6">
        <v>0.1074518582</v>
      </c>
      <c r="AC92" s="6">
        <v>0.13065385235999999</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0.35755204684000003</v>
      </c>
      <c r="F93" s="6">
        <v>20.6253098998267</v>
      </c>
      <c r="G93" s="6">
        <v>7.0272492290999994E-2</v>
      </c>
      <c r="H93" s="6">
        <v>0.33439202664000001</v>
      </c>
      <c r="I93" s="6">
        <v>16.708129449811299</v>
      </c>
      <c r="J93" s="6">
        <v>18.826863167879701</v>
      </c>
      <c r="K93" s="6">
        <v>20.6987644239797</v>
      </c>
      <c r="L93" s="6" t="s">
        <v>422</v>
      </c>
      <c r="M93" s="6">
        <v>7.5491955590345299</v>
      </c>
      <c r="N93" s="6" t="s">
        <v>422</v>
      </c>
      <c r="O93" s="6" t="s">
        <v>422</v>
      </c>
      <c r="P93" s="6">
        <v>1.9136033104999999E-6</v>
      </c>
      <c r="Q93" s="6" t="s">
        <v>423</v>
      </c>
      <c r="R93" s="6" t="s">
        <v>423</v>
      </c>
      <c r="S93" s="6" t="s">
        <v>423</v>
      </c>
      <c r="T93" s="6" t="s">
        <v>423</v>
      </c>
      <c r="U93" s="6" t="s">
        <v>423</v>
      </c>
      <c r="V93" s="6" t="s">
        <v>423</v>
      </c>
      <c r="W93" s="6" t="s">
        <v>422</v>
      </c>
      <c r="X93" s="6">
        <v>0.10955264095443699</v>
      </c>
      <c r="Y93" s="6" t="s">
        <v>422</v>
      </c>
      <c r="Z93" s="6" t="s">
        <v>422</v>
      </c>
      <c r="AA93" s="6" t="s">
        <v>422</v>
      </c>
      <c r="AB93" s="6">
        <v>0.10955264095443699</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3.1721544712999998</v>
      </c>
      <c r="F94" s="6">
        <v>71.735611797000004</v>
      </c>
      <c r="G94" s="6">
        <v>1.8966191707</v>
      </c>
      <c r="H94" s="6">
        <v>0.54884767887999997</v>
      </c>
      <c r="I94" s="6">
        <v>2.9041241595999998</v>
      </c>
      <c r="J94" s="6">
        <v>4.5145350562999997</v>
      </c>
      <c r="K94" s="6">
        <v>6.1309653259000001</v>
      </c>
      <c r="L94" s="6" t="s">
        <v>422</v>
      </c>
      <c r="M94" s="6">
        <v>12.532287849999999</v>
      </c>
      <c r="N94" s="6">
        <v>11.144665733</v>
      </c>
      <c r="O94" s="6">
        <v>0.46497347789999999</v>
      </c>
      <c r="P94" s="6">
        <v>0.3971274581</v>
      </c>
      <c r="Q94" s="6" t="s">
        <v>423</v>
      </c>
      <c r="R94" s="6" t="s">
        <v>423</v>
      </c>
      <c r="S94" s="6" t="s">
        <v>423</v>
      </c>
      <c r="T94" s="6" t="s">
        <v>423</v>
      </c>
      <c r="U94" s="6" t="s">
        <v>423</v>
      </c>
      <c r="V94" s="6" t="s">
        <v>423</v>
      </c>
      <c r="W94" s="6">
        <v>1.4322917704</v>
      </c>
      <c r="X94" s="6" t="s">
        <v>422</v>
      </c>
      <c r="Y94" s="6">
        <v>1.3372918753999999E-4</v>
      </c>
      <c r="Z94" s="6" t="s">
        <v>422</v>
      </c>
      <c r="AA94" s="6">
        <v>1.3192171554000001E-4</v>
      </c>
      <c r="AB94" s="6">
        <v>2.6565090307999997E-4</v>
      </c>
      <c r="AC94" s="6">
        <v>2.9177220250000002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0.13013614439999999</v>
      </c>
      <c r="F95" s="6">
        <v>94.350846258000004</v>
      </c>
      <c r="G95" s="6">
        <v>0.63504587150000003</v>
      </c>
      <c r="H95" s="6">
        <v>2.6926090755999998E-2</v>
      </c>
      <c r="I95" s="6">
        <v>17.024793899999999</v>
      </c>
      <c r="J95" s="6">
        <v>30.609616986999999</v>
      </c>
      <c r="K95" s="6">
        <v>51.866569982000001</v>
      </c>
      <c r="L95" s="6" t="s">
        <v>422</v>
      </c>
      <c r="M95" s="6">
        <v>27.365890761999999</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9.2343508644274899E-5</v>
      </c>
      <c r="F98" s="6">
        <v>1.00286185372314E-3</v>
      </c>
      <c r="G98" s="6">
        <v>1.88839993208136E-6</v>
      </c>
      <c r="H98" s="6">
        <v>1.9072087348525601E-7</v>
      </c>
      <c r="I98" s="6">
        <v>0.15739450156861401</v>
      </c>
      <c r="J98" s="6">
        <v>0.52658334474691204</v>
      </c>
      <c r="K98" s="6">
        <v>1.0096277886028</v>
      </c>
      <c r="L98" s="6" t="s">
        <v>422</v>
      </c>
      <c r="M98" s="6">
        <v>7.8018001484336197E-5</v>
      </c>
      <c r="N98" s="6">
        <v>1.371</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33.8583824957798</v>
      </c>
      <c r="G99" s="6" t="s">
        <v>422</v>
      </c>
      <c r="H99" s="6">
        <v>62.289122961345001</v>
      </c>
      <c r="I99" s="6">
        <v>0.29359336217885901</v>
      </c>
      <c r="J99" s="6">
        <v>1.3211701298048699</v>
      </c>
      <c r="K99" s="6">
        <v>2.9359336217885899</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47.800127052910902</v>
      </c>
      <c r="G100" s="6" t="s">
        <v>422</v>
      </c>
      <c r="H100" s="6">
        <v>175.87536420265599</v>
      </c>
      <c r="I100" s="6">
        <v>0.89070782678780702</v>
      </c>
      <c r="J100" s="6">
        <v>4.0081852205451298</v>
      </c>
      <c r="K100" s="6">
        <v>8.9070782678780702</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0.14331199999999999</v>
      </c>
      <c r="G101" s="6" t="s">
        <v>422</v>
      </c>
      <c r="H101" s="6">
        <v>1.71956374833095</v>
      </c>
      <c r="I101" s="6">
        <v>4.9656753539999996E-3</v>
      </c>
      <c r="J101" s="6">
        <v>2.2345539093000001E-2</v>
      </c>
      <c r="K101" s="6">
        <v>4.9656753540000001E-2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8.3726937750000001</v>
      </c>
      <c r="G102" s="6" t="s">
        <v>422</v>
      </c>
      <c r="H102" s="6">
        <v>49.099379456098802</v>
      </c>
      <c r="I102" s="6">
        <v>0.68441941135582496</v>
      </c>
      <c r="J102" s="6">
        <v>3.0798873511012101</v>
      </c>
      <c r="K102" s="6">
        <v>6.8441941135582498</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0.44754829359999998</v>
      </c>
      <c r="G103" s="6" t="s">
        <v>422</v>
      </c>
      <c r="H103" s="6">
        <v>1.77721890282366</v>
      </c>
      <c r="I103" s="6">
        <v>5.0434194021120003E-3</v>
      </c>
      <c r="J103" s="6">
        <v>2.2695387309504E-2</v>
      </c>
      <c r="K103" s="6">
        <v>5.0434194021120003E-2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8.6740704399999993E-2</v>
      </c>
      <c r="G104" s="6" t="s">
        <v>422</v>
      </c>
      <c r="H104" s="6">
        <v>1.0242444799999999</v>
      </c>
      <c r="I104" s="6">
        <v>1.387031874816E-3</v>
      </c>
      <c r="J104" s="6">
        <v>6.2416434366719996E-3</v>
      </c>
      <c r="K104" s="6">
        <v>1.3870318748160001E-2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1.9404096749999999</v>
      </c>
      <c r="G105" s="6" t="s">
        <v>422</v>
      </c>
      <c r="H105" s="6">
        <v>3.9839958716147899</v>
      </c>
      <c r="I105" s="6">
        <v>2.8766430454320001E-2</v>
      </c>
      <c r="J105" s="6">
        <v>0.12944893704443999</v>
      </c>
      <c r="K105" s="6">
        <v>0.28766430454320002</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9.8132305566000007</v>
      </c>
      <c r="G107" s="6" t="s">
        <v>422</v>
      </c>
      <c r="H107" s="6">
        <v>8.3531519970823407</v>
      </c>
      <c r="I107" s="6">
        <v>3.72309125890746E-2</v>
      </c>
      <c r="J107" s="6">
        <v>0.35538598380480302</v>
      </c>
      <c r="K107" s="6">
        <v>1.48246724672861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8.6440377743999992</v>
      </c>
      <c r="G108" s="6" t="s">
        <v>422</v>
      </c>
      <c r="H108" s="6">
        <v>8.3437584482238503</v>
      </c>
      <c r="I108" s="6">
        <v>7.7984011634168598E-2</v>
      </c>
      <c r="J108" s="6">
        <v>0.63096154867645504</v>
      </c>
      <c r="K108" s="6">
        <v>8.8759984150890094</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4.0606763423999999</v>
      </c>
      <c r="G109" s="6" t="s">
        <v>422</v>
      </c>
      <c r="H109" s="6">
        <v>4.1679522780888103</v>
      </c>
      <c r="I109" s="6">
        <v>3.7277234693163498E-2</v>
      </c>
      <c r="J109" s="6">
        <v>0.30160671706286801</v>
      </c>
      <c r="K109" s="6">
        <v>4.2428270759855202</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0.683732021497514</v>
      </c>
      <c r="G111" s="6" t="s">
        <v>422</v>
      </c>
      <c r="H111" s="6">
        <v>0.65658119449550001</v>
      </c>
      <c r="I111" s="6">
        <v>2.8798452950880001E-4</v>
      </c>
      <c r="J111" s="6">
        <v>1.2959303827896E-3</v>
      </c>
      <c r="K111" s="6">
        <v>2.8798452950879998E-3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102.54447109374701</v>
      </c>
      <c r="I112" s="6">
        <v>1.6177746838453</v>
      </c>
      <c r="J112" s="6">
        <v>5.6622140512000003</v>
      </c>
      <c r="K112" s="6">
        <v>11.55553888</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3.1635896334054601</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272.850394431052</v>
      </c>
      <c r="J118" s="6">
        <v>1364.2519721552601</v>
      </c>
      <c r="K118" s="6">
        <v>2728.5039443105202</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27.5205178424739</v>
      </c>
      <c r="J119" s="6">
        <v>137.602589212369</v>
      </c>
      <c r="K119" s="6">
        <v>302.72569626721298</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0.32323963964844699</v>
      </c>
      <c r="F120" s="6">
        <v>2.5393627820651998</v>
      </c>
      <c r="G120" s="6">
        <v>3.9097783402663899E-2</v>
      </c>
      <c r="H120" s="6">
        <v>6.2937693925366103E-3</v>
      </c>
      <c r="I120" s="6">
        <v>2.4458118987350699</v>
      </c>
      <c r="J120" s="6">
        <v>13.910017339572301</v>
      </c>
      <c r="K120" s="6">
        <v>71.876307110237505</v>
      </c>
      <c r="L120" s="6" t="s">
        <v>422</v>
      </c>
      <c r="M120" s="6">
        <v>0.68278901649623602</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252.767152573922</v>
      </c>
      <c r="J121" s="6">
        <v>530.81102040523501</v>
      </c>
      <c r="K121" s="6">
        <v>2527.6715257392102</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6.38048920030418E-3</v>
      </c>
      <c r="F125" s="6">
        <v>8.6046560340901497</v>
      </c>
      <c r="G125" s="6">
        <v>9.8633500588300998E-5</v>
      </c>
      <c r="H125" s="6">
        <v>4.541972E-3</v>
      </c>
      <c r="I125" s="6">
        <v>0.32434631402728997</v>
      </c>
      <c r="J125" s="6">
        <v>1.24713636495472</v>
      </c>
      <c r="K125" s="6">
        <v>3.7804138730829502</v>
      </c>
      <c r="L125" s="6" t="s">
        <v>422</v>
      </c>
      <c r="M125" s="6">
        <v>3.8624076020218799E-2</v>
      </c>
      <c r="N125" s="6" t="s">
        <v>422</v>
      </c>
      <c r="O125" s="6" t="s">
        <v>422</v>
      </c>
      <c r="P125" s="6">
        <v>0.22414440297999999</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2.14478727732426</v>
      </c>
      <c r="G126" s="6" t="s">
        <v>422</v>
      </c>
      <c r="H126" s="6">
        <v>1.51485205996487</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6.4145489735357302</v>
      </c>
      <c r="F128" s="6">
        <v>4.8678163441585696</v>
      </c>
      <c r="G128" s="6">
        <v>1.23766280788228</v>
      </c>
      <c r="H128" s="6">
        <v>0.11906912161347299</v>
      </c>
      <c r="I128" s="6">
        <v>2.0414466665634499</v>
      </c>
      <c r="J128" s="6">
        <v>2.18797988937586</v>
      </c>
      <c r="K128" s="6">
        <v>2.5862351167626101</v>
      </c>
      <c r="L128" s="6" t="s">
        <v>422</v>
      </c>
      <c r="M128" s="6">
        <v>12.312189020615801</v>
      </c>
      <c r="N128" s="6">
        <v>5.6899999999999999E-2</v>
      </c>
      <c r="O128" s="6">
        <v>0.14954999999999999</v>
      </c>
      <c r="P128" s="6">
        <v>0.75844799911382099</v>
      </c>
      <c r="Q128" s="6" t="s">
        <v>423</v>
      </c>
      <c r="R128" s="6" t="s">
        <v>423</v>
      </c>
      <c r="S128" s="6" t="s">
        <v>423</v>
      </c>
      <c r="T128" s="6" t="s">
        <v>423</v>
      </c>
      <c r="U128" s="6" t="s">
        <v>423</v>
      </c>
      <c r="V128" s="6" t="s">
        <v>423</v>
      </c>
      <c r="W128" s="6">
        <v>53.000000000000099</v>
      </c>
      <c r="X128" s="6" t="s">
        <v>422</v>
      </c>
      <c r="Y128" s="6" t="s">
        <v>422</v>
      </c>
      <c r="Z128" s="6" t="s">
        <v>422</v>
      </c>
      <c r="AA128" s="6" t="s">
        <v>422</v>
      </c>
      <c r="AB128" s="6" t="s">
        <v>422</v>
      </c>
      <c r="AC128" s="6">
        <v>12.316280000000001</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4.2947575507085896E-3</v>
      </c>
      <c r="F129" s="6">
        <v>1.58033448373781E-4</v>
      </c>
      <c r="G129" s="6">
        <v>5.3230417882725397E-6</v>
      </c>
      <c r="H129" s="6">
        <v>6.0832094287028702E-5</v>
      </c>
      <c r="I129" s="6">
        <v>1.04876595326383E-4</v>
      </c>
      <c r="J129" s="6">
        <v>1.04876595326383E-4</v>
      </c>
      <c r="K129" s="6">
        <v>1.04876595326383E-4</v>
      </c>
      <c r="L129" s="6" t="s">
        <v>422</v>
      </c>
      <c r="M129" s="6">
        <v>1.9041980661824501E-3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9.3278062285000005E-2</v>
      </c>
      <c r="F130" s="6">
        <v>0.34705406559124802</v>
      </c>
      <c r="G130" s="6">
        <v>1.28319371230586E-2</v>
      </c>
      <c r="H130" s="6">
        <v>2.2763864530659099E-3</v>
      </c>
      <c r="I130" s="6">
        <v>9.0989005884395905E-3</v>
      </c>
      <c r="J130" s="6">
        <v>1.4220630687558401E-2</v>
      </c>
      <c r="K130" s="6">
        <v>2.46540616523045E-2</v>
      </c>
      <c r="L130" s="6" t="s">
        <v>422</v>
      </c>
      <c r="M130" s="6">
        <v>0.26522536800000002</v>
      </c>
      <c r="N130" s="6" t="s">
        <v>428</v>
      </c>
      <c r="O130" s="6" t="s">
        <v>428</v>
      </c>
      <c r="P130" s="6">
        <v>1.36229306897344E-2</v>
      </c>
      <c r="Q130" s="6" t="s">
        <v>423</v>
      </c>
      <c r="R130" s="6" t="s">
        <v>423</v>
      </c>
      <c r="S130" s="6" t="s">
        <v>423</v>
      </c>
      <c r="T130" s="6" t="s">
        <v>423</v>
      </c>
      <c r="U130" s="6" t="s">
        <v>423</v>
      </c>
      <c r="V130" s="6" t="s">
        <v>423</v>
      </c>
      <c r="W130" s="6">
        <v>0</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0.34951692750000002</v>
      </c>
      <c r="F132" s="6">
        <v>0.12822514500000001</v>
      </c>
      <c r="G132" s="6">
        <v>1.46321435625</v>
      </c>
      <c r="H132" s="6">
        <v>4.1362950000000002E-2</v>
      </c>
      <c r="I132" s="6">
        <v>2.8954064999999998E-3</v>
      </c>
      <c r="J132" s="6">
        <v>1.0340737500000001E-2</v>
      </c>
      <c r="K132" s="6">
        <v>0.103407375</v>
      </c>
      <c r="L132" s="6" t="s">
        <v>422</v>
      </c>
      <c r="M132" s="6">
        <v>1.716562425</v>
      </c>
      <c r="N132" s="6">
        <v>8.4613478500000006E-2</v>
      </c>
      <c r="O132" s="6">
        <v>0.71153310974999995</v>
      </c>
      <c r="P132" s="6">
        <v>0.35315408228467998</v>
      </c>
      <c r="Q132" s="6" t="s">
        <v>423</v>
      </c>
      <c r="R132" s="6" t="s">
        <v>423</v>
      </c>
      <c r="S132" s="6" t="s">
        <v>423</v>
      </c>
      <c r="T132" s="6" t="s">
        <v>423</v>
      </c>
      <c r="U132" s="6" t="s">
        <v>423</v>
      </c>
      <c r="V132" s="6" t="s">
        <v>423</v>
      </c>
      <c r="W132" s="6">
        <v>25.101435294365</v>
      </c>
      <c r="X132" s="6">
        <v>2.0000000000000001E-4</v>
      </c>
      <c r="Y132" s="6">
        <v>2.0000000000000001E-4</v>
      </c>
      <c r="Z132" s="6">
        <v>6.9999999999999999E-4</v>
      </c>
      <c r="AA132" s="6">
        <v>2.9999999999999997E-4</v>
      </c>
      <c r="AB132" s="6">
        <v>1.4E-3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1.1134299E-2</v>
      </c>
      <c r="F133" s="6">
        <v>1.1962469999999999E-3</v>
      </c>
      <c r="G133" s="6">
        <v>6.7910022E-3</v>
      </c>
      <c r="H133" s="6" t="s">
        <v>422</v>
      </c>
      <c r="I133" s="6">
        <v>3.5478291043354402E-3</v>
      </c>
      <c r="J133" s="6">
        <v>3.5478291043354402E-3</v>
      </c>
      <c r="K133" s="6">
        <v>3.5478291043354402E-3</v>
      </c>
      <c r="L133" s="6" t="s">
        <v>422</v>
      </c>
      <c r="M133" s="6">
        <v>9.2019000000000007E-3</v>
      </c>
      <c r="N133" s="6">
        <v>2.7631272448176E-3</v>
      </c>
      <c r="O133" s="6">
        <v>4.633038129528E-4</v>
      </c>
      <c r="P133" s="6">
        <v>0.13732158059592001</v>
      </c>
      <c r="Q133" s="6" t="s">
        <v>423</v>
      </c>
      <c r="R133" s="6" t="s">
        <v>423</v>
      </c>
      <c r="S133" s="6" t="s">
        <v>423</v>
      </c>
      <c r="T133" s="6" t="s">
        <v>423</v>
      </c>
      <c r="U133" s="6" t="s">
        <v>423</v>
      </c>
      <c r="V133" s="6" t="s">
        <v>423</v>
      </c>
      <c r="W133" s="6">
        <v>1.5643229999999999</v>
      </c>
      <c r="X133" s="6">
        <v>1.2146083645179601E-6</v>
      </c>
      <c r="Y133" s="6">
        <v>6.6365199298404001E-7</v>
      </c>
      <c r="Z133" s="6">
        <v>5.9269549058952001E-7</v>
      </c>
      <c r="AA133" s="6">
        <v>6.4278243345624003E-7</v>
      </c>
      <c r="AB133" s="6">
        <v>3.1137382815477599E-6</v>
      </c>
      <c r="AC133" s="6">
        <v>1.380285E-2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0.117354464296114</v>
      </c>
      <c r="F134" s="6">
        <v>0.42165360021224402</v>
      </c>
      <c r="G134" s="6">
        <v>5.4359848768815701E-2</v>
      </c>
      <c r="H134" s="6">
        <v>5.5325000000000001E-3</v>
      </c>
      <c r="I134" s="6">
        <v>0.215473580227421</v>
      </c>
      <c r="J134" s="6">
        <v>0.29595005406270303</v>
      </c>
      <c r="K134" s="6">
        <v>0.52555132056855103</v>
      </c>
      <c r="L134" s="6" t="s">
        <v>422</v>
      </c>
      <c r="M134" s="6">
        <v>4.9402344979719102</v>
      </c>
      <c r="N134" s="6">
        <v>0</v>
      </c>
      <c r="O134" s="6">
        <v>2.1409999999999998E-2</v>
      </c>
      <c r="P134" s="6">
        <v>0.111</v>
      </c>
      <c r="Q134" s="6" t="s">
        <v>423</v>
      </c>
      <c r="R134" s="6" t="s">
        <v>423</v>
      </c>
      <c r="S134" s="6" t="s">
        <v>423</v>
      </c>
      <c r="T134" s="6" t="s">
        <v>423</v>
      </c>
      <c r="U134" s="6" t="s">
        <v>423</v>
      </c>
      <c r="V134" s="6" t="s">
        <v>423</v>
      </c>
      <c r="W134" s="6">
        <v>7</v>
      </c>
      <c r="X134" s="6" t="s">
        <v>422</v>
      </c>
      <c r="Y134" s="6" t="s">
        <v>422</v>
      </c>
      <c r="Z134" s="6" t="s">
        <v>422</v>
      </c>
      <c r="AA134" s="6" t="s">
        <v>422</v>
      </c>
      <c r="AB134" s="6" t="s">
        <v>422</v>
      </c>
      <c r="AC134" s="6">
        <v>8.1299999999999997E-2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0.61085451892505604</v>
      </c>
      <c r="F135" s="6">
        <v>3.0542725946252798</v>
      </c>
      <c r="G135" s="6">
        <v>0.101809086487509</v>
      </c>
      <c r="H135" s="6">
        <v>6.5157815352006002E-2</v>
      </c>
      <c r="I135" s="6">
        <v>1.62894538380015</v>
      </c>
      <c r="J135" s="6">
        <v>1.62894538380015</v>
      </c>
      <c r="K135" s="6">
        <v>1.62894538380015</v>
      </c>
      <c r="L135" s="6" t="s">
        <v>422</v>
      </c>
      <c r="M135" s="6">
        <v>8.5519632649507908</v>
      </c>
      <c r="N135" s="6" t="s">
        <v>422</v>
      </c>
      <c r="O135" s="6" t="s">
        <v>422</v>
      </c>
      <c r="P135" s="6">
        <v>0.22241694488611199</v>
      </c>
      <c r="Q135" s="6" t="s">
        <v>423</v>
      </c>
      <c r="R135" s="6" t="s">
        <v>423</v>
      </c>
      <c r="S135" s="6" t="s">
        <v>423</v>
      </c>
      <c r="T135" s="6" t="s">
        <v>423</v>
      </c>
      <c r="U135" s="6" t="s">
        <v>423</v>
      </c>
      <c r="V135" s="6" t="s">
        <v>423</v>
      </c>
      <c r="W135" s="6">
        <v>14.7582451772294</v>
      </c>
      <c r="X135" s="6">
        <v>0.13883154804915199</v>
      </c>
      <c r="Y135" s="6">
        <v>0.18377145462320499</v>
      </c>
      <c r="Z135" s="6">
        <v>6.6754842211393897E-2</v>
      </c>
      <c r="AA135" s="6">
        <v>0.126090278455087</v>
      </c>
      <c r="AB135" s="6">
        <v>0.51544812333883805</v>
      </c>
      <c r="AC135" s="6">
        <v>3.49672938130613</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0.17589612117905101</v>
      </c>
      <c r="F136" s="6">
        <v>0.88630776512991905</v>
      </c>
      <c r="G136" s="6">
        <v>5.29987836550255E-2</v>
      </c>
      <c r="H136" s="6">
        <v>5.1870839157331901</v>
      </c>
      <c r="I136" s="6">
        <v>3.1860961734382402E-2</v>
      </c>
      <c r="J136" s="6">
        <v>3.4605420900266998E-2</v>
      </c>
      <c r="K136" s="6">
        <v>1.6055333950183898E-2</v>
      </c>
      <c r="L136" s="6" t="s">
        <v>422</v>
      </c>
      <c r="M136" s="6">
        <v>1.11171683852761E-3</v>
      </c>
      <c r="N136" s="6">
        <v>0</v>
      </c>
      <c r="O136" s="6" t="s">
        <v>422</v>
      </c>
      <c r="P136" s="6">
        <v>0.120932275688</v>
      </c>
      <c r="Q136" s="6" t="s">
        <v>423</v>
      </c>
      <c r="R136" s="6" t="s">
        <v>423</v>
      </c>
      <c r="S136" s="6" t="s">
        <v>423</v>
      </c>
      <c r="T136" s="6" t="s">
        <v>423</v>
      </c>
      <c r="U136" s="6" t="s">
        <v>423</v>
      </c>
      <c r="V136" s="6" t="s">
        <v>423</v>
      </c>
      <c r="W136" s="6" t="s">
        <v>422</v>
      </c>
      <c r="X136" s="6" t="s">
        <v>422</v>
      </c>
      <c r="Y136" s="6" t="s">
        <v>422</v>
      </c>
      <c r="Z136" s="6" t="s">
        <v>422</v>
      </c>
      <c r="AA136" s="6" t="s">
        <v>422</v>
      </c>
      <c r="AB136" s="6" t="s">
        <v>422</v>
      </c>
      <c r="AC136" s="6" t="s">
        <v>422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1.3647246755321699E-2</v>
      </c>
      <c r="G139" s="6">
        <v>3.62710449414437E-5</v>
      </c>
      <c r="H139" s="6">
        <v>1.4555054693408899E-4</v>
      </c>
      <c r="I139" s="6">
        <v>3.6011003874664198E-4</v>
      </c>
      <c r="J139" s="6">
        <v>6.8306284651373998E-4</v>
      </c>
      <c r="K139" s="6">
        <v>6.9735949349442397E-4</v>
      </c>
      <c r="L139" s="6" t="s">
        <v>422</v>
      </c>
      <c r="M139" s="6">
        <v>2.5948E-3</v>
      </c>
      <c r="N139" s="6" t="s">
        <v>422</v>
      </c>
      <c r="O139" s="6" t="s">
        <v>422</v>
      </c>
      <c r="P139" s="6">
        <v>9.0069310265635796E-5</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1.79971475531801</v>
      </c>
      <c r="F140" s="6">
        <v>8.6759472730874094</v>
      </c>
      <c r="G140" s="6">
        <v>4.5669812600218102E-2</v>
      </c>
      <c r="H140" s="6">
        <v>0.67234532364588695</v>
      </c>
      <c r="I140" s="6">
        <v>320.89822476632099</v>
      </c>
      <c r="J140" s="6">
        <v>3029.0914367906598</v>
      </c>
      <c r="K140" s="6">
        <v>10779.2921578802</v>
      </c>
      <c r="L140" s="6" t="s">
        <v>422</v>
      </c>
      <c r="M140" s="6">
        <v>132.93774452066501</v>
      </c>
      <c r="N140" s="6">
        <v>0</v>
      </c>
      <c r="O140" s="6">
        <v>0</v>
      </c>
      <c r="P140" s="6">
        <v>0.68701075710520099</v>
      </c>
      <c r="Q140" s="6" t="s">
        <v>423</v>
      </c>
      <c r="R140" s="6" t="s">
        <v>423</v>
      </c>
      <c r="S140" s="6" t="s">
        <v>423</v>
      </c>
      <c r="T140" s="6" t="s">
        <v>423</v>
      </c>
      <c r="U140" s="6" t="s">
        <v>423</v>
      </c>
      <c r="V140" s="6" t="s">
        <v>423</v>
      </c>
      <c r="W140" s="6">
        <v>1.91082105660855</v>
      </c>
      <c r="X140" s="6">
        <v>0.70700379094516197</v>
      </c>
      <c r="Y140" s="6">
        <v>4.7770526415213697E-2</v>
      </c>
      <c r="Z140" s="6">
        <v>8.5986947547384604E-2</v>
      </c>
      <c r="AA140" s="6">
        <v>1.62419789811726</v>
      </c>
      <c r="AB140" s="6">
        <v>2.4649591630250201</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2758.8326542633349</v>
      </c>
      <c r="F141" s="20">
        <f t="shared" ref="F141:AD141" si="0">SUM(F14:F140)</f>
        <v>2747.302742208004</v>
      </c>
      <c r="G141" s="20">
        <f t="shared" si="0"/>
        <v>2315.4595265697926</v>
      </c>
      <c r="H141" s="20">
        <f t="shared" si="0"/>
        <v>474.15435023617323</v>
      </c>
      <c r="I141" s="20">
        <f t="shared" si="0"/>
        <v>1430.6993994592847</v>
      </c>
      <c r="J141" s="20">
        <f t="shared" si="0"/>
        <v>6454.9878319255695</v>
      </c>
      <c r="K141" s="20">
        <f t="shared" si="0"/>
        <v>20038.425474188211</v>
      </c>
      <c r="L141" s="20">
        <f t="shared" si="0"/>
        <v>0</v>
      </c>
      <c r="M141" s="20">
        <f t="shared" si="0"/>
        <v>10233.997147594513</v>
      </c>
      <c r="N141" s="20">
        <f t="shared" si="0"/>
        <v>539.32809091815886</v>
      </c>
      <c r="O141" s="20">
        <f t="shared" si="0"/>
        <v>40.759597312777295</v>
      </c>
      <c r="P141" s="20">
        <f t="shared" si="0"/>
        <v>10.141689012386548</v>
      </c>
      <c r="Q141" s="20">
        <f t="shared" si="0"/>
        <v>0</v>
      </c>
      <c r="R141" s="20">
        <f>SUM(R14:R140)</f>
        <v>0</v>
      </c>
      <c r="S141" s="20">
        <f t="shared" si="0"/>
        <v>0</v>
      </c>
      <c r="T141" s="20">
        <f t="shared" si="0"/>
        <v>0</v>
      </c>
      <c r="U141" s="20">
        <f t="shared" si="0"/>
        <v>0</v>
      </c>
      <c r="V141" s="20">
        <f t="shared" si="0"/>
        <v>0</v>
      </c>
      <c r="W141" s="20">
        <f t="shared" si="0"/>
        <v>172.65547508722219</v>
      </c>
      <c r="X141" s="20">
        <f t="shared" si="0"/>
        <v>50.727725449930333</v>
      </c>
      <c r="Y141" s="20">
        <f t="shared" si="0"/>
        <v>77.395798673215339</v>
      </c>
      <c r="Z141" s="20">
        <f t="shared" si="0"/>
        <v>34.006162654783068</v>
      </c>
      <c r="AA141" s="20">
        <f t="shared" si="0"/>
        <v>34.294229756696069</v>
      </c>
      <c r="AB141" s="20">
        <f t="shared" si="0"/>
        <v>196.42391653585722</v>
      </c>
      <c r="AC141" s="20">
        <f t="shared" si="0"/>
        <v>44.777306340460271</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2758.8326542633349</v>
      </c>
      <c r="F152" s="14">
        <f t="shared" ref="F152:AD152" si="1">SUM(F$141, F$151, IF(AND(ISNUMBER(SEARCH($B$4,"AT|BE|CH|GB|IE|LT|LU|NL")),SUM(F$143:F$149)&gt;0),SUM(F$143:F$149)-SUM(F$27:F$33),0))</f>
        <v>2747.302742208004</v>
      </c>
      <c r="G152" s="14">
        <f t="shared" si="1"/>
        <v>2315.4595265697926</v>
      </c>
      <c r="H152" s="14">
        <f t="shared" si="1"/>
        <v>474.15435023617323</v>
      </c>
      <c r="I152" s="14">
        <f t="shared" si="1"/>
        <v>1430.6993994592847</v>
      </c>
      <c r="J152" s="14">
        <f t="shared" si="1"/>
        <v>6454.9878319255695</v>
      </c>
      <c r="K152" s="14">
        <f t="shared" si="1"/>
        <v>20038.425474188211</v>
      </c>
      <c r="L152" s="14">
        <f t="shared" si="1"/>
        <v>0</v>
      </c>
      <c r="M152" s="14">
        <f t="shared" si="1"/>
        <v>10233.997147594513</v>
      </c>
      <c r="N152" s="14">
        <f t="shared" si="1"/>
        <v>539.32809091815886</v>
      </c>
      <c r="O152" s="14">
        <f t="shared" si="1"/>
        <v>40.759597312777295</v>
      </c>
      <c r="P152" s="14">
        <f t="shared" si="1"/>
        <v>10.141689012386548</v>
      </c>
      <c r="Q152" s="14">
        <f t="shared" si="1"/>
        <v>0</v>
      </c>
      <c r="R152" s="14">
        <f t="shared" si="1"/>
        <v>0</v>
      </c>
      <c r="S152" s="14">
        <f t="shared" si="1"/>
        <v>0</v>
      </c>
      <c r="T152" s="14">
        <f t="shared" si="1"/>
        <v>0</v>
      </c>
      <c r="U152" s="14">
        <f t="shared" si="1"/>
        <v>0</v>
      </c>
      <c r="V152" s="14">
        <f t="shared" si="1"/>
        <v>0</v>
      </c>
      <c r="W152" s="14">
        <f t="shared" si="1"/>
        <v>172.65547508722219</v>
      </c>
      <c r="X152" s="14">
        <f t="shared" si="1"/>
        <v>50.727725449930333</v>
      </c>
      <c r="Y152" s="14">
        <f t="shared" si="1"/>
        <v>77.395798673215339</v>
      </c>
      <c r="Z152" s="14">
        <f t="shared" si="1"/>
        <v>34.006162654783068</v>
      </c>
      <c r="AA152" s="14">
        <f t="shared" si="1"/>
        <v>34.294229756696069</v>
      </c>
      <c r="AB152" s="14">
        <f t="shared" si="1"/>
        <v>196.42391653585722</v>
      </c>
      <c r="AC152" s="14">
        <f t="shared" si="1"/>
        <v>44.777306340460271</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2758.5094146236866</v>
      </c>
      <c r="F154" s="14">
        <f ca="1">SUM(F$141, F$153, -1 * IF(OR($B$6=2005,$B$6&gt;=2020),SUM(F$99:F$122),0), IF(AND(ISNUMBER(SEARCH($B$4,"AT|BE|CH|GB|IE|LT|LU|NL")),SUM(F$143:F$149)&gt;0),SUM(F$143:F$149)-SUM(F$27:F$33),0))</f>
        <v>2628.8980930243506</v>
      </c>
      <c r="G154" s="14">
        <f>SUM(G$141, G$153, IF(AND(ISNUMBER(SEARCH($B$4,"AT|BE|CH|GB|IE|LT|LU|NL")),SUM(G$143:G$149)&gt;0),SUM(G$143:G$149)-SUM(G$27:G$33),0))</f>
        <v>2315.4595265697926</v>
      </c>
      <c r="H154" s="14">
        <f>SUM(H$141, H$153, IF(AND(ISNUMBER(SEARCH($B$4,"AT|BE|CH|GB|IE|LT|LU|NL")),SUM(H$143:H$149)&gt;0),SUM(H$143:H$149)-SUM(H$27:H$33),0))</f>
        <v>474.15435023617323</v>
      </c>
      <c r="I154" s="14">
        <f t="shared" ref="I154:AD154" si="2">SUM(I$141, I$153, IF(AND(ISNUMBER(SEARCH($B$4,"AT|BE|CH|GB|IE|LT|LU|NL")),SUM(I$143:I$149)&gt;0),SUM(I$143:I$149)-SUM(I$27:I$33),0))</f>
        <v>1430.6993994592847</v>
      </c>
      <c r="J154" s="14">
        <f t="shared" si="2"/>
        <v>6454.9878319255695</v>
      </c>
      <c r="K154" s="14">
        <f t="shared" si="2"/>
        <v>20038.425474188211</v>
      </c>
      <c r="L154" s="14">
        <f t="shared" si="2"/>
        <v>0</v>
      </c>
      <c r="M154" s="14">
        <f t="shared" si="2"/>
        <v>10233.997147594513</v>
      </c>
      <c r="N154" s="14">
        <f t="shared" si="2"/>
        <v>539.32809091815886</v>
      </c>
      <c r="O154" s="14">
        <f t="shared" si="2"/>
        <v>40.759597312777295</v>
      </c>
      <c r="P154" s="14">
        <f t="shared" si="2"/>
        <v>10.141689012386548</v>
      </c>
      <c r="Q154" s="14">
        <f t="shared" si="2"/>
        <v>0</v>
      </c>
      <c r="R154" s="14">
        <f t="shared" si="2"/>
        <v>0</v>
      </c>
      <c r="S154" s="14">
        <f t="shared" si="2"/>
        <v>0</v>
      </c>
      <c r="T154" s="14">
        <f t="shared" si="2"/>
        <v>0</v>
      </c>
      <c r="U154" s="14">
        <f t="shared" si="2"/>
        <v>0</v>
      </c>
      <c r="V154" s="14">
        <f t="shared" si="2"/>
        <v>0</v>
      </c>
      <c r="W154" s="14">
        <f t="shared" si="2"/>
        <v>172.65547508722219</v>
      </c>
      <c r="X154" s="14">
        <f t="shared" si="2"/>
        <v>50.727725449930333</v>
      </c>
      <c r="Y154" s="14">
        <f t="shared" si="2"/>
        <v>77.395798673215339</v>
      </c>
      <c r="Z154" s="14">
        <f t="shared" si="2"/>
        <v>34.006162654783068</v>
      </c>
      <c r="AA154" s="14">
        <f t="shared" si="2"/>
        <v>34.294229756696069</v>
      </c>
      <c r="AB154" s="14">
        <f t="shared" si="2"/>
        <v>196.42391653585722</v>
      </c>
      <c r="AC154" s="14">
        <f t="shared" si="2"/>
        <v>44.777306340460271</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37.6270014114085</v>
      </c>
      <c r="F157" s="23">
        <v>1.4704929262776401</v>
      </c>
      <c r="G157" s="23">
        <v>3.4920283135657</v>
      </c>
      <c r="H157" s="23">
        <v>1.6037027749821301E-2</v>
      </c>
      <c r="I157" s="23">
        <v>0.57421950815933098</v>
      </c>
      <c r="J157" s="23">
        <v>0.58833965999929405</v>
      </c>
      <c r="K157" s="23">
        <v>0.58833965999929405</v>
      </c>
      <c r="L157" s="23" t="s">
        <v>422</v>
      </c>
      <c r="M157" s="23">
        <v>9.7903814864735903</v>
      </c>
      <c r="N157" s="23">
        <v>1.5110160594551401</v>
      </c>
      <c r="O157" s="23" t="s">
        <v>422</v>
      </c>
      <c r="P157" s="23" t="s">
        <v>422</v>
      </c>
      <c r="Q157" s="23" t="s">
        <v>423</v>
      </c>
      <c r="R157" s="23" t="s">
        <v>423</v>
      </c>
      <c r="S157" s="23" t="s">
        <v>423</v>
      </c>
      <c r="T157" s="23" t="s">
        <v>423</v>
      </c>
      <c r="U157" s="23" t="s">
        <v>423</v>
      </c>
      <c r="V157" s="23" t="s">
        <v>423</v>
      </c>
      <c r="W157" s="23" t="s">
        <v>422</v>
      </c>
      <c r="X157" s="23">
        <v>2.7929996953146401E-4</v>
      </c>
      <c r="Y157" s="23">
        <v>9.2788575010880703E-4</v>
      </c>
      <c r="Z157" s="23">
        <v>9.2788575010880703E-4</v>
      </c>
      <c r="AA157" s="23">
        <v>1.0054309791499201E-3</v>
      </c>
      <c r="AB157" s="23">
        <v>3.1405024488989999E-3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26.7913776493663</v>
      </c>
      <c r="F158" s="23">
        <v>2.9715716779880701</v>
      </c>
      <c r="G158" s="23">
        <v>2.3594028063549701</v>
      </c>
      <c r="H158" s="23">
        <v>1.4285514623090899E-2</v>
      </c>
      <c r="I158" s="23">
        <v>0.48302451169990002</v>
      </c>
      <c r="J158" s="23">
        <v>0.49490216362693501</v>
      </c>
      <c r="K158" s="23">
        <v>0.49490216362693501</v>
      </c>
      <c r="L158" s="23" t="s">
        <v>422</v>
      </c>
      <c r="M158" s="23">
        <v>78.751949086087393</v>
      </c>
      <c r="N158" s="23">
        <v>42.720985267049898</v>
      </c>
      <c r="O158" s="23" t="s">
        <v>422</v>
      </c>
      <c r="P158" s="23" t="s">
        <v>422</v>
      </c>
      <c r="Q158" s="23" t="s">
        <v>423</v>
      </c>
      <c r="R158" s="23" t="s">
        <v>423</v>
      </c>
      <c r="S158" s="23" t="s">
        <v>423</v>
      </c>
      <c r="T158" s="23" t="s">
        <v>423</v>
      </c>
      <c r="U158" s="23" t="s">
        <v>423</v>
      </c>
      <c r="V158" s="23" t="s">
        <v>423</v>
      </c>
      <c r="W158" s="23" t="s">
        <v>422</v>
      </c>
      <c r="X158" s="23">
        <v>3.8843650367044799E-4</v>
      </c>
      <c r="Y158" s="23">
        <v>1.3406696041971501E-3</v>
      </c>
      <c r="Z158" s="23">
        <v>1.3406696041971501E-3</v>
      </c>
      <c r="AA158" s="23">
        <v>1.4527509985379501E-3</v>
      </c>
      <c r="AB158" s="23">
        <v>4.5225267106026997E-3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112.801587358071</v>
      </c>
      <c r="F159" s="23">
        <v>4.2717932646996699</v>
      </c>
      <c r="G159" s="23">
        <v>70.536938303341202</v>
      </c>
      <c r="H159" s="23">
        <v>0.134989653817816</v>
      </c>
      <c r="I159" s="23">
        <v>8.3634270827189994</v>
      </c>
      <c r="J159" s="23">
        <v>9.0906816116265592</v>
      </c>
      <c r="K159" s="23">
        <v>9.4694600121495203</v>
      </c>
      <c r="L159" s="23" t="s">
        <v>422</v>
      </c>
      <c r="M159" s="23">
        <v>9.6610146424880003</v>
      </c>
      <c r="N159" s="23">
        <v>0.34643067113688403</v>
      </c>
      <c r="O159" s="23">
        <v>0.19019054751388201</v>
      </c>
      <c r="P159" s="23">
        <v>4.3490358937296704E-3</v>
      </c>
      <c r="Q159" s="23" t="s">
        <v>423</v>
      </c>
      <c r="R159" s="23" t="s">
        <v>423</v>
      </c>
      <c r="S159" s="23" t="s">
        <v>423</v>
      </c>
      <c r="T159" s="23" t="s">
        <v>423</v>
      </c>
      <c r="U159" s="23" t="s">
        <v>423</v>
      </c>
      <c r="V159" s="23" t="s">
        <v>423</v>
      </c>
      <c r="W159" s="23">
        <v>11.5531665369301</v>
      </c>
      <c r="X159" s="23">
        <v>1.1553166536930099E-2</v>
      </c>
      <c r="Y159" s="23">
        <v>2.3122765570962101E-2</v>
      </c>
      <c r="Z159" s="23">
        <v>1.1553166536930099E-2</v>
      </c>
      <c r="AA159" s="23">
        <v>2.3122765570962101E-2</v>
      </c>
      <c r="AB159" s="23">
        <v>6.9351864215784306E-2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B8" sqref="B8"/>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1998</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1998</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309.63650280443397</v>
      </c>
      <c r="F14" s="6">
        <v>3.7911223331418298</v>
      </c>
      <c r="G14" s="6">
        <v>588.55217321988505</v>
      </c>
      <c r="H14" s="6">
        <v>0.75590277670805806</v>
      </c>
      <c r="I14" s="6">
        <v>19.3462118012838</v>
      </c>
      <c r="J14" s="6">
        <v>41.962126316167897</v>
      </c>
      <c r="K14" s="6">
        <v>96.497432230699104</v>
      </c>
      <c r="L14" s="6" t="s">
        <v>422</v>
      </c>
      <c r="M14" s="6">
        <v>35.890197157594102</v>
      </c>
      <c r="N14" s="6">
        <v>14.068490000000001</v>
      </c>
      <c r="O14" s="6">
        <v>0.12906999999999999</v>
      </c>
      <c r="P14" s="6">
        <v>2.3743580383430598</v>
      </c>
      <c r="Q14" s="6" t="s">
        <v>423</v>
      </c>
      <c r="R14" s="6" t="s">
        <v>423</v>
      </c>
      <c r="S14" s="6" t="s">
        <v>423</v>
      </c>
      <c r="T14" s="6" t="s">
        <v>423</v>
      </c>
      <c r="U14" s="6" t="s">
        <v>423</v>
      </c>
      <c r="V14" s="6" t="s">
        <v>423</v>
      </c>
      <c r="W14" s="6">
        <v>4.8410898382515102</v>
      </c>
      <c r="X14" s="6">
        <v>0.148353291285163</v>
      </c>
      <c r="Y14" s="6">
        <v>0.14857478083348599</v>
      </c>
      <c r="Z14" s="6">
        <v>7.9300693764906502E-4</v>
      </c>
      <c r="AA14" s="6">
        <v>4.5682825620226998E-2</v>
      </c>
      <c r="AB14" s="6">
        <v>0.34340390467652498</v>
      </c>
      <c r="AC14" s="6">
        <v>10.5368097739406</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18.432891858700501</v>
      </c>
      <c r="F15" s="6">
        <v>2.65924884269418</v>
      </c>
      <c r="G15" s="6">
        <v>102.44621554667</v>
      </c>
      <c r="H15" s="6">
        <v>4.9037803407102801E-2</v>
      </c>
      <c r="I15" s="6">
        <v>2.8849389695425298</v>
      </c>
      <c r="J15" s="6">
        <v>4.5510711484060904</v>
      </c>
      <c r="K15" s="6">
        <v>6.4964781444089699</v>
      </c>
      <c r="L15" s="6" t="s">
        <v>422</v>
      </c>
      <c r="M15" s="6">
        <v>18.157752881531501</v>
      </c>
      <c r="N15" s="6">
        <v>3.6114662806793103E-2</v>
      </c>
      <c r="O15" s="6">
        <v>2.5887149593496701E-2</v>
      </c>
      <c r="P15" s="6">
        <v>8.5513818551439004E-3</v>
      </c>
      <c r="Q15" s="6" t="s">
        <v>423</v>
      </c>
      <c r="R15" s="6" t="s">
        <v>423</v>
      </c>
      <c r="S15" s="6" t="s">
        <v>423</v>
      </c>
      <c r="T15" s="6" t="s">
        <v>423</v>
      </c>
      <c r="U15" s="6" t="s">
        <v>423</v>
      </c>
      <c r="V15" s="6" t="s">
        <v>423</v>
      </c>
      <c r="W15" s="6" t="s">
        <v>422</v>
      </c>
      <c r="X15" s="6">
        <v>1.5122707439572799E-2</v>
      </c>
      <c r="Y15" s="6">
        <v>7.2550657909613899E-3</v>
      </c>
      <c r="Z15" s="6">
        <v>5.4171876715023402E-3</v>
      </c>
      <c r="AA15" s="6">
        <v>3.4354943767922201E-3</v>
      </c>
      <c r="AB15" s="6">
        <v>3.12304552788287E-2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433.83459446398598</v>
      </c>
      <c r="F16" s="6">
        <v>14.860332384998999</v>
      </c>
      <c r="G16" s="6">
        <v>308.60223832069499</v>
      </c>
      <c r="H16" s="6">
        <v>2.0599273937630098</v>
      </c>
      <c r="I16" s="6">
        <v>2.6268744495798502</v>
      </c>
      <c r="J16" s="6">
        <v>3.84943671640678</v>
      </c>
      <c r="K16" s="6">
        <v>4.4094690654150002</v>
      </c>
      <c r="L16" s="6" t="s">
        <v>422</v>
      </c>
      <c r="M16" s="6">
        <v>427.27337955314101</v>
      </c>
      <c r="N16" s="6">
        <v>0.19272723374592099</v>
      </c>
      <c r="O16" s="6">
        <v>3.4556527793643099E-2</v>
      </c>
      <c r="P16" s="6">
        <v>2.6070451311433301E-2</v>
      </c>
      <c r="Q16" s="6" t="s">
        <v>423</v>
      </c>
      <c r="R16" s="6" t="s">
        <v>423</v>
      </c>
      <c r="S16" s="6" t="s">
        <v>423</v>
      </c>
      <c r="T16" s="6" t="s">
        <v>423</v>
      </c>
      <c r="U16" s="6" t="s">
        <v>423</v>
      </c>
      <c r="V16" s="6" t="s">
        <v>423</v>
      </c>
      <c r="W16" s="6" t="s">
        <v>422</v>
      </c>
      <c r="X16" s="6">
        <v>7.25020907033357E-4</v>
      </c>
      <c r="Y16" s="6">
        <v>7.5271218856477696E-4</v>
      </c>
      <c r="Z16" s="6">
        <v>6.7336368184516297E-4</v>
      </c>
      <c r="AA16" s="6">
        <v>6.9935757735345796E-4</v>
      </c>
      <c r="AB16" s="6">
        <v>2.8504543547967602E-3</v>
      </c>
      <c r="AC16" s="6">
        <v>1.1967800605174599E-3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16.265083852</v>
      </c>
      <c r="F17" s="6">
        <v>2.0656642829999998</v>
      </c>
      <c r="G17" s="6">
        <v>27.255419726</v>
      </c>
      <c r="H17" s="6">
        <v>5.6822131352999997E-3</v>
      </c>
      <c r="I17" s="6">
        <v>0.88644114731000001</v>
      </c>
      <c r="J17" s="6">
        <v>0.90450241340000004</v>
      </c>
      <c r="K17" s="6">
        <v>0.99855292749000002</v>
      </c>
      <c r="L17" s="6" t="s">
        <v>422</v>
      </c>
      <c r="M17" s="6">
        <v>8.8425407505999996</v>
      </c>
      <c r="N17" s="6">
        <v>10.553314135000001</v>
      </c>
      <c r="O17" s="6">
        <v>4.0982147059000003E-2</v>
      </c>
      <c r="P17" s="6">
        <v>0.11405702449000001</v>
      </c>
      <c r="Q17" s="6" t="s">
        <v>423</v>
      </c>
      <c r="R17" s="6" t="s">
        <v>423</v>
      </c>
      <c r="S17" s="6" t="s">
        <v>423</v>
      </c>
      <c r="T17" s="6" t="s">
        <v>423</v>
      </c>
      <c r="U17" s="6" t="s">
        <v>423</v>
      </c>
      <c r="V17" s="6" t="s">
        <v>423</v>
      </c>
      <c r="W17" s="6">
        <v>11.4223876</v>
      </c>
      <c r="X17" s="6">
        <v>2.8044104342999998</v>
      </c>
      <c r="Y17" s="6">
        <v>2.7194706342999999</v>
      </c>
      <c r="Z17" s="6">
        <v>1.9139744970000001</v>
      </c>
      <c r="AA17" s="6">
        <v>1.1120408019000001</v>
      </c>
      <c r="AB17" s="6">
        <v>8.5498963674000006</v>
      </c>
      <c r="AC17" s="6">
        <v>0.56163092573999995</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2.9303458973000001</v>
      </c>
      <c r="F18" s="6">
        <v>0.54013344038</v>
      </c>
      <c r="G18" s="6">
        <v>7.3702063412000003</v>
      </c>
      <c r="H18" s="6">
        <v>1.1612973382999999E-3</v>
      </c>
      <c r="I18" s="6">
        <v>0.41269004259999997</v>
      </c>
      <c r="J18" s="6">
        <v>0.50800367408000002</v>
      </c>
      <c r="K18" s="6">
        <v>0.56039231317000004</v>
      </c>
      <c r="L18" s="6" t="s">
        <v>422</v>
      </c>
      <c r="M18" s="6">
        <v>11.264609501000001</v>
      </c>
      <c r="N18" s="6">
        <v>5.2602981873000001</v>
      </c>
      <c r="O18" s="6">
        <v>0.47923446308000001</v>
      </c>
      <c r="P18" s="6">
        <v>4.3427086328999998E-2</v>
      </c>
      <c r="Q18" s="6" t="s">
        <v>423</v>
      </c>
      <c r="R18" s="6" t="s">
        <v>423</v>
      </c>
      <c r="S18" s="6" t="s">
        <v>423</v>
      </c>
      <c r="T18" s="6" t="s">
        <v>423</v>
      </c>
      <c r="U18" s="6" t="s">
        <v>423</v>
      </c>
      <c r="V18" s="6" t="s">
        <v>423</v>
      </c>
      <c r="W18" s="6">
        <v>7.2292156883999995E-2</v>
      </c>
      <c r="X18" s="6">
        <v>0.82495028368000001</v>
      </c>
      <c r="Y18" s="6">
        <v>1.7407236729</v>
      </c>
      <c r="Z18" s="6">
        <v>0.78957964070999997</v>
      </c>
      <c r="AA18" s="6">
        <v>0.44308313603999999</v>
      </c>
      <c r="AB18" s="6">
        <v>3.7983367333000002</v>
      </c>
      <c r="AC18" s="6">
        <v>2.8780889154000001E-2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8.9263119146999994</v>
      </c>
      <c r="F19" s="6">
        <v>1.1507780794</v>
      </c>
      <c r="G19" s="6">
        <v>11.907320242000001</v>
      </c>
      <c r="H19" s="6">
        <v>0.15144899074000001</v>
      </c>
      <c r="I19" s="6">
        <v>1.0042545802</v>
      </c>
      <c r="J19" s="6">
        <v>1.4442421402000001</v>
      </c>
      <c r="K19" s="6">
        <v>1.9146330520999999</v>
      </c>
      <c r="L19" s="6" t="s">
        <v>422</v>
      </c>
      <c r="M19" s="6">
        <v>3.2126526335999999</v>
      </c>
      <c r="N19" s="6">
        <v>0.17433948142</v>
      </c>
      <c r="O19" s="6">
        <v>7.9816014155000004E-2</v>
      </c>
      <c r="P19" s="6">
        <v>3.9143237067E-2</v>
      </c>
      <c r="Q19" s="6" t="s">
        <v>423</v>
      </c>
      <c r="R19" s="6" t="s">
        <v>423</v>
      </c>
      <c r="S19" s="6" t="s">
        <v>423</v>
      </c>
      <c r="T19" s="6" t="s">
        <v>423</v>
      </c>
      <c r="U19" s="6" t="s">
        <v>423</v>
      </c>
      <c r="V19" s="6" t="s">
        <v>423</v>
      </c>
      <c r="W19" s="6">
        <v>0.38629002728</v>
      </c>
      <c r="X19" s="6" t="s">
        <v>422</v>
      </c>
      <c r="Y19" s="6">
        <v>6.4059909112000003E-3</v>
      </c>
      <c r="Z19" s="6" t="s">
        <v>422</v>
      </c>
      <c r="AA19" s="6">
        <v>1.7550660031E-4</v>
      </c>
      <c r="AB19" s="6">
        <v>6.5814975115999997E-3</v>
      </c>
      <c r="AC19" s="6">
        <v>0.30657931708000002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27.440398179702498</v>
      </c>
      <c r="F20" s="6">
        <v>3.4430125860188499</v>
      </c>
      <c r="G20" s="6">
        <v>55.952758605775699</v>
      </c>
      <c r="H20" s="6">
        <v>0.31186948368238698</v>
      </c>
      <c r="I20" s="6">
        <v>11.0044520487008</v>
      </c>
      <c r="J20" s="6">
        <v>16.040737420657699</v>
      </c>
      <c r="K20" s="6">
        <v>24.174570436891401</v>
      </c>
      <c r="L20" s="6" t="s">
        <v>422</v>
      </c>
      <c r="M20" s="6">
        <v>60.862369876171101</v>
      </c>
      <c r="N20" s="6">
        <v>0.64555203138999995</v>
      </c>
      <c r="O20" s="6">
        <v>0.15472791592999999</v>
      </c>
      <c r="P20" s="6">
        <v>5.4989332527000001E-2</v>
      </c>
      <c r="Q20" s="6" t="s">
        <v>423</v>
      </c>
      <c r="R20" s="6" t="s">
        <v>423</v>
      </c>
      <c r="S20" s="6" t="s">
        <v>423</v>
      </c>
      <c r="T20" s="6" t="s">
        <v>423</v>
      </c>
      <c r="U20" s="6" t="s">
        <v>423</v>
      </c>
      <c r="V20" s="6" t="s">
        <v>423</v>
      </c>
      <c r="W20" s="6">
        <v>1.3351101911000001</v>
      </c>
      <c r="X20" s="6">
        <v>3.0632985096000001E-3</v>
      </c>
      <c r="Y20" s="6">
        <v>6.5332295647999999E-3</v>
      </c>
      <c r="Z20" s="6">
        <v>3.4699310551999998E-3</v>
      </c>
      <c r="AA20" s="6">
        <v>3.5241487279000002E-3</v>
      </c>
      <c r="AB20" s="6">
        <v>1.6590607858000001E-2</v>
      </c>
      <c r="AC20" s="6">
        <v>2.0816875447000002E-2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3.6732507308861999</v>
      </c>
      <c r="F21" s="6">
        <v>0.12274427354759999</v>
      </c>
      <c r="G21" s="6">
        <v>5.0133660404284797</v>
      </c>
      <c r="H21" s="6">
        <v>2.2681474200049699E-2</v>
      </c>
      <c r="I21" s="6">
        <v>0.25752670008961198</v>
      </c>
      <c r="J21" s="6">
        <v>0.43842789132189303</v>
      </c>
      <c r="K21" s="6">
        <v>0.61319201096447795</v>
      </c>
      <c r="L21" s="6" t="s">
        <v>422</v>
      </c>
      <c r="M21" s="6">
        <v>1.4590008038078199</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7.1592503741</v>
      </c>
      <c r="F22" s="6">
        <v>0.14161418814999999</v>
      </c>
      <c r="G22" s="6">
        <v>11.131516567</v>
      </c>
      <c r="H22" s="6">
        <v>9.2042400525999997E-3</v>
      </c>
      <c r="I22" s="6">
        <v>0.46651254996000002</v>
      </c>
      <c r="J22" s="6">
        <v>0.72492457438000002</v>
      </c>
      <c r="K22" s="6">
        <v>1.42232775</v>
      </c>
      <c r="L22" s="6" t="s">
        <v>422</v>
      </c>
      <c r="M22" s="6">
        <v>4.5733124058000003</v>
      </c>
      <c r="N22" s="6">
        <v>0.14672431351000001</v>
      </c>
      <c r="O22" s="6">
        <v>5.9131984040999997E-3</v>
      </c>
      <c r="P22" s="6">
        <v>5.3188248808000001E-2</v>
      </c>
      <c r="Q22" s="6" t="s">
        <v>423</v>
      </c>
      <c r="R22" s="6" t="s">
        <v>423</v>
      </c>
      <c r="S22" s="6" t="s">
        <v>423</v>
      </c>
      <c r="T22" s="6" t="s">
        <v>423</v>
      </c>
      <c r="U22" s="6" t="s">
        <v>423</v>
      </c>
      <c r="V22" s="6" t="s">
        <v>423</v>
      </c>
      <c r="W22" s="6">
        <v>0.35729723621999998</v>
      </c>
      <c r="X22" s="6">
        <v>1.3458195897E-3</v>
      </c>
      <c r="Y22" s="6">
        <v>7.1459447242999994E-5</v>
      </c>
      <c r="Z22" s="6">
        <v>1.3100898661E-4</v>
      </c>
      <c r="AA22" s="6">
        <v>2.5010806535000001E-4</v>
      </c>
      <c r="AB22" s="6">
        <v>1.7983960889999999E-3</v>
      </c>
      <c r="AC22" s="6">
        <v>0.22249732592999999</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151.84596913002201</v>
      </c>
      <c r="F23" s="6">
        <v>32.3113979726851</v>
      </c>
      <c r="G23" s="6">
        <v>5.9098165588912304</v>
      </c>
      <c r="H23" s="6">
        <v>8.2407341584447499E-2</v>
      </c>
      <c r="I23" s="6">
        <v>18.370525102796499</v>
      </c>
      <c r="J23" s="6">
        <v>18.749347552779799</v>
      </c>
      <c r="K23" s="6">
        <v>18.753107845846099</v>
      </c>
      <c r="L23" s="6" t="s">
        <v>422</v>
      </c>
      <c r="M23" s="6">
        <v>194.305465850979</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88.081874075535794</v>
      </c>
      <c r="F24" s="6">
        <v>9.8888950569934799</v>
      </c>
      <c r="G24" s="6">
        <v>77.881897329944593</v>
      </c>
      <c r="H24" s="6">
        <v>4.6577568892649799</v>
      </c>
      <c r="I24" s="6">
        <v>24.434180541520998</v>
      </c>
      <c r="J24" s="6">
        <v>39.092597981094798</v>
      </c>
      <c r="K24" s="6">
        <v>64.9053513463287</v>
      </c>
      <c r="L24" s="6" t="s">
        <v>422</v>
      </c>
      <c r="M24" s="6">
        <v>925.15416492697</v>
      </c>
      <c r="N24" s="6">
        <v>4.8820780489113798</v>
      </c>
      <c r="O24" s="6">
        <v>0.15935460405747401</v>
      </c>
      <c r="P24" s="6">
        <v>0.37426041841046098</v>
      </c>
      <c r="Q24" s="6" t="s">
        <v>423</v>
      </c>
      <c r="R24" s="6" t="s">
        <v>423</v>
      </c>
      <c r="S24" s="6" t="s">
        <v>423</v>
      </c>
      <c r="T24" s="6" t="s">
        <v>423</v>
      </c>
      <c r="U24" s="6" t="s">
        <v>423</v>
      </c>
      <c r="V24" s="6" t="s">
        <v>423</v>
      </c>
      <c r="W24" s="6">
        <v>5.7711973079099801</v>
      </c>
      <c r="X24" s="6">
        <v>0.14587499439736701</v>
      </c>
      <c r="Y24" s="6">
        <v>1.0227739287998101E-2</v>
      </c>
      <c r="Z24" s="6">
        <v>4.2767969336485702E-3</v>
      </c>
      <c r="AA24" s="6">
        <v>6.3147716616905698E-3</v>
      </c>
      <c r="AB24" s="6">
        <v>0.16669430228270399</v>
      </c>
      <c r="AC24" s="6">
        <v>8.7933858892999996</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2.12060809443311</v>
      </c>
      <c r="F25" s="6">
        <v>1.2226073995434199</v>
      </c>
      <c r="G25" s="6">
        <v>0.240626619636642</v>
      </c>
      <c r="H25" s="6">
        <v>1.10656109276137E-3</v>
      </c>
      <c r="I25" s="6">
        <v>5.3558590203015503E-2</v>
      </c>
      <c r="J25" s="6">
        <v>5.4883022985638602E-2</v>
      </c>
      <c r="K25" s="6">
        <v>5.4883022985638602E-2</v>
      </c>
      <c r="L25" s="6" t="s">
        <v>422</v>
      </c>
      <c r="M25" s="6">
        <v>3.6222711481528198</v>
      </c>
      <c r="N25" s="6">
        <v>0.19327034800620099</v>
      </c>
      <c r="O25" s="6" t="s">
        <v>422</v>
      </c>
      <c r="P25" s="6" t="s">
        <v>422</v>
      </c>
      <c r="Q25" s="6" t="s">
        <v>423</v>
      </c>
      <c r="R25" s="6" t="s">
        <v>423</v>
      </c>
      <c r="S25" s="6" t="s">
        <v>423</v>
      </c>
      <c r="T25" s="6" t="s">
        <v>423</v>
      </c>
      <c r="U25" s="6" t="s">
        <v>423</v>
      </c>
      <c r="V25" s="6" t="s">
        <v>423</v>
      </c>
      <c r="W25" s="6" t="s">
        <v>422</v>
      </c>
      <c r="X25" s="6">
        <v>3.89220834655046E-4</v>
      </c>
      <c r="Y25" s="6">
        <v>7.8827386203713095E-4</v>
      </c>
      <c r="Z25" s="6">
        <v>7.8827386203713095E-4</v>
      </c>
      <c r="AA25" s="6">
        <v>8.5288601074552303E-4</v>
      </c>
      <c r="AB25" s="6">
        <v>2.81865456947483E-3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3.46282567480345</v>
      </c>
      <c r="F26" s="6">
        <v>2.4967885613760301</v>
      </c>
      <c r="G26" s="6">
        <v>0.439497398827352</v>
      </c>
      <c r="H26" s="6">
        <v>2.7480235543169002E-3</v>
      </c>
      <c r="I26" s="6">
        <v>0.27502149208889398</v>
      </c>
      <c r="J26" s="6">
        <v>0.28210572550407598</v>
      </c>
      <c r="K26" s="6">
        <v>0.28210572550407598</v>
      </c>
      <c r="L26" s="6" t="s">
        <v>422</v>
      </c>
      <c r="M26" s="6">
        <v>19.813185754309</v>
      </c>
      <c r="N26" s="6">
        <v>9.5655829332408597</v>
      </c>
      <c r="O26" s="6" t="s">
        <v>422</v>
      </c>
      <c r="P26" s="6" t="s">
        <v>422</v>
      </c>
      <c r="Q26" s="6" t="s">
        <v>423</v>
      </c>
      <c r="R26" s="6" t="s">
        <v>423</v>
      </c>
      <c r="S26" s="6" t="s">
        <v>423</v>
      </c>
      <c r="T26" s="6" t="s">
        <v>423</v>
      </c>
      <c r="U26" s="6" t="s">
        <v>423</v>
      </c>
      <c r="V26" s="6" t="s">
        <v>423</v>
      </c>
      <c r="W26" s="6" t="s">
        <v>422</v>
      </c>
      <c r="X26" s="6">
        <v>5.5320607452765704E-4</v>
      </c>
      <c r="Y26" s="6">
        <v>1.5831677761853199E-3</v>
      </c>
      <c r="Z26" s="6">
        <v>1.5831677761853199E-3</v>
      </c>
      <c r="AA26" s="6">
        <v>1.66066958786406E-3</v>
      </c>
      <c r="AB26" s="6">
        <v>5.38021121476236E-3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226.74729803598299</v>
      </c>
      <c r="F27" s="6">
        <v>171.932251812923</v>
      </c>
      <c r="G27" s="6">
        <v>8.4081300456599308</v>
      </c>
      <c r="H27" s="6">
        <v>5.8274113316446199</v>
      </c>
      <c r="I27" s="6">
        <v>3.9845315815898701</v>
      </c>
      <c r="J27" s="6">
        <v>4.5030559772843803</v>
      </c>
      <c r="K27" s="6">
        <v>4.5030559772843803</v>
      </c>
      <c r="L27" s="6" t="s">
        <v>422</v>
      </c>
      <c r="M27" s="6">
        <v>1947.37767626869</v>
      </c>
      <c r="N27" s="6" t="s">
        <v>422</v>
      </c>
      <c r="O27" s="6" t="s">
        <v>422</v>
      </c>
      <c r="P27" s="6">
        <v>1.22384719834049E-5</v>
      </c>
      <c r="Q27" s="6" t="s">
        <v>423</v>
      </c>
      <c r="R27" s="6" t="s">
        <v>423</v>
      </c>
      <c r="S27" s="6" t="s">
        <v>423</v>
      </c>
      <c r="T27" s="6" t="s">
        <v>423</v>
      </c>
      <c r="U27" s="6" t="s">
        <v>423</v>
      </c>
      <c r="V27" s="6" t="s">
        <v>423</v>
      </c>
      <c r="W27" s="6">
        <v>4.2831135401641797E-6</v>
      </c>
      <c r="X27" s="6">
        <v>2.5004052087530599</v>
      </c>
      <c r="Y27" s="6">
        <v>1.7405098288429199</v>
      </c>
      <c r="Z27" s="6">
        <v>1.7395468415453099</v>
      </c>
      <c r="AA27" s="6">
        <v>2.4979852774318099</v>
      </c>
      <c r="AB27" s="6">
        <v>8.4784471565731003</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184.24825132108401</v>
      </c>
      <c r="F28" s="6">
        <v>111.972512606073</v>
      </c>
      <c r="G28" s="6">
        <v>6.0583360790829603</v>
      </c>
      <c r="H28" s="6">
        <v>3.3540467964341798</v>
      </c>
      <c r="I28" s="6">
        <v>2.45863208869581</v>
      </c>
      <c r="J28" s="6">
        <v>2.7788208622686401</v>
      </c>
      <c r="K28" s="6">
        <v>2.7788208622686401</v>
      </c>
      <c r="L28" s="6" t="s">
        <v>422</v>
      </c>
      <c r="M28" s="6">
        <v>1644.7365616285399</v>
      </c>
      <c r="N28" s="6" t="s">
        <v>422</v>
      </c>
      <c r="O28" s="6" t="s">
        <v>422</v>
      </c>
      <c r="P28" s="6">
        <v>6.6794203360491898E-6</v>
      </c>
      <c r="Q28" s="6" t="s">
        <v>423</v>
      </c>
      <c r="R28" s="6" t="s">
        <v>423</v>
      </c>
      <c r="S28" s="6" t="s">
        <v>423</v>
      </c>
      <c r="T28" s="6" t="s">
        <v>423</v>
      </c>
      <c r="U28" s="6" t="s">
        <v>423</v>
      </c>
      <c r="V28" s="6" t="s">
        <v>423</v>
      </c>
      <c r="W28" s="6">
        <v>2.3380497593411401E-6</v>
      </c>
      <c r="X28" s="6">
        <v>1.56912649677287</v>
      </c>
      <c r="Y28" s="6">
        <v>1.13361963394967</v>
      </c>
      <c r="Z28" s="6">
        <v>1.1332369133425</v>
      </c>
      <c r="AA28" s="6">
        <v>1.56522999620142</v>
      </c>
      <c r="AB28" s="6">
        <v>5.4012130402664704</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484.49756429112898</v>
      </c>
      <c r="F29" s="6">
        <v>54.873624771195999</v>
      </c>
      <c r="G29" s="6">
        <v>9.7328280509433203</v>
      </c>
      <c r="H29" s="6">
        <v>0.72935703414169695</v>
      </c>
      <c r="I29" s="6">
        <v>16.947336179415601</v>
      </c>
      <c r="J29" s="6">
        <v>18.554708277198699</v>
      </c>
      <c r="K29" s="6">
        <v>18.554708277198699</v>
      </c>
      <c r="L29" s="6" t="s">
        <v>422</v>
      </c>
      <c r="M29" s="6">
        <v>1323.63269853939</v>
      </c>
      <c r="N29" s="6" t="s">
        <v>422</v>
      </c>
      <c r="O29" s="6" t="s">
        <v>422</v>
      </c>
      <c r="P29" s="6">
        <v>1.2377620078074199E-6</v>
      </c>
      <c r="Q29" s="6" t="s">
        <v>423</v>
      </c>
      <c r="R29" s="6" t="s">
        <v>423</v>
      </c>
      <c r="S29" s="6" t="s">
        <v>423</v>
      </c>
      <c r="T29" s="6" t="s">
        <v>423</v>
      </c>
      <c r="U29" s="6" t="s">
        <v>423</v>
      </c>
      <c r="V29" s="6" t="s">
        <v>423</v>
      </c>
      <c r="W29" s="6">
        <v>4.1060082987623099E-7</v>
      </c>
      <c r="X29" s="6">
        <v>2.4331102381515</v>
      </c>
      <c r="Y29" s="6">
        <v>1.20514558621695</v>
      </c>
      <c r="Z29" s="6">
        <v>1.0428492196018599</v>
      </c>
      <c r="AA29" s="6">
        <v>1.86965279334338</v>
      </c>
      <c r="AB29" s="6">
        <v>6.5507578373136903</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0.26080997908828701</v>
      </c>
      <c r="F30" s="6">
        <v>1.13809538015006</v>
      </c>
      <c r="G30" s="6">
        <v>1.4765068155229599E-2</v>
      </c>
      <c r="H30" s="6">
        <v>3.9303335456681004E-3</v>
      </c>
      <c r="I30" s="6">
        <v>1.42058843886699E-2</v>
      </c>
      <c r="J30" s="6">
        <v>1.6058759754103799E-2</v>
      </c>
      <c r="K30" s="6">
        <v>1.6058759754103799E-2</v>
      </c>
      <c r="L30" s="6" t="s">
        <v>422</v>
      </c>
      <c r="M30" s="6">
        <v>8.5329228914435191</v>
      </c>
      <c r="N30" s="6" t="s">
        <v>422</v>
      </c>
      <c r="O30" s="6" t="s">
        <v>422</v>
      </c>
      <c r="P30" s="6">
        <v>2.3946511609263998E-8</v>
      </c>
      <c r="Q30" s="6" t="s">
        <v>423</v>
      </c>
      <c r="R30" s="6" t="s">
        <v>423</v>
      </c>
      <c r="S30" s="6" t="s">
        <v>423</v>
      </c>
      <c r="T30" s="6" t="s">
        <v>423</v>
      </c>
      <c r="U30" s="6" t="s">
        <v>423</v>
      </c>
      <c r="V30" s="6" t="s">
        <v>423</v>
      </c>
      <c r="W30" s="6">
        <v>8.3854347268281803E-9</v>
      </c>
      <c r="X30" s="6">
        <v>6.6290113723125599E-3</v>
      </c>
      <c r="Y30" s="6">
        <v>6.2285467614814896E-3</v>
      </c>
      <c r="Z30" s="6">
        <v>6.2285467614814896E-3</v>
      </c>
      <c r="AA30" s="6">
        <v>6.5071926638711596E-3</v>
      </c>
      <c r="AB30" s="6">
        <v>2.5593297559146699E-2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1.02906098505203</v>
      </c>
      <c r="J32" s="6">
        <v>7.8706088296448504</v>
      </c>
      <c r="K32" s="6">
        <v>7.8706088296448504</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1.7197135805021599</v>
      </c>
      <c r="J33" s="6">
        <v>3.1846547787077002</v>
      </c>
      <c r="K33" s="6">
        <v>6.3693095574154102</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142.646017862176</v>
      </c>
      <c r="F34" s="6">
        <v>5.7357803216513101</v>
      </c>
      <c r="G34" s="6">
        <v>4.9347344513003</v>
      </c>
      <c r="H34" s="6">
        <v>4.396920528E-2</v>
      </c>
      <c r="I34" s="6">
        <v>3.0970273702159501</v>
      </c>
      <c r="J34" s="6">
        <v>3.1928117218721099</v>
      </c>
      <c r="K34" s="6">
        <v>3.1928117218721099</v>
      </c>
      <c r="L34" s="6" t="s">
        <v>422</v>
      </c>
      <c r="M34" s="6">
        <v>14.102382705686701</v>
      </c>
      <c r="N34" s="6">
        <v>0.26819618463725697</v>
      </c>
      <c r="O34" s="6">
        <v>8.9398728212419107E-2</v>
      </c>
      <c r="P34" s="6">
        <v>8.9398728212419107E-2</v>
      </c>
      <c r="Q34" s="6" t="s">
        <v>423</v>
      </c>
      <c r="R34" s="6" t="s">
        <v>423</v>
      </c>
      <c r="S34" s="6" t="s">
        <v>423</v>
      </c>
      <c r="T34" s="6" t="s">
        <v>423</v>
      </c>
      <c r="U34" s="6" t="s">
        <v>423</v>
      </c>
      <c r="V34" s="6" t="s">
        <v>423</v>
      </c>
      <c r="W34" s="6">
        <v>1.0796760000000001</v>
      </c>
      <c r="X34" s="6">
        <v>8.6205916490546992E-3</v>
      </c>
      <c r="Y34" s="6">
        <v>2.0433995019981499E-2</v>
      </c>
      <c r="Z34" s="6">
        <v>1.6602620953734999E-2</v>
      </c>
      <c r="AA34" s="6">
        <v>8.6205916490546992E-3</v>
      </c>
      <c r="AB34" s="6">
        <v>5.4277799271825897E-2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49.830894833495101</v>
      </c>
      <c r="F36" s="6">
        <v>1.8605502606184601</v>
      </c>
      <c r="G36" s="6">
        <v>31.602780404483799</v>
      </c>
      <c r="H36" s="6">
        <v>5.6024923304343298E-2</v>
      </c>
      <c r="I36" s="6">
        <v>3.6356199759013501</v>
      </c>
      <c r="J36" s="6">
        <v>3.9517608433958502</v>
      </c>
      <c r="K36" s="6">
        <v>4.1164175451651701</v>
      </c>
      <c r="L36" s="6" t="s">
        <v>422</v>
      </c>
      <c r="M36" s="6">
        <v>4.5274525101852596</v>
      </c>
      <c r="N36" s="6">
        <v>0.23374846858962001</v>
      </c>
      <c r="O36" s="6">
        <v>7.0955956313599897E-2</v>
      </c>
      <c r="P36" s="6">
        <v>1.57217141740376E-3</v>
      </c>
      <c r="Q36" s="6" t="s">
        <v>423</v>
      </c>
      <c r="R36" s="6" t="s">
        <v>423</v>
      </c>
      <c r="S36" s="6" t="s">
        <v>423</v>
      </c>
      <c r="T36" s="6" t="s">
        <v>423</v>
      </c>
      <c r="U36" s="6" t="s">
        <v>423</v>
      </c>
      <c r="V36" s="6" t="s">
        <v>423</v>
      </c>
      <c r="W36" s="6">
        <v>7.7935489296050999</v>
      </c>
      <c r="X36" s="6">
        <v>7.7935489296051003E-3</v>
      </c>
      <c r="Y36" s="6">
        <v>1.55928977890635E-2</v>
      </c>
      <c r="Z36" s="6">
        <v>7.7935489296051003E-3</v>
      </c>
      <c r="AA36" s="6">
        <v>1.55928977890635E-2</v>
      </c>
      <c r="AB36" s="6">
        <v>4.6772893437337197E-2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35.130593014618697</v>
      </c>
      <c r="F37" s="6">
        <v>2.32234390476449</v>
      </c>
      <c r="G37" s="6">
        <v>0.10837160658664099</v>
      </c>
      <c r="H37" s="6">
        <v>2.3551900179944901E-3</v>
      </c>
      <c r="I37" s="6">
        <v>0.45379753129192202</v>
      </c>
      <c r="J37" s="6">
        <v>0.63349679167799</v>
      </c>
      <c r="K37" s="6">
        <v>0.64867930776694604</v>
      </c>
      <c r="L37" s="6" t="s">
        <v>422</v>
      </c>
      <c r="M37" s="6">
        <v>13.4864673420374</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57.141333090559698</v>
      </c>
      <c r="F38" s="6">
        <v>624.97446625325904</v>
      </c>
      <c r="G38" s="6">
        <v>6.8803674515889099</v>
      </c>
      <c r="H38" s="6">
        <v>0.15676890156418799</v>
      </c>
      <c r="I38" s="6">
        <v>13.9053827421638</v>
      </c>
      <c r="J38" s="6">
        <v>14.6628212623379</v>
      </c>
      <c r="K38" s="6">
        <v>15.117901747560801</v>
      </c>
      <c r="L38" s="6" t="s">
        <v>422</v>
      </c>
      <c r="M38" s="6">
        <v>1799.5613605328899</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25.148072779</v>
      </c>
      <c r="F39" s="6">
        <v>1.1445782339999999</v>
      </c>
      <c r="G39" s="6">
        <v>16.524589908999999</v>
      </c>
      <c r="H39" s="6">
        <v>0.28708076555740503</v>
      </c>
      <c r="I39" s="6">
        <v>2.1682744135955501</v>
      </c>
      <c r="J39" s="6">
        <v>2.5525120371155499</v>
      </c>
      <c r="K39" s="6">
        <v>3.0285272369555498</v>
      </c>
      <c r="L39" s="6" t="s">
        <v>422</v>
      </c>
      <c r="M39" s="6">
        <v>16.009313150000001</v>
      </c>
      <c r="N39" s="6">
        <v>0.25129849412399302</v>
      </c>
      <c r="O39" s="6">
        <v>0.42503370028510401</v>
      </c>
      <c r="P39" s="6">
        <v>5.1441143413747399E-2</v>
      </c>
      <c r="Q39" s="6" t="s">
        <v>423</v>
      </c>
      <c r="R39" s="6" t="s">
        <v>423</v>
      </c>
      <c r="S39" s="6" t="s">
        <v>423</v>
      </c>
      <c r="T39" s="6" t="s">
        <v>423</v>
      </c>
      <c r="U39" s="6" t="s">
        <v>423</v>
      </c>
      <c r="V39" s="6" t="s">
        <v>423</v>
      </c>
      <c r="W39" s="6">
        <v>0.30683447200000002</v>
      </c>
      <c r="X39" s="6">
        <v>4.9552317327230199E-4</v>
      </c>
      <c r="Y39" s="6">
        <v>6.7018066444512602E-4</v>
      </c>
      <c r="Z39" s="6">
        <v>6.7018066444512602E-4</v>
      </c>
      <c r="AA39" s="6">
        <v>7.7167383446978598E-4</v>
      </c>
      <c r="AB39" s="6">
        <v>2.6075583366323399E-3</v>
      </c>
      <c r="AC39" s="6">
        <v>6.3999999999999997E-6</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24.348443118390801</v>
      </c>
      <c r="F40" s="6">
        <v>19.1094663660684</v>
      </c>
      <c r="G40" s="6">
        <v>0.96611957247517599</v>
      </c>
      <c r="H40" s="6">
        <v>1.72910935719842E-2</v>
      </c>
      <c r="I40" s="6">
        <v>2.4932217240322498</v>
      </c>
      <c r="J40" s="6">
        <v>2.55429206272703</v>
      </c>
      <c r="K40" s="6">
        <v>2.56408078570766</v>
      </c>
      <c r="L40" s="6" t="s">
        <v>422</v>
      </c>
      <c r="M40" s="6">
        <v>238.619136907848</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42.640355499048297</v>
      </c>
      <c r="F41" s="6">
        <v>154.64330079455399</v>
      </c>
      <c r="G41" s="6">
        <v>15.035438331059</v>
      </c>
      <c r="H41" s="6">
        <v>1.47815665116381</v>
      </c>
      <c r="I41" s="6">
        <v>109.932319512403</v>
      </c>
      <c r="J41" s="6">
        <v>110.20216012053901</v>
      </c>
      <c r="K41" s="6">
        <v>117.24016950881</v>
      </c>
      <c r="L41" s="6" t="s">
        <v>422</v>
      </c>
      <c r="M41" s="6">
        <v>673.97054230171796</v>
      </c>
      <c r="N41" s="6">
        <v>1.9316214663715601</v>
      </c>
      <c r="O41" s="6">
        <v>0.54947875490910703</v>
      </c>
      <c r="P41" s="6">
        <v>9.1538923951663201E-2</v>
      </c>
      <c r="Q41" s="6" t="s">
        <v>423</v>
      </c>
      <c r="R41" s="6" t="s">
        <v>423</v>
      </c>
      <c r="S41" s="6" t="s">
        <v>423</v>
      </c>
      <c r="T41" s="6" t="s">
        <v>423</v>
      </c>
      <c r="U41" s="6" t="s">
        <v>423</v>
      </c>
      <c r="V41" s="6" t="s">
        <v>423</v>
      </c>
      <c r="W41" s="6">
        <v>5.0341706346475599</v>
      </c>
      <c r="X41" s="6">
        <v>15.325882320434699</v>
      </c>
      <c r="Y41" s="6">
        <v>22.9886246991171</v>
      </c>
      <c r="Z41" s="6">
        <v>7.6635610885269196</v>
      </c>
      <c r="AA41" s="6">
        <v>13.4639849464325</v>
      </c>
      <c r="AB41" s="6">
        <v>59.442053054511298</v>
      </c>
      <c r="AC41" s="6">
        <v>1.4725599999999999E-3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3.6449814873553401</v>
      </c>
      <c r="F42" s="6">
        <v>20.7562379160813</v>
      </c>
      <c r="G42" s="6">
        <v>0.20612168105144299</v>
      </c>
      <c r="H42" s="6">
        <v>6.7404787589433303E-3</v>
      </c>
      <c r="I42" s="6">
        <v>0.79115000056526097</v>
      </c>
      <c r="J42" s="6">
        <v>0.82767892934701603</v>
      </c>
      <c r="K42" s="6">
        <v>0.84726260600860004</v>
      </c>
      <c r="L42" s="6" t="s">
        <v>422</v>
      </c>
      <c r="M42" s="6">
        <v>173.807894833886</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3.2688063762263599</v>
      </c>
      <c r="F43" s="6">
        <v>0.24505516648707401</v>
      </c>
      <c r="G43" s="6">
        <v>1.8905974620099999</v>
      </c>
      <c r="H43" s="6">
        <v>0.25340334265532299</v>
      </c>
      <c r="I43" s="6">
        <v>0.87561121111468398</v>
      </c>
      <c r="J43" s="6">
        <v>1.51118290880468</v>
      </c>
      <c r="K43" s="6">
        <v>2.6653055217246799</v>
      </c>
      <c r="L43" s="6" t="s">
        <v>422</v>
      </c>
      <c r="M43" s="6">
        <v>24.524182560287802</v>
      </c>
      <c r="N43" s="6">
        <v>0.12721978844326801</v>
      </c>
      <c r="O43" s="6">
        <v>7.0477429170742803E-2</v>
      </c>
      <c r="P43" s="6">
        <v>2.81519086586496E-3</v>
      </c>
      <c r="Q43" s="6" t="s">
        <v>423</v>
      </c>
      <c r="R43" s="6" t="s">
        <v>423</v>
      </c>
      <c r="S43" s="6" t="s">
        <v>423</v>
      </c>
      <c r="T43" s="6" t="s">
        <v>423</v>
      </c>
      <c r="U43" s="6" t="s">
        <v>423</v>
      </c>
      <c r="V43" s="6" t="s">
        <v>423</v>
      </c>
      <c r="W43" s="6">
        <v>6.6148613999999994E-2</v>
      </c>
      <c r="X43" s="6">
        <v>9.80204090492694E-4</v>
      </c>
      <c r="Y43" s="6">
        <v>2.2885244664979502E-3</v>
      </c>
      <c r="Z43" s="6">
        <v>5.8852446649795202E-4</v>
      </c>
      <c r="AA43" s="6">
        <v>3.1824711769795199E-4</v>
      </c>
      <c r="AB43" s="6">
        <v>4.1755001412165501E-3</v>
      </c>
      <c r="AC43" s="6">
        <v>5.9823187967999996E-3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185.96168221467201</v>
      </c>
      <c r="F44" s="6">
        <v>24.4391011732537</v>
      </c>
      <c r="G44" s="6">
        <v>6.2668024238879303</v>
      </c>
      <c r="H44" s="6">
        <v>0.10123132379472601</v>
      </c>
      <c r="I44" s="6">
        <v>21.315374705182499</v>
      </c>
      <c r="J44" s="6">
        <v>21.752018961590501</v>
      </c>
      <c r="K44" s="6">
        <v>21.7535913901946</v>
      </c>
      <c r="L44" s="6" t="s">
        <v>422</v>
      </c>
      <c r="M44" s="6">
        <v>125.868953106598</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17.240674365411301</v>
      </c>
      <c r="F45" s="6">
        <v>1.16061967279414</v>
      </c>
      <c r="G45" s="6">
        <v>4.5230933869462602</v>
      </c>
      <c r="H45" s="6">
        <v>2.11540907537008E-2</v>
      </c>
      <c r="I45" s="6">
        <v>0.83457527994194503</v>
      </c>
      <c r="J45" s="6">
        <v>0.90714704341515795</v>
      </c>
      <c r="K45" s="6">
        <v>0.94494483689078901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1.3680132583120499</v>
      </c>
      <c r="F47" s="6">
        <v>0.15624813834887</v>
      </c>
      <c r="G47" s="6">
        <v>0.292870044658885</v>
      </c>
      <c r="H47" s="6">
        <v>1.01236754283123E-3</v>
      </c>
      <c r="I47" s="6">
        <v>4.7452276914638603E-2</v>
      </c>
      <c r="J47" s="6">
        <v>5.0110093357265198E-2</v>
      </c>
      <c r="K47" s="6">
        <v>5.1190920972484899E-2</v>
      </c>
      <c r="L47" s="6" t="s">
        <v>422</v>
      </c>
      <c r="M47" s="6">
        <v>0.77148242461427297</v>
      </c>
      <c r="N47" s="6">
        <v>0.33269225672348302</v>
      </c>
      <c r="O47" s="6">
        <v>1.3359029324115E-4</v>
      </c>
      <c r="P47" s="6">
        <v>1.29699313826359E-6</v>
      </c>
      <c r="Q47" s="6" t="s">
        <v>423</v>
      </c>
      <c r="R47" s="6" t="s">
        <v>423</v>
      </c>
      <c r="S47" s="6" t="s">
        <v>423</v>
      </c>
      <c r="T47" s="6" t="s">
        <v>423</v>
      </c>
      <c r="U47" s="6" t="s">
        <v>423</v>
      </c>
      <c r="V47" s="6" t="s">
        <v>423</v>
      </c>
      <c r="W47" s="6">
        <v>0.12969931382635899</v>
      </c>
      <c r="X47" s="6">
        <v>1.54672672607104E-4</v>
      </c>
      <c r="Y47" s="6">
        <v>3.4195050311176898E-4</v>
      </c>
      <c r="Z47" s="6">
        <v>2.1225118928540999E-4</v>
      </c>
      <c r="AA47" s="6">
        <v>3.4840809262003802E-4</v>
      </c>
      <c r="AB47" s="6">
        <v>1.05728245762432E-3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0.22088241482722901</v>
      </c>
      <c r="F48" s="6">
        <v>0.60419901797642706</v>
      </c>
      <c r="G48" s="6">
        <v>0.163687494080521</v>
      </c>
      <c r="H48" s="6">
        <v>1.28912E-2</v>
      </c>
      <c r="I48" s="6">
        <v>1.39974555483498</v>
      </c>
      <c r="J48" s="6">
        <v>4.2024572305749199</v>
      </c>
      <c r="K48" s="6">
        <v>7.7523531411902296</v>
      </c>
      <c r="L48" s="6" t="s">
        <v>422</v>
      </c>
      <c r="M48" s="6">
        <v>4.7641583063048601E-3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4.3577079514819601E-2</v>
      </c>
      <c r="G50" s="6">
        <v>14.9707559023682</v>
      </c>
      <c r="H50" s="6">
        <v>0.144034154913631</v>
      </c>
      <c r="I50" s="6">
        <v>0.27996620596377197</v>
      </c>
      <c r="J50" s="6">
        <v>0.55824285205921897</v>
      </c>
      <c r="K50" s="6">
        <v>0.69390042481658298</v>
      </c>
      <c r="L50" s="6" t="s">
        <v>422</v>
      </c>
      <c r="M50" s="6" t="s">
        <v>422</v>
      </c>
      <c r="N50" s="6" t="s">
        <v>422</v>
      </c>
      <c r="O50" s="6" t="s">
        <v>422</v>
      </c>
      <c r="P50" s="6" t="s">
        <v>422</v>
      </c>
      <c r="Q50" s="6" t="s">
        <v>423</v>
      </c>
      <c r="R50" s="6" t="s">
        <v>423</v>
      </c>
      <c r="S50" s="6" t="s">
        <v>423</v>
      </c>
      <c r="T50" s="6" t="s">
        <v>423</v>
      </c>
      <c r="U50" s="6" t="s">
        <v>423</v>
      </c>
      <c r="V50" s="6" t="s">
        <v>423</v>
      </c>
      <c r="W50" s="6">
        <v>0.111174477050484</v>
      </c>
      <c r="X50" s="6">
        <v>2.4967636297876699E-3</v>
      </c>
      <c r="Y50" s="6">
        <v>3.3656781086139199E-3</v>
      </c>
      <c r="Z50" s="6">
        <v>3.1691921157655101E-8</v>
      </c>
      <c r="AA50" s="6">
        <v>1.17119539249402E-3</v>
      </c>
      <c r="AB50" s="6">
        <v>7.0336688228167703E-3</v>
      </c>
      <c r="AC50" s="6">
        <v>0.29523006473805602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0.39648654305160203</v>
      </c>
      <c r="F51" s="6">
        <v>317.69139882094498</v>
      </c>
      <c r="G51" s="6">
        <v>0.19806730762073099</v>
      </c>
      <c r="H51" s="6">
        <v>2.10276168842451E-2</v>
      </c>
      <c r="I51" s="6">
        <v>0.52113352812640101</v>
      </c>
      <c r="J51" s="6">
        <v>2.27787547565435</v>
      </c>
      <c r="K51" s="6">
        <v>4.1371927380322102</v>
      </c>
      <c r="L51" s="6" t="s">
        <v>422</v>
      </c>
      <c r="M51" s="6">
        <v>1.7747940248040499</v>
      </c>
      <c r="N51" s="6">
        <v>1.39627662540792E-2</v>
      </c>
      <c r="O51" s="6">
        <v>1.97347220635684E-3</v>
      </c>
      <c r="P51" s="6">
        <v>7.3354868856667502E-4</v>
      </c>
      <c r="Q51" s="6" t="s">
        <v>423</v>
      </c>
      <c r="R51" s="6" t="s">
        <v>423</v>
      </c>
      <c r="S51" s="6" t="s">
        <v>423</v>
      </c>
      <c r="T51" s="6" t="s">
        <v>423</v>
      </c>
      <c r="U51" s="6" t="s">
        <v>423</v>
      </c>
      <c r="V51" s="6" t="s">
        <v>423</v>
      </c>
      <c r="W51" s="6" t="s">
        <v>422</v>
      </c>
      <c r="X51" s="6">
        <v>1.74979092966643E-4</v>
      </c>
      <c r="Y51" s="6">
        <v>4.7287811435223697E-5</v>
      </c>
      <c r="Z51" s="6">
        <v>1.2663631815483699E-4</v>
      </c>
      <c r="AA51" s="6">
        <v>1.0064242264654199E-4</v>
      </c>
      <c r="AB51" s="6">
        <v>4.4954564520324601E-4</v>
      </c>
      <c r="AC51" s="6">
        <v>5.3219939482543301E-5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5.0364851652375799</v>
      </c>
      <c r="F52" s="6">
        <v>36.856477493687201</v>
      </c>
      <c r="G52" s="6">
        <v>33.253130339409502</v>
      </c>
      <c r="H52" s="6">
        <v>0.22332340609602799</v>
      </c>
      <c r="I52" s="6">
        <v>0.75184680974957996</v>
      </c>
      <c r="J52" s="6">
        <v>1.0779088258145999</v>
      </c>
      <c r="K52" s="6">
        <v>1.34842347906454</v>
      </c>
      <c r="L52" s="6" t="s">
        <v>422</v>
      </c>
      <c r="M52" s="6">
        <v>4.6232882263760997</v>
      </c>
      <c r="N52" s="6">
        <v>0.16447004041079</v>
      </c>
      <c r="O52" s="6">
        <v>0.11789285040650301</v>
      </c>
      <c r="P52" s="6">
        <v>3.8943908373389603E-2</v>
      </c>
      <c r="Q52" s="6" t="s">
        <v>423</v>
      </c>
      <c r="R52" s="6" t="s">
        <v>423</v>
      </c>
      <c r="S52" s="6" t="s">
        <v>423</v>
      </c>
      <c r="T52" s="6" t="s">
        <v>423</v>
      </c>
      <c r="U52" s="6" t="s">
        <v>423</v>
      </c>
      <c r="V52" s="6" t="s">
        <v>423</v>
      </c>
      <c r="W52" s="6" t="s">
        <v>422</v>
      </c>
      <c r="X52" s="6">
        <v>6.8870428529634306E-2</v>
      </c>
      <c r="Y52" s="6">
        <v>3.3040346249554702E-2</v>
      </c>
      <c r="Z52" s="6">
        <v>2.4670452553062001E-2</v>
      </c>
      <c r="AA52" s="6">
        <v>1.5645609153403899E-2</v>
      </c>
      <c r="AB52" s="6">
        <v>0.14222683648565501</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118.954742965161</v>
      </c>
      <c r="G53" s="6" t="s">
        <v>422</v>
      </c>
      <c r="H53" s="6" t="s">
        <v>422</v>
      </c>
      <c r="I53" s="6" t="s">
        <v>422</v>
      </c>
      <c r="J53" s="6" t="s">
        <v>422</v>
      </c>
      <c r="K53" s="6" t="s">
        <v>422</v>
      </c>
      <c r="L53" s="6" t="s">
        <v>422</v>
      </c>
      <c r="M53" s="6" t="s">
        <v>422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9.7736268592340806E-5</v>
      </c>
      <c r="F54" s="6">
        <v>142.93610709345199</v>
      </c>
      <c r="G54" s="6">
        <v>22.065677112162199</v>
      </c>
      <c r="H54" s="6">
        <v>1.48422497073727E-2</v>
      </c>
      <c r="I54" s="6">
        <v>3.7720107573268297E-2</v>
      </c>
      <c r="J54" s="6">
        <v>6.2292568693043497E-2</v>
      </c>
      <c r="K54" s="6">
        <v>7.8408219955223998E-2</v>
      </c>
      <c r="L54" s="6" t="s">
        <v>422</v>
      </c>
      <c r="M54" s="6">
        <v>1.9218111580503901E-2</v>
      </c>
      <c r="N54" s="6" t="s">
        <v>422</v>
      </c>
      <c r="O54" s="6" t="s">
        <v>422</v>
      </c>
      <c r="P54" s="6">
        <v>2.8966737640067801E-7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6.4365060208898504</v>
      </c>
      <c r="F55" s="6">
        <v>126.25945167070201</v>
      </c>
      <c r="G55" s="6">
        <v>48.6529319534256</v>
      </c>
      <c r="H55" s="6">
        <v>0.427364500640184</v>
      </c>
      <c r="I55" s="6">
        <v>8.6868339932832797</v>
      </c>
      <c r="J55" s="6">
        <v>9.2155442975263</v>
      </c>
      <c r="K55" s="6">
        <v>9.6628132307730699</v>
      </c>
      <c r="L55" s="6" t="s">
        <v>422</v>
      </c>
      <c r="M55" s="6">
        <v>21.019746706871501</v>
      </c>
      <c r="N55" s="6">
        <v>1.7252967824173001E-3</v>
      </c>
      <c r="O55" s="6">
        <v>0</v>
      </c>
      <c r="P55" s="6">
        <v>3.0666985182348202E-3</v>
      </c>
      <c r="Q55" s="6" t="s">
        <v>423</v>
      </c>
      <c r="R55" s="6" t="s">
        <v>423</v>
      </c>
      <c r="S55" s="6" t="s">
        <v>423</v>
      </c>
      <c r="T55" s="6" t="s">
        <v>423</v>
      </c>
      <c r="U55" s="6" t="s">
        <v>423</v>
      </c>
      <c r="V55" s="6" t="s">
        <v>423</v>
      </c>
      <c r="W55" s="6">
        <v>4.9965849728573201E-2</v>
      </c>
      <c r="X55" s="6">
        <v>9.7568091158425699E-3</v>
      </c>
      <c r="Y55" s="6">
        <v>4.7641290173835197E-3</v>
      </c>
      <c r="Z55" s="6">
        <v>1.19321145865456E-4</v>
      </c>
      <c r="AA55" s="6">
        <v>8.6487545708291099E-4</v>
      </c>
      <c r="AB55" s="6">
        <v>1.55051347361745E-2</v>
      </c>
      <c r="AC55" s="6">
        <v>2.00016132132292E-3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37.165514451</v>
      </c>
      <c r="F57" s="6">
        <v>0.50004885199000004</v>
      </c>
      <c r="G57" s="6">
        <v>28.620648595999999</v>
      </c>
      <c r="H57" s="6">
        <v>0.55918757036</v>
      </c>
      <c r="I57" s="6">
        <v>3.0208447854</v>
      </c>
      <c r="J57" s="6">
        <v>7.1371052369000001</v>
      </c>
      <c r="K57" s="6">
        <v>14.092887989999999</v>
      </c>
      <c r="L57" s="6" t="s">
        <v>422</v>
      </c>
      <c r="M57" s="6">
        <v>12.075156964</v>
      </c>
      <c r="N57" s="6">
        <v>0.41820662468000003</v>
      </c>
      <c r="O57" s="6">
        <v>3.4410417186999998E-2</v>
      </c>
      <c r="P57" s="6">
        <v>0.28161367140999999</v>
      </c>
      <c r="Q57" s="6" t="s">
        <v>423</v>
      </c>
      <c r="R57" s="6" t="s">
        <v>423</v>
      </c>
      <c r="S57" s="6" t="s">
        <v>423</v>
      </c>
      <c r="T57" s="6" t="s">
        <v>423</v>
      </c>
      <c r="U57" s="6" t="s">
        <v>423</v>
      </c>
      <c r="V57" s="6" t="s">
        <v>423</v>
      </c>
      <c r="W57" s="6">
        <v>2.6427027638</v>
      </c>
      <c r="X57" s="6">
        <v>9.9541804103000005E-3</v>
      </c>
      <c r="Y57" s="6">
        <v>5.2854055275999997E-4</v>
      </c>
      <c r="Z57" s="6">
        <v>9.6899101339000004E-4</v>
      </c>
      <c r="AA57" s="6">
        <v>1.8498919346E-3</v>
      </c>
      <c r="AB57" s="6">
        <v>1.3301603911E-2</v>
      </c>
      <c r="AC57" s="6">
        <v>1.6456726741000001</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2.0274419566000002</v>
      </c>
      <c r="F58" s="6">
        <v>1.8014328457999999E-2</v>
      </c>
      <c r="G58" s="6">
        <v>0.90345100580000004</v>
      </c>
      <c r="H58" s="6">
        <v>5.030313007E-2</v>
      </c>
      <c r="I58" s="6">
        <v>0.41420377646000001</v>
      </c>
      <c r="J58" s="6">
        <v>0.65062177332000004</v>
      </c>
      <c r="K58" s="6">
        <v>1.5106493160000001</v>
      </c>
      <c r="L58" s="6" t="s">
        <v>422</v>
      </c>
      <c r="M58" s="6">
        <v>3.5674782616999998</v>
      </c>
      <c r="N58" s="6">
        <v>5.3935640657000001E-3</v>
      </c>
      <c r="O58" s="6">
        <v>3.0750573139000001E-3</v>
      </c>
      <c r="P58" s="6">
        <v>0.11178632691</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8.4835924125000002</v>
      </c>
      <c r="F59" s="6">
        <v>2.2852109822000002</v>
      </c>
      <c r="G59" s="6">
        <v>2.5556232740999998</v>
      </c>
      <c r="H59" s="6">
        <v>0.10067563311</v>
      </c>
      <c r="I59" s="6">
        <v>1.2256999166</v>
      </c>
      <c r="J59" s="6">
        <v>1.3473498792</v>
      </c>
      <c r="K59" s="6">
        <v>1.3712413051000001</v>
      </c>
      <c r="L59" s="6" t="s">
        <v>422</v>
      </c>
      <c r="M59" s="6">
        <v>0.37969443297</v>
      </c>
      <c r="N59" s="6">
        <v>5.5836458253000001E-3</v>
      </c>
      <c r="O59" s="6">
        <v>8.1557788573000003E-4</v>
      </c>
      <c r="P59" s="6">
        <v>2.5507162909E-2</v>
      </c>
      <c r="Q59" s="6" t="s">
        <v>423</v>
      </c>
      <c r="R59" s="6" t="s">
        <v>423</v>
      </c>
      <c r="S59" s="6" t="s">
        <v>423</v>
      </c>
      <c r="T59" s="6" t="s">
        <v>423</v>
      </c>
      <c r="U59" s="6" t="s">
        <v>423</v>
      </c>
      <c r="V59" s="6" t="s">
        <v>423</v>
      </c>
      <c r="W59" s="6" t="s">
        <v>422</v>
      </c>
      <c r="X59" s="6" t="s">
        <v>422</v>
      </c>
      <c r="Y59" s="6">
        <v>1.3776830605999999E-7</v>
      </c>
      <c r="Z59" s="6" t="s">
        <v>422</v>
      </c>
      <c r="AA59" s="6">
        <v>6.5345551984999997E-6</v>
      </c>
      <c r="AB59" s="6">
        <v>6.6723235046000002E-6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0.83661610454003499</v>
      </c>
      <c r="F60" s="6">
        <v>0.40408474109339898</v>
      </c>
      <c r="G60" s="6">
        <v>0.27966917688938497</v>
      </c>
      <c r="H60" s="6">
        <v>0.22875593554804999</v>
      </c>
      <c r="I60" s="6">
        <v>8.6557344966761196</v>
      </c>
      <c r="J60" s="6">
        <v>19.6005113908294</v>
      </c>
      <c r="K60" s="6">
        <v>39.436245982883896</v>
      </c>
      <c r="L60" s="6" t="s">
        <v>422</v>
      </c>
      <c r="M60" s="6">
        <v>0.69591430309888502</v>
      </c>
      <c r="N60" s="6">
        <v>78.326911721494298</v>
      </c>
      <c r="O60" s="6">
        <v>0.56909473603371397</v>
      </c>
      <c r="P60" s="6">
        <v>1.1963430828882401E-2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148.308062295947</v>
      </c>
      <c r="J61" s="6">
        <v>741.54031150573599</v>
      </c>
      <c r="K61" s="6">
        <v>2471.8010383444498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0.45644294453000001</v>
      </c>
      <c r="F63" s="6">
        <v>1.5218249821000001</v>
      </c>
      <c r="G63" s="6">
        <v>3.3955361318000001</v>
      </c>
      <c r="H63" s="6">
        <v>0.15571345320999999</v>
      </c>
      <c r="I63" s="6">
        <v>6.7203530341000004</v>
      </c>
      <c r="J63" s="6">
        <v>12.927464253</v>
      </c>
      <c r="K63" s="6">
        <v>39.143433098000003</v>
      </c>
      <c r="L63" s="6" t="s">
        <v>422</v>
      </c>
      <c r="M63" s="6">
        <v>3.7226353427999999</v>
      </c>
      <c r="N63" s="6" t="s">
        <v>422</v>
      </c>
      <c r="O63" s="6" t="s">
        <v>422</v>
      </c>
      <c r="P63" s="6" t="s">
        <v>422</v>
      </c>
      <c r="Q63" s="6" t="s">
        <v>423</v>
      </c>
      <c r="R63" s="6" t="s">
        <v>423</v>
      </c>
      <c r="S63" s="6" t="s">
        <v>423</v>
      </c>
      <c r="T63" s="6" t="s">
        <v>423</v>
      </c>
      <c r="U63" s="6" t="s">
        <v>423</v>
      </c>
      <c r="V63" s="6" t="s">
        <v>423</v>
      </c>
      <c r="W63" s="6">
        <v>1.0354015410999999</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428</v>
      </c>
      <c r="O66" s="6" t="s">
        <v>428</v>
      </c>
      <c r="P66" s="6" t="s">
        <v>428</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33.381107556000003</v>
      </c>
      <c r="F70" s="6">
        <v>29.557092947000001</v>
      </c>
      <c r="G70" s="6">
        <v>21.203183269</v>
      </c>
      <c r="H70" s="6">
        <v>17.261737349000001</v>
      </c>
      <c r="I70" s="6">
        <v>3.4033117556999999</v>
      </c>
      <c r="J70" s="6">
        <v>6.4858085875000002</v>
      </c>
      <c r="K70" s="6">
        <v>13.766495289</v>
      </c>
      <c r="L70" s="6" t="s">
        <v>422</v>
      </c>
      <c r="M70" s="6">
        <v>26.369107635999999</v>
      </c>
      <c r="N70" s="6">
        <v>3.9036889369000002E-2</v>
      </c>
      <c r="O70" s="6">
        <v>0.10209398584</v>
      </c>
      <c r="P70" s="6">
        <v>5.0068762932999999E-2</v>
      </c>
      <c r="Q70" s="6" t="s">
        <v>423</v>
      </c>
      <c r="R70" s="6" t="s">
        <v>423</v>
      </c>
      <c r="S70" s="6" t="s">
        <v>423</v>
      </c>
      <c r="T70" s="6" t="s">
        <v>423</v>
      </c>
      <c r="U70" s="6" t="s">
        <v>423</v>
      </c>
      <c r="V70" s="6" t="s">
        <v>423</v>
      </c>
      <c r="W70" s="6">
        <v>0.49410997272000001</v>
      </c>
      <c r="X70" s="6" t="s">
        <v>422</v>
      </c>
      <c r="Y70" s="6">
        <v>8.1940090888000007E-3</v>
      </c>
      <c r="Z70" s="6" t="s">
        <v>422</v>
      </c>
      <c r="AA70" s="6">
        <v>2.2449339968999999E-4</v>
      </c>
      <c r="AB70" s="6">
        <v>8.4185024884000006E-3</v>
      </c>
      <c r="AC70" s="6">
        <v>0.39215068291999999</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6.5486703205000003</v>
      </c>
      <c r="F72" s="6">
        <v>4.5398533832999997</v>
      </c>
      <c r="G72" s="6">
        <v>21.466242216000001</v>
      </c>
      <c r="H72" s="6">
        <v>0.44551211885999997</v>
      </c>
      <c r="I72" s="6">
        <v>11.517625846</v>
      </c>
      <c r="J72" s="6">
        <v>17.336963688000001</v>
      </c>
      <c r="K72" s="6">
        <v>27.388082163</v>
      </c>
      <c r="L72" s="6" t="s">
        <v>422</v>
      </c>
      <c r="M72" s="6">
        <v>45.005866150999999</v>
      </c>
      <c r="N72" s="6">
        <v>43.30990079</v>
      </c>
      <c r="O72" s="6">
        <v>0.10622460279</v>
      </c>
      <c r="P72" s="6">
        <v>0.77371929873</v>
      </c>
      <c r="Q72" s="6" t="s">
        <v>423</v>
      </c>
      <c r="R72" s="6" t="s">
        <v>423</v>
      </c>
      <c r="S72" s="6" t="s">
        <v>423</v>
      </c>
      <c r="T72" s="6" t="s">
        <v>423</v>
      </c>
      <c r="U72" s="6" t="s">
        <v>423</v>
      </c>
      <c r="V72" s="6" t="s">
        <v>423</v>
      </c>
      <c r="W72" s="6">
        <v>15.927612399999999</v>
      </c>
      <c r="X72" s="6">
        <v>5.2251895657</v>
      </c>
      <c r="Y72" s="6">
        <v>5.0669293657000001</v>
      </c>
      <c r="Z72" s="6">
        <v>3.5661255029999999</v>
      </c>
      <c r="AA72" s="6">
        <v>2.0719591981000001</v>
      </c>
      <c r="AB72" s="6">
        <v>15.930203633</v>
      </c>
      <c r="AC72" s="6">
        <v>0.60539907425999995</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0.45000299823000001</v>
      </c>
      <c r="F73" s="6">
        <v>0.82718461667999998</v>
      </c>
      <c r="G73" s="6">
        <v>0.92132762299000004</v>
      </c>
      <c r="H73" s="6">
        <v>1.1792607893E-2</v>
      </c>
      <c r="I73" s="6">
        <v>4.7111705534999997</v>
      </c>
      <c r="J73" s="6">
        <v>5.0918832864999999</v>
      </c>
      <c r="K73" s="6">
        <v>5.5666343122999997</v>
      </c>
      <c r="L73" s="6" t="s">
        <v>422</v>
      </c>
      <c r="M73" s="6">
        <v>42.686179834000001</v>
      </c>
      <c r="N73" s="6">
        <v>0.30706507548</v>
      </c>
      <c r="O73" s="6">
        <v>9.9053250156E-2</v>
      </c>
      <c r="P73" s="6">
        <v>0.14689933516000001</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0.70739061991999996</v>
      </c>
      <c r="F74" s="6">
        <v>0.62130473193000002</v>
      </c>
      <c r="G74" s="6">
        <v>46.599102055000003</v>
      </c>
      <c r="H74" s="6">
        <v>3.2036480711000001E-2</v>
      </c>
      <c r="I74" s="6">
        <v>4.7397786479999997</v>
      </c>
      <c r="J74" s="6">
        <v>7.7692323781999999</v>
      </c>
      <c r="K74" s="6">
        <v>13.079729037</v>
      </c>
      <c r="L74" s="6" t="s">
        <v>422</v>
      </c>
      <c r="M74" s="6">
        <v>230.98195186000001</v>
      </c>
      <c r="N74" s="6">
        <v>8.0431934312000006E-2</v>
      </c>
      <c r="O74" s="6">
        <v>8.2180662359999999E-4</v>
      </c>
      <c r="P74" s="6">
        <v>2.0351056558999998E-2</v>
      </c>
      <c r="Q74" s="6" t="s">
        <v>423</v>
      </c>
      <c r="R74" s="6" t="s">
        <v>423</v>
      </c>
      <c r="S74" s="6" t="s">
        <v>423</v>
      </c>
      <c r="T74" s="6" t="s">
        <v>423</v>
      </c>
      <c r="U74" s="6" t="s">
        <v>423</v>
      </c>
      <c r="V74" s="6" t="s">
        <v>423</v>
      </c>
      <c r="W74" s="6">
        <v>3.3753565285999998</v>
      </c>
      <c r="X74" s="6">
        <v>17.750449715999999</v>
      </c>
      <c r="Y74" s="6">
        <v>37.45479246</v>
      </c>
      <c r="Z74" s="6">
        <v>16.989131882999999</v>
      </c>
      <c r="AA74" s="6">
        <v>9.5338168640000003</v>
      </c>
      <c r="AB74" s="6">
        <v>81.728190923</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2.0399181286000001</v>
      </c>
      <c r="F80" s="6">
        <v>0.23485700071000001</v>
      </c>
      <c r="G80" s="6">
        <v>827.99234489000003</v>
      </c>
      <c r="H80" s="6">
        <v>1.0991419965</v>
      </c>
      <c r="I80" s="6">
        <v>6.2936612571000001</v>
      </c>
      <c r="J80" s="6">
        <v>12.282131561</v>
      </c>
      <c r="K80" s="6">
        <v>16.752214950999999</v>
      </c>
      <c r="L80" s="6" t="s">
        <v>422</v>
      </c>
      <c r="M80" s="6">
        <v>0.14241418399</v>
      </c>
      <c r="N80" s="6">
        <v>451.43824102000002</v>
      </c>
      <c r="O80" s="6">
        <v>41.106092918000002</v>
      </c>
      <c r="P80" s="6">
        <v>2.8030844416999998</v>
      </c>
      <c r="Q80" s="6" t="s">
        <v>423</v>
      </c>
      <c r="R80" s="6" t="s">
        <v>423</v>
      </c>
      <c r="S80" s="6" t="s">
        <v>423</v>
      </c>
      <c r="T80" s="6" t="s">
        <v>423</v>
      </c>
      <c r="U80" s="6" t="s">
        <v>423</v>
      </c>
      <c r="V80" s="6" t="s">
        <v>423</v>
      </c>
      <c r="W80" s="6">
        <v>3.3410513145</v>
      </c>
      <c r="X80" s="6" t="s">
        <v>422</v>
      </c>
      <c r="Y80" s="6">
        <v>1.3838674084E-3</v>
      </c>
      <c r="Z80" s="6">
        <v>9.8847672026999996E-4</v>
      </c>
      <c r="AA80" s="6" t="s">
        <v>422</v>
      </c>
      <c r="AB80" s="6">
        <v>2.3723441286000002E-3</v>
      </c>
      <c r="AC80" s="6">
        <v>2.4688491107999999</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147.68099000000001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7.2180202271451099</v>
      </c>
      <c r="G83" s="6">
        <v>0.117371566585704</v>
      </c>
      <c r="H83" s="6">
        <v>1.6403118862413099E-4</v>
      </c>
      <c r="I83" s="6">
        <v>2.0245382941724901</v>
      </c>
      <c r="J83" s="6">
        <v>9.5652194466541101</v>
      </c>
      <c r="K83" s="6">
        <v>47.501088224460702</v>
      </c>
      <c r="L83" s="6" t="s">
        <v>422</v>
      </c>
      <c r="M83" s="6">
        <v>0.530315208198057</v>
      </c>
      <c r="N83" s="6">
        <v>0.37645122044943402</v>
      </c>
      <c r="O83" s="6">
        <v>7.3024567202860796E-3</v>
      </c>
      <c r="P83" s="6">
        <v>6.7635164934209098E-3</v>
      </c>
      <c r="Q83" s="6" t="s">
        <v>423</v>
      </c>
      <c r="R83" s="6" t="s">
        <v>423</v>
      </c>
      <c r="S83" s="6" t="s">
        <v>423</v>
      </c>
      <c r="T83" s="6" t="s">
        <v>423</v>
      </c>
      <c r="U83" s="6" t="s">
        <v>423</v>
      </c>
      <c r="V83" s="6" t="s">
        <v>423</v>
      </c>
      <c r="W83" s="6">
        <v>1.8761952164470699E-2</v>
      </c>
      <c r="X83" s="6">
        <v>2.36632277022371E-3</v>
      </c>
      <c r="Y83" s="6">
        <v>8.2821296957829998E-3</v>
      </c>
      <c r="Z83" s="6">
        <v>2.93818410636111E-3</v>
      </c>
      <c r="AA83" s="6">
        <v>2.36632277022371E-3</v>
      </c>
      <c r="AB83" s="6">
        <v>1.59529593425915E-2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1.19667E-4</v>
      </c>
      <c r="F85" s="6">
        <v>96.468410000000006</v>
      </c>
      <c r="G85" s="6">
        <v>1.4603999999999999E-5</v>
      </c>
      <c r="H85" s="6">
        <v>8.0199999999999998E-5</v>
      </c>
      <c r="I85" s="6">
        <v>3.6900000000000002E-4</v>
      </c>
      <c r="J85" s="6">
        <v>2.7659999999999998E-3</v>
      </c>
      <c r="K85" s="6">
        <v>2.7707019999999999E-3</v>
      </c>
      <c r="L85" s="6" t="s">
        <v>422</v>
      </c>
      <c r="M85" s="6">
        <v>1.0052000000000001E-4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87.844989999999996</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0.74539999999999995</v>
      </c>
      <c r="G87" s="6">
        <v>0</v>
      </c>
      <c r="H87" s="6">
        <v>4.6300000000000001E-5</v>
      </c>
      <c r="I87" s="6">
        <v>3.1834000000000002E-4</v>
      </c>
      <c r="J87" s="6">
        <v>6.3734000000000002E-4</v>
      </c>
      <c r="K87" s="6">
        <v>6.3733799999999999E-4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4.9059487376999997E-5</v>
      </c>
      <c r="F88" s="6">
        <v>7.0259500830999997</v>
      </c>
      <c r="G88" s="6" t="s">
        <v>422</v>
      </c>
      <c r="H88" s="6">
        <v>4.3357170000000002E-3</v>
      </c>
      <c r="I88" s="6">
        <v>5.9245351324000002E-2</v>
      </c>
      <c r="J88" s="6">
        <v>9.7251238616000005E-2</v>
      </c>
      <c r="K88" s="6">
        <v>0.11104097335</v>
      </c>
      <c r="L88" s="6" t="s">
        <v>422</v>
      </c>
      <c r="M88" s="6">
        <v>3.9116092520999999E-5</v>
      </c>
      <c r="N88" s="6">
        <v>0.18396362922000001</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44.761178816481099</v>
      </c>
      <c r="G89" s="6">
        <v>0</v>
      </c>
      <c r="H89" s="6">
        <v>1.39650052841264E-2</v>
      </c>
      <c r="I89" s="6">
        <v>6.0874817692110599E-3</v>
      </c>
      <c r="J89" s="6">
        <v>7.7708521180563797E-3</v>
      </c>
      <c r="K89" s="6">
        <v>1.62552009526571E-2</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20.828001552</v>
      </c>
      <c r="F92" s="6">
        <v>21.896839834000001</v>
      </c>
      <c r="G92" s="6">
        <v>17.727745809000002</v>
      </c>
      <c r="H92" s="6">
        <v>2.8436060749999998</v>
      </c>
      <c r="I92" s="6">
        <v>17.348026238999999</v>
      </c>
      <c r="J92" s="6">
        <v>21.857746762000001</v>
      </c>
      <c r="K92" s="6">
        <v>31.458696405000001</v>
      </c>
      <c r="L92" s="6" t="s">
        <v>422</v>
      </c>
      <c r="M92" s="6">
        <v>85.183382797999997</v>
      </c>
      <c r="N92" s="6">
        <v>0.84011796860999999</v>
      </c>
      <c r="O92" s="6">
        <v>0.20136208407</v>
      </c>
      <c r="P92" s="6">
        <v>7.1562823895999994E-2</v>
      </c>
      <c r="Q92" s="6" t="s">
        <v>423</v>
      </c>
      <c r="R92" s="6" t="s">
        <v>423</v>
      </c>
      <c r="S92" s="6" t="s">
        <v>423</v>
      </c>
      <c r="T92" s="6" t="s">
        <v>423</v>
      </c>
      <c r="U92" s="6" t="s">
        <v>423</v>
      </c>
      <c r="V92" s="6" t="s">
        <v>423</v>
      </c>
      <c r="W92" s="6">
        <v>8.5148898088999996</v>
      </c>
      <c r="X92" s="6">
        <v>1.9536701489999999E-2</v>
      </c>
      <c r="Y92" s="6">
        <v>4.1666770435E-2</v>
      </c>
      <c r="Z92" s="6">
        <v>2.2130068945000001E-2</v>
      </c>
      <c r="AA92" s="6">
        <v>2.2475851272E-2</v>
      </c>
      <c r="AB92" s="6">
        <v>0.10580939214</v>
      </c>
      <c r="AC92" s="6">
        <v>0.13276312455</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0.35018754982</v>
      </c>
      <c r="F93" s="6">
        <v>19.741415834022099</v>
      </c>
      <c r="G93" s="6">
        <v>6.8038334408000001E-2</v>
      </c>
      <c r="H93" s="6">
        <v>0.31453749083999999</v>
      </c>
      <c r="I93" s="6">
        <v>16.108523415134201</v>
      </c>
      <c r="J93" s="6">
        <v>18.180275688639899</v>
      </c>
      <c r="K93" s="6">
        <v>20.0701544633399</v>
      </c>
      <c r="L93" s="6" t="s">
        <v>422</v>
      </c>
      <c r="M93" s="6">
        <v>7.2534041632906003</v>
      </c>
      <c r="N93" s="6" t="s">
        <v>422</v>
      </c>
      <c r="O93" s="6" t="s">
        <v>422</v>
      </c>
      <c r="P93" s="6">
        <v>1.9136033104999999E-6</v>
      </c>
      <c r="Q93" s="6" t="s">
        <v>423</v>
      </c>
      <c r="R93" s="6" t="s">
        <v>423</v>
      </c>
      <c r="S93" s="6" t="s">
        <v>423</v>
      </c>
      <c r="T93" s="6" t="s">
        <v>423</v>
      </c>
      <c r="U93" s="6" t="s">
        <v>423</v>
      </c>
      <c r="V93" s="6" t="s">
        <v>423</v>
      </c>
      <c r="W93" s="6" t="s">
        <v>422</v>
      </c>
      <c r="X93" s="6">
        <v>0.105242456123626</v>
      </c>
      <c r="Y93" s="6" t="s">
        <v>422</v>
      </c>
      <c r="Z93" s="6" t="s">
        <v>422</v>
      </c>
      <c r="AA93" s="6" t="s">
        <v>422</v>
      </c>
      <c r="AB93" s="6">
        <v>0.105242456123626</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3.0980660148000001</v>
      </c>
      <c r="F94" s="6">
        <v>72.883847347</v>
      </c>
      <c r="G94" s="6">
        <v>1.8061854962999999</v>
      </c>
      <c r="H94" s="6">
        <v>0.53766978894999995</v>
      </c>
      <c r="I94" s="6">
        <v>2.8549586003999998</v>
      </c>
      <c r="J94" s="6">
        <v>4.4092212416000001</v>
      </c>
      <c r="K94" s="6">
        <v>6.0647325257000002</v>
      </c>
      <c r="L94" s="6" t="s">
        <v>422</v>
      </c>
      <c r="M94" s="6">
        <v>12.896105881</v>
      </c>
      <c r="N94" s="6">
        <v>8.8884159125999993</v>
      </c>
      <c r="O94" s="6">
        <v>0.40192212511999997</v>
      </c>
      <c r="P94" s="6">
        <v>0.39757726427000001</v>
      </c>
      <c r="Q94" s="6" t="s">
        <v>423</v>
      </c>
      <c r="R94" s="6" t="s">
        <v>423</v>
      </c>
      <c r="S94" s="6" t="s">
        <v>423</v>
      </c>
      <c r="T94" s="6" t="s">
        <v>423</v>
      </c>
      <c r="U94" s="6" t="s">
        <v>423</v>
      </c>
      <c r="V94" s="6" t="s">
        <v>423</v>
      </c>
      <c r="W94" s="6">
        <v>1.4590414779000001</v>
      </c>
      <c r="X94" s="6" t="s">
        <v>422</v>
      </c>
      <c r="Y94" s="6">
        <v>1.0694525616999999E-4</v>
      </c>
      <c r="Z94" s="6" t="s">
        <v>422</v>
      </c>
      <c r="AA94" s="6">
        <v>1.3187573523E-4</v>
      </c>
      <c r="AB94" s="6">
        <v>2.3882099140000001E-4</v>
      </c>
      <c r="AC94" s="6">
        <v>2.9728853077999999</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0.12473228532</v>
      </c>
      <c r="F95" s="6">
        <v>95.776963831000003</v>
      </c>
      <c r="G95" s="6">
        <v>0.64725266959000005</v>
      </c>
      <c r="H95" s="6">
        <v>2.5588350364E-2</v>
      </c>
      <c r="I95" s="6">
        <v>17.132980422999999</v>
      </c>
      <c r="J95" s="6">
        <v>30.094739114999999</v>
      </c>
      <c r="K95" s="6">
        <v>53.272196063999999</v>
      </c>
      <c r="L95" s="6" t="s">
        <v>422</v>
      </c>
      <c r="M95" s="6">
        <v>29.169960694</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1.12757973943316E-4</v>
      </c>
      <c r="F98" s="6">
        <v>9.0668343282719599E-4</v>
      </c>
      <c r="G98" s="6">
        <v>2.5409744497258999E-6</v>
      </c>
      <c r="H98" s="6">
        <v>3.7159518590512402E-7</v>
      </c>
      <c r="I98" s="6">
        <v>0.149406999742839</v>
      </c>
      <c r="J98" s="6">
        <v>0.50236904441663499</v>
      </c>
      <c r="K98" s="6">
        <v>0.96847932950251103</v>
      </c>
      <c r="L98" s="6" t="s">
        <v>422</v>
      </c>
      <c r="M98" s="6">
        <v>9.5091536498454401E-5</v>
      </c>
      <c r="N98" s="6">
        <v>1.948</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33.924034638457201</v>
      </c>
      <c r="G99" s="6" t="s">
        <v>422</v>
      </c>
      <c r="H99" s="6">
        <v>64.400263253221496</v>
      </c>
      <c r="I99" s="6">
        <v>0.303151238224182</v>
      </c>
      <c r="J99" s="6">
        <v>1.36418057200882</v>
      </c>
      <c r="K99" s="6">
        <v>3.0315123822418202</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48.441471995888698</v>
      </c>
      <c r="G100" s="6" t="s">
        <v>422</v>
      </c>
      <c r="H100" s="6">
        <v>176.51849965594599</v>
      </c>
      <c r="I100" s="6">
        <v>0.874536974214975</v>
      </c>
      <c r="J100" s="6">
        <v>3.9354163839673899</v>
      </c>
      <c r="K100" s="6">
        <v>8.7453697421497498</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0.13131300000000001</v>
      </c>
      <c r="G101" s="6" t="s">
        <v>422</v>
      </c>
      <c r="H101" s="6">
        <v>1.57562275141563</v>
      </c>
      <c r="I101" s="6">
        <v>4.5746297910000001E-3</v>
      </c>
      <c r="J101" s="6">
        <v>2.0585834059499999E-2</v>
      </c>
      <c r="K101" s="6">
        <v>4.5746297909999997E-2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8.1556957749999999</v>
      </c>
      <c r="G102" s="6" t="s">
        <v>422</v>
      </c>
      <c r="H102" s="6">
        <v>48.065941761738898</v>
      </c>
      <c r="I102" s="6">
        <v>0.67348243085822002</v>
      </c>
      <c r="J102" s="6">
        <v>3.0306709388619901</v>
      </c>
      <c r="K102" s="6">
        <v>6.7348243085822004</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0.36278004940000003</v>
      </c>
      <c r="G103" s="6" t="s">
        <v>422</v>
      </c>
      <c r="H103" s="6">
        <v>1.4431829544749799</v>
      </c>
      <c r="I103" s="6">
        <v>4.0875990180479996E-3</v>
      </c>
      <c r="J103" s="6">
        <v>1.8394195581216001E-2</v>
      </c>
      <c r="K103" s="6">
        <v>4.087599018048E-2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8.0558435600000006E-2</v>
      </c>
      <c r="G104" s="6" t="s">
        <v>422</v>
      </c>
      <c r="H104" s="6">
        <v>0.95124352000000001</v>
      </c>
      <c r="I104" s="6">
        <v>1.2881739747839999E-3</v>
      </c>
      <c r="J104" s="6">
        <v>5.7967828865279998E-3</v>
      </c>
      <c r="K104" s="6">
        <v>1.288173974784E-2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1.9261482750000001</v>
      </c>
      <c r="G105" s="6" t="s">
        <v>422</v>
      </c>
      <c r="H105" s="6">
        <v>3.9547737952854498</v>
      </c>
      <c r="I105" s="6">
        <v>2.8555006250160001E-2</v>
      </c>
      <c r="J105" s="6">
        <v>0.12849752812571999</v>
      </c>
      <c r="K105" s="6">
        <v>0.28555006250159998</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9.5051398614</v>
      </c>
      <c r="G107" s="6" t="s">
        <v>422</v>
      </c>
      <c r="H107" s="6">
        <v>8.1016842337445105</v>
      </c>
      <c r="I107" s="6">
        <v>3.6174071268108399E-2</v>
      </c>
      <c r="J107" s="6">
        <v>0.34529795301376198</v>
      </c>
      <c r="K107" s="6">
        <v>1.4403857468574099</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8.2444155695999992</v>
      </c>
      <c r="G108" s="6" t="s">
        <v>422</v>
      </c>
      <c r="H108" s="6">
        <v>7.9606038369571896</v>
      </c>
      <c r="I108" s="6">
        <v>7.4378735548877806E-2</v>
      </c>
      <c r="J108" s="6">
        <v>0.60179158762273799</v>
      </c>
      <c r="K108" s="6">
        <v>8.4656524461086295</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4.1066666946000003</v>
      </c>
      <c r="G109" s="6" t="s">
        <v>422</v>
      </c>
      <c r="H109" s="6">
        <v>4.20932365583697</v>
      </c>
      <c r="I109" s="6">
        <v>3.7699428684514098E-2</v>
      </c>
      <c r="J109" s="6">
        <v>0.30502265026561398</v>
      </c>
      <c r="K109" s="6">
        <v>4.2908804284556004</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0.66205765071281097</v>
      </c>
      <c r="G111" s="6" t="s">
        <v>422</v>
      </c>
      <c r="H111" s="6">
        <v>0.61569600328938101</v>
      </c>
      <c r="I111" s="6">
        <v>2.3593477185719999E-4</v>
      </c>
      <c r="J111" s="6">
        <v>1.0617064733574001E-3</v>
      </c>
      <c r="K111" s="6">
        <v>2.359347718572E-3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104.134488597206</v>
      </c>
      <c r="I112" s="6">
        <v>1.6679783455133199</v>
      </c>
      <c r="J112" s="6">
        <v>5.8372044926999997</v>
      </c>
      <c r="K112" s="6">
        <v>11.91266223</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3.1153817410070701</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274.25795299347601</v>
      </c>
      <c r="J118" s="6">
        <v>1371.2897649673801</v>
      </c>
      <c r="K118" s="6">
        <v>2742.5795299347501</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28.0021248286711</v>
      </c>
      <c r="J119" s="6">
        <v>140.01062414335499</v>
      </c>
      <c r="K119" s="6">
        <v>308.02337311538201</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0.32313343410355699</v>
      </c>
      <c r="F120" s="6">
        <v>2.0890669279853502</v>
      </c>
      <c r="G120" s="6">
        <v>3.9102061452278597E-2</v>
      </c>
      <c r="H120" s="6">
        <v>6.2808933583951296E-3</v>
      </c>
      <c r="I120" s="6">
        <v>2.5774607481350298</v>
      </c>
      <c r="J120" s="6">
        <v>15.6644005523048</v>
      </c>
      <c r="K120" s="6">
        <v>83.228785592834896</v>
      </c>
      <c r="L120" s="6" t="s">
        <v>422</v>
      </c>
      <c r="M120" s="6">
        <v>0.67609832224437305</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264.551405184901</v>
      </c>
      <c r="J121" s="6">
        <v>555.557950888292</v>
      </c>
      <c r="K121" s="6">
        <v>2645.5140518490198</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6.3716807605798398E-3</v>
      </c>
      <c r="F125" s="6">
        <v>8.2871870906554506</v>
      </c>
      <c r="G125" s="6">
        <v>1.00598217822782E-4</v>
      </c>
      <c r="H125" s="6">
        <v>4.541972E-3</v>
      </c>
      <c r="I125" s="6">
        <v>0.31338222475501798</v>
      </c>
      <c r="J125" s="6">
        <v>1.17375575959677</v>
      </c>
      <c r="K125" s="6">
        <v>3.5579770443926702</v>
      </c>
      <c r="L125" s="6" t="s">
        <v>422</v>
      </c>
      <c r="M125" s="6">
        <v>3.7827333214359903E-2</v>
      </c>
      <c r="N125" s="6" t="s">
        <v>422</v>
      </c>
      <c r="O125" s="6" t="s">
        <v>422</v>
      </c>
      <c r="P125" s="6">
        <v>0.22255758927149999</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2.60472687966835</v>
      </c>
      <c r="G126" s="6" t="s">
        <v>422</v>
      </c>
      <c r="H126" s="6">
        <v>2.0758520548249102</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6.1778498275898297</v>
      </c>
      <c r="F128" s="6">
        <v>4.8621797945244003</v>
      </c>
      <c r="G128" s="6">
        <v>1.2142867552659999</v>
      </c>
      <c r="H128" s="6">
        <v>0.11775042013784701</v>
      </c>
      <c r="I128" s="6">
        <v>2.05259291508577</v>
      </c>
      <c r="J128" s="6">
        <v>2.1906677840517199</v>
      </c>
      <c r="K128" s="6">
        <v>2.5708989517126501</v>
      </c>
      <c r="L128" s="6" t="s">
        <v>422</v>
      </c>
      <c r="M128" s="6">
        <v>11.186196726301599</v>
      </c>
      <c r="N128" s="6">
        <v>7.6899999999999996E-2</v>
      </c>
      <c r="O128" s="6">
        <v>0.17480999999999999</v>
      </c>
      <c r="P128" s="6">
        <v>0.79012028823996205</v>
      </c>
      <c r="Q128" s="6" t="s">
        <v>423</v>
      </c>
      <c r="R128" s="6" t="s">
        <v>423</v>
      </c>
      <c r="S128" s="6" t="s">
        <v>423</v>
      </c>
      <c r="T128" s="6" t="s">
        <v>423</v>
      </c>
      <c r="U128" s="6" t="s">
        <v>423</v>
      </c>
      <c r="V128" s="6" t="s">
        <v>423</v>
      </c>
      <c r="W128" s="6">
        <v>90</v>
      </c>
      <c r="X128" s="6" t="s">
        <v>422</v>
      </c>
      <c r="Y128" s="6" t="s">
        <v>422</v>
      </c>
      <c r="Z128" s="6" t="s">
        <v>422</v>
      </c>
      <c r="AA128" s="6" t="s">
        <v>422</v>
      </c>
      <c r="AB128" s="6" t="s">
        <v>422</v>
      </c>
      <c r="AC128" s="6">
        <v>12.4999</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4.799645048296E-3</v>
      </c>
      <c r="F129" s="6">
        <v>1.77379825096042E-4</v>
      </c>
      <c r="G129" s="6">
        <v>5.8958201151977599E-6</v>
      </c>
      <c r="H129" s="6">
        <v>6.8751134438638207E-5</v>
      </c>
      <c r="I129" s="6">
        <v>1.1697609631723199E-4</v>
      </c>
      <c r="J129" s="6">
        <v>1.1697609631723199E-4</v>
      </c>
      <c r="K129" s="6">
        <v>1.1697609631723199E-4</v>
      </c>
      <c r="L129" s="6" t="s">
        <v>422</v>
      </c>
      <c r="M129" s="6">
        <v>2.1447267782234701E-3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9.3217861442999997E-2</v>
      </c>
      <c r="F130" s="6">
        <v>0.34617665374739298</v>
      </c>
      <c r="G130" s="6">
        <v>1.2464318956463201E-2</v>
      </c>
      <c r="H130" s="6">
        <v>1.8831314958585299E-3</v>
      </c>
      <c r="I130" s="6">
        <v>8.9066632090134806E-3</v>
      </c>
      <c r="J130" s="6">
        <v>1.39871918617713E-2</v>
      </c>
      <c r="K130" s="6">
        <v>2.4000595956964899E-2</v>
      </c>
      <c r="L130" s="6" t="s">
        <v>422</v>
      </c>
      <c r="M130" s="6">
        <v>0.26528528499999998</v>
      </c>
      <c r="N130" s="6" t="s">
        <v>428</v>
      </c>
      <c r="O130" s="6" t="s">
        <v>428</v>
      </c>
      <c r="P130" s="6">
        <v>1.12188256602618E-2</v>
      </c>
      <c r="Q130" s="6" t="s">
        <v>423</v>
      </c>
      <c r="R130" s="6" t="s">
        <v>423</v>
      </c>
      <c r="S130" s="6" t="s">
        <v>423</v>
      </c>
      <c r="T130" s="6" t="s">
        <v>423</v>
      </c>
      <c r="U130" s="6" t="s">
        <v>423</v>
      </c>
      <c r="V130" s="6" t="s">
        <v>423</v>
      </c>
      <c r="W130" s="6">
        <v>0</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0.33129196750000001</v>
      </c>
      <c r="F132" s="6">
        <v>0.121539065</v>
      </c>
      <c r="G132" s="6">
        <v>1.38691755625</v>
      </c>
      <c r="H132" s="6">
        <v>3.9206150000000002E-2</v>
      </c>
      <c r="I132" s="6">
        <v>2.7444305000000001E-3</v>
      </c>
      <c r="J132" s="6">
        <v>9.8015375000000005E-3</v>
      </c>
      <c r="K132" s="6">
        <v>9.8015375000000002E-2</v>
      </c>
      <c r="L132" s="6" t="s">
        <v>422</v>
      </c>
      <c r="M132" s="6">
        <v>1.6270552250000001</v>
      </c>
      <c r="N132" s="6">
        <v>0.14111741450000001</v>
      </c>
      <c r="O132" s="6">
        <v>1.3486766457499999</v>
      </c>
      <c r="P132" s="6">
        <v>0.36747360654052902</v>
      </c>
      <c r="Q132" s="6" t="s">
        <v>423</v>
      </c>
      <c r="R132" s="6" t="s">
        <v>423</v>
      </c>
      <c r="S132" s="6" t="s">
        <v>423</v>
      </c>
      <c r="T132" s="6" t="s">
        <v>423</v>
      </c>
      <c r="U132" s="6" t="s">
        <v>423</v>
      </c>
      <c r="V132" s="6" t="s">
        <v>423</v>
      </c>
      <c r="W132" s="6">
        <v>30.701360453405002</v>
      </c>
      <c r="X132" s="6">
        <v>2.0000000000000001E-4</v>
      </c>
      <c r="Y132" s="6">
        <v>2.0000000000000001E-4</v>
      </c>
      <c r="Z132" s="6">
        <v>6.9999999999999999E-4</v>
      </c>
      <c r="AA132" s="6">
        <v>6.9999999999999999E-4</v>
      </c>
      <c r="AB132" s="6">
        <v>1.8E-3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1.0499049E-2</v>
      </c>
      <c r="F133" s="6">
        <v>1.1279969999999999E-3</v>
      </c>
      <c r="G133" s="6">
        <v>6.4035521999999999E-3</v>
      </c>
      <c r="H133" s="6" t="s">
        <v>422</v>
      </c>
      <c r="I133" s="6">
        <v>3.3454132684997899E-3</v>
      </c>
      <c r="J133" s="6">
        <v>3.3454132684997899E-3</v>
      </c>
      <c r="K133" s="6">
        <v>3.3454132684997899E-3</v>
      </c>
      <c r="L133" s="6" t="s">
        <v>422</v>
      </c>
      <c r="M133" s="6">
        <v>8.6768999999999995E-3</v>
      </c>
      <c r="N133" s="6">
        <v>2.6054813452175999E-3</v>
      </c>
      <c r="O133" s="6">
        <v>4.3687073915280001E-4</v>
      </c>
      <c r="P133" s="6">
        <v>0.12948691277592</v>
      </c>
      <c r="Q133" s="6" t="s">
        <v>423</v>
      </c>
      <c r="R133" s="6" t="s">
        <v>423</v>
      </c>
      <c r="S133" s="6" t="s">
        <v>423</v>
      </c>
      <c r="T133" s="6" t="s">
        <v>423</v>
      </c>
      <c r="U133" s="6" t="s">
        <v>423</v>
      </c>
      <c r="V133" s="6" t="s">
        <v>423</v>
      </c>
      <c r="W133" s="6">
        <v>1.4750730000000001</v>
      </c>
      <c r="X133" s="6">
        <v>1.1453107856079599E-6</v>
      </c>
      <c r="Y133" s="6">
        <v>6.2578836739403999E-7</v>
      </c>
      <c r="Z133" s="6">
        <v>5.5888017716952003E-7</v>
      </c>
      <c r="AA133" s="6">
        <v>6.0610948791624E-7</v>
      </c>
      <c r="AB133" s="6">
        <v>2.9360888180877598E-6</v>
      </c>
      <c r="AC133" s="6">
        <v>1.301535E-2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0.129278737374485</v>
      </c>
      <c r="F134" s="6">
        <v>0.598036922616485</v>
      </c>
      <c r="G134" s="6">
        <v>5.55575825877671E-2</v>
      </c>
      <c r="H134" s="6">
        <v>5.5325000000000001E-3</v>
      </c>
      <c r="I134" s="6">
        <v>0.33846927121574599</v>
      </c>
      <c r="J134" s="6">
        <v>0.465069129171651</v>
      </c>
      <c r="K134" s="6">
        <v>0.833040548039366</v>
      </c>
      <c r="L134" s="6" t="s">
        <v>422</v>
      </c>
      <c r="M134" s="6">
        <v>6.4916433253447199</v>
      </c>
      <c r="N134" s="6">
        <v>0.1</v>
      </c>
      <c r="O134" s="6">
        <v>4.0809999999999999E-2</v>
      </c>
      <c r="P134" s="6">
        <v>0.35699999999999998</v>
      </c>
      <c r="Q134" s="6" t="s">
        <v>423</v>
      </c>
      <c r="R134" s="6" t="s">
        <v>423</v>
      </c>
      <c r="S134" s="6" t="s">
        <v>423</v>
      </c>
      <c r="T134" s="6" t="s">
        <v>423</v>
      </c>
      <c r="U134" s="6" t="s">
        <v>423</v>
      </c>
      <c r="V134" s="6" t="s">
        <v>423</v>
      </c>
      <c r="W134" s="6">
        <v>7.5</v>
      </c>
      <c r="X134" s="6" t="s">
        <v>422</v>
      </c>
      <c r="Y134" s="6" t="s">
        <v>422</v>
      </c>
      <c r="Z134" s="6" t="s">
        <v>422</v>
      </c>
      <c r="AA134" s="6" t="s">
        <v>422</v>
      </c>
      <c r="AB134" s="6" t="s">
        <v>422</v>
      </c>
      <c r="AC134" s="6">
        <v>8.2519999999999996E-2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0.59042160733118698</v>
      </c>
      <c r="F135" s="6">
        <v>2.9521080366559298</v>
      </c>
      <c r="G135" s="6">
        <v>9.8403601221864506E-2</v>
      </c>
      <c r="H135" s="6">
        <v>6.2978304781993205E-2</v>
      </c>
      <c r="I135" s="6">
        <v>1.5744576195498301</v>
      </c>
      <c r="J135" s="6">
        <v>1.5744576195498301</v>
      </c>
      <c r="K135" s="6">
        <v>1.5744576195498301</v>
      </c>
      <c r="L135" s="6" t="s">
        <v>422</v>
      </c>
      <c r="M135" s="6">
        <v>8.2659025026366102</v>
      </c>
      <c r="N135" s="6" t="s">
        <v>422</v>
      </c>
      <c r="O135" s="6" t="s">
        <v>422</v>
      </c>
      <c r="P135" s="6">
        <v>0.24964937656904199</v>
      </c>
      <c r="Q135" s="6" t="s">
        <v>423</v>
      </c>
      <c r="R135" s="6" t="s">
        <v>423</v>
      </c>
      <c r="S135" s="6" t="s">
        <v>423</v>
      </c>
      <c r="T135" s="6" t="s">
        <v>423</v>
      </c>
      <c r="U135" s="6" t="s">
        <v>423</v>
      </c>
      <c r="V135" s="6" t="s">
        <v>423</v>
      </c>
      <c r="W135" s="6">
        <v>14.2645860331215</v>
      </c>
      <c r="X135" s="6">
        <v>0.13418767187267699</v>
      </c>
      <c r="Y135" s="6">
        <v>0.17762435123040299</v>
      </c>
      <c r="Z135" s="6">
        <v>6.4521911542781599E-2</v>
      </c>
      <c r="AA135" s="6">
        <v>0.1218725941576</v>
      </c>
      <c r="AB135" s="6">
        <v>0.498206528803462</v>
      </c>
      <c r="AC135" s="6">
        <v>3.37976476845258</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0.17688191158584099</v>
      </c>
      <c r="F136" s="6">
        <v>0.90344071029902495</v>
      </c>
      <c r="G136" s="6">
        <v>5.3142321202641403E-2</v>
      </c>
      <c r="H136" s="6">
        <v>5.1500481604669996</v>
      </c>
      <c r="I136" s="6">
        <v>3.1926301852780198E-2</v>
      </c>
      <c r="J136" s="6">
        <v>3.5015363624746797E-2</v>
      </c>
      <c r="K136" s="6">
        <v>1.6302897299243699E-2</v>
      </c>
      <c r="L136" s="6" t="s">
        <v>422</v>
      </c>
      <c r="M136" s="6">
        <v>1.1212106958120101E-3</v>
      </c>
      <c r="N136" s="6">
        <v>0</v>
      </c>
      <c r="O136" s="6" t="s">
        <v>422</v>
      </c>
      <c r="P136" s="6">
        <v>0.1237390887985</v>
      </c>
      <c r="Q136" s="6" t="s">
        <v>423</v>
      </c>
      <c r="R136" s="6" t="s">
        <v>423</v>
      </c>
      <c r="S136" s="6" t="s">
        <v>423</v>
      </c>
      <c r="T136" s="6" t="s">
        <v>423</v>
      </c>
      <c r="U136" s="6" t="s">
        <v>423</v>
      </c>
      <c r="V136" s="6" t="s">
        <v>423</v>
      </c>
      <c r="W136" s="6" t="s">
        <v>422</v>
      </c>
      <c r="X136" s="6" t="s">
        <v>422</v>
      </c>
      <c r="Y136" s="6" t="s">
        <v>422</v>
      </c>
      <c r="Z136" s="6" t="s">
        <v>422</v>
      </c>
      <c r="AA136" s="6" t="s">
        <v>422</v>
      </c>
      <c r="AB136" s="6" t="s">
        <v>422</v>
      </c>
      <c r="AC136" s="6" t="s">
        <v>422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1.35278449408208E-2</v>
      </c>
      <c r="G139" s="6">
        <v>3.5658792536817901E-5</v>
      </c>
      <c r="H139" s="6">
        <v>1.42950504141468E-4</v>
      </c>
      <c r="I139" s="6">
        <v>3.5646095235897501E-4</v>
      </c>
      <c r="J139" s="6">
        <v>6.78738378372971E-4</v>
      </c>
      <c r="K139" s="6">
        <v>6.9237410363296901E-4</v>
      </c>
      <c r="L139" s="6" t="s">
        <v>422</v>
      </c>
      <c r="M139" s="6">
        <v>2.5948E-3</v>
      </c>
      <c r="N139" s="6" t="s">
        <v>422</v>
      </c>
      <c r="O139" s="6" t="s">
        <v>422</v>
      </c>
      <c r="P139" s="6">
        <v>7.4174339738191801E-5</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2.6049252265381</v>
      </c>
      <c r="F140" s="6">
        <v>14.844521641865599</v>
      </c>
      <c r="G140" s="6">
        <v>6.2880777440785393E-2</v>
      </c>
      <c r="H140" s="6">
        <v>0.91478763440545496</v>
      </c>
      <c r="I140" s="6">
        <v>316.50618200231099</v>
      </c>
      <c r="J140" s="6">
        <v>2974.7929540425198</v>
      </c>
      <c r="K140" s="6">
        <v>10741.9920706053</v>
      </c>
      <c r="L140" s="6" t="s">
        <v>422</v>
      </c>
      <c r="M140" s="6">
        <v>145.28156445613399</v>
      </c>
      <c r="N140" s="6">
        <v>0</v>
      </c>
      <c r="O140" s="6">
        <v>0</v>
      </c>
      <c r="P140" s="6">
        <v>0.72471690880111805</v>
      </c>
      <c r="Q140" s="6" t="s">
        <v>423</v>
      </c>
      <c r="R140" s="6" t="s">
        <v>423</v>
      </c>
      <c r="S140" s="6" t="s">
        <v>423</v>
      </c>
      <c r="T140" s="6" t="s">
        <v>423</v>
      </c>
      <c r="U140" s="6" t="s">
        <v>423</v>
      </c>
      <c r="V140" s="6" t="s">
        <v>423</v>
      </c>
      <c r="W140" s="6">
        <v>2.5932279560554199</v>
      </c>
      <c r="X140" s="6">
        <v>0.95949434374050702</v>
      </c>
      <c r="Y140" s="6">
        <v>6.4830698901385597E-2</v>
      </c>
      <c r="Z140" s="6">
        <v>0.116695258022494</v>
      </c>
      <c r="AA140" s="6">
        <v>2.2042437626471099</v>
      </c>
      <c r="AB140" s="6">
        <v>3.3452640633114998</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2696.9732737845261</v>
      </c>
      <c r="F141" s="20">
        <f t="shared" ref="F141:AD141" si="0">SUM(F14:F140)</f>
        <v>2810.2374101376727</v>
      </c>
      <c r="G141" s="20">
        <f t="shared" si="0"/>
        <v>2412.6862885327573</v>
      </c>
      <c r="H141" s="20">
        <f t="shared" si="0"/>
        <v>478.54991613521372</v>
      </c>
      <c r="I141" s="20">
        <f t="shared" si="0"/>
        <v>1428.0261883704975</v>
      </c>
      <c r="J141" s="20">
        <f t="shared" si="0"/>
        <v>6340.9665190904943</v>
      </c>
      <c r="K141" s="20">
        <f t="shared" si="0"/>
        <v>19835.419095129029</v>
      </c>
      <c r="L141" s="20">
        <f t="shared" si="0"/>
        <v>0</v>
      </c>
      <c r="M141" s="20">
        <f t="shared" si="0"/>
        <v>10427.798937961214</v>
      </c>
      <c r="N141" s="20">
        <f t="shared" si="0"/>
        <v>635.66784108613081</v>
      </c>
      <c r="O141" s="20">
        <f t="shared" si="0"/>
        <v>46.636560843372756</v>
      </c>
      <c r="P141" s="20">
        <f t="shared" si="0"/>
        <v>11.044694518991784</v>
      </c>
      <c r="Q141" s="20">
        <f t="shared" si="0"/>
        <v>0</v>
      </c>
      <c r="R141" s="20">
        <f>SUM(R14:R140)</f>
        <v>0</v>
      </c>
      <c r="S141" s="20">
        <f t="shared" si="0"/>
        <v>0</v>
      </c>
      <c r="T141" s="20">
        <f t="shared" si="0"/>
        <v>0</v>
      </c>
      <c r="U141" s="20">
        <f t="shared" si="0"/>
        <v>0</v>
      </c>
      <c r="V141" s="20">
        <f t="shared" si="0"/>
        <v>0</v>
      </c>
      <c r="W141" s="20">
        <f t="shared" si="0"/>
        <v>226.63580010799529</v>
      </c>
      <c r="X141" s="20">
        <f t="shared" si="0"/>
        <v>50.090442912020507</v>
      </c>
      <c r="Y141" s="20">
        <f t="shared" si="0"/>
        <v>74.630671383640234</v>
      </c>
      <c r="Z141" s="20">
        <f t="shared" si="0"/>
        <v>35.125629622752882</v>
      </c>
      <c r="AA141" s="20">
        <f t="shared" si="0"/>
        <v>35.033233518265035</v>
      </c>
      <c r="AB141" s="20">
        <f t="shared" si="0"/>
        <v>194.87997743704923</v>
      </c>
      <c r="AC141" s="20">
        <f t="shared" si="0"/>
        <v>44.96936259433037</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2696.9732737845261</v>
      </c>
      <c r="F152" s="14">
        <f t="shared" ref="F152:AD152" si="1">SUM(F$141, F$151, IF(AND(ISNUMBER(SEARCH($B$4,"AT|BE|CH|GB|IE|LT|LU|NL")),SUM(F$143:F$149)&gt;0),SUM(F$143:F$149)-SUM(F$27:F$33),0))</f>
        <v>2810.2374101376727</v>
      </c>
      <c r="G152" s="14">
        <f t="shared" si="1"/>
        <v>2412.6862885327573</v>
      </c>
      <c r="H152" s="14">
        <f t="shared" si="1"/>
        <v>478.54991613521372</v>
      </c>
      <c r="I152" s="14">
        <f t="shared" si="1"/>
        <v>1428.0261883704975</v>
      </c>
      <c r="J152" s="14">
        <f t="shared" si="1"/>
        <v>6340.9665190904943</v>
      </c>
      <c r="K152" s="14">
        <f t="shared" si="1"/>
        <v>19835.419095129029</v>
      </c>
      <c r="L152" s="14">
        <f t="shared" si="1"/>
        <v>0</v>
      </c>
      <c r="M152" s="14">
        <f t="shared" si="1"/>
        <v>10427.798937961214</v>
      </c>
      <c r="N152" s="14">
        <f t="shared" si="1"/>
        <v>635.66784108613081</v>
      </c>
      <c r="O152" s="14">
        <f t="shared" si="1"/>
        <v>46.636560843372756</v>
      </c>
      <c r="P152" s="14">
        <f t="shared" si="1"/>
        <v>11.044694518991784</v>
      </c>
      <c r="Q152" s="14">
        <f t="shared" si="1"/>
        <v>0</v>
      </c>
      <c r="R152" s="14">
        <f t="shared" si="1"/>
        <v>0</v>
      </c>
      <c r="S152" s="14">
        <f t="shared" si="1"/>
        <v>0</v>
      </c>
      <c r="T152" s="14">
        <f t="shared" si="1"/>
        <v>0</v>
      </c>
      <c r="U152" s="14">
        <f t="shared" si="1"/>
        <v>0</v>
      </c>
      <c r="V152" s="14">
        <f t="shared" si="1"/>
        <v>0</v>
      </c>
      <c r="W152" s="14">
        <f t="shared" si="1"/>
        <v>226.63580010799529</v>
      </c>
      <c r="X152" s="14">
        <f t="shared" si="1"/>
        <v>50.090442912020507</v>
      </c>
      <c r="Y152" s="14">
        <f t="shared" si="1"/>
        <v>74.630671383640234</v>
      </c>
      <c r="Z152" s="14">
        <f t="shared" si="1"/>
        <v>35.125629622752882</v>
      </c>
      <c r="AA152" s="14">
        <f t="shared" si="1"/>
        <v>35.033233518265035</v>
      </c>
      <c r="AB152" s="14">
        <f t="shared" si="1"/>
        <v>194.87997743704923</v>
      </c>
      <c r="AC152" s="14">
        <f t="shared" si="1"/>
        <v>44.96936259433037</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2696.6501403504226</v>
      </c>
      <c r="F154" s="14">
        <f ca="1">SUM(F$141, F$153, -1 * IF(OR($B$6=2005,$B$6&gt;=2020),SUM(F$99:F$122),0), IF(AND(ISNUMBER(SEARCH($B$4,"AT|BE|CH|GB|IE|LT|LU|NL")),SUM(F$143:F$149)&gt;0),SUM(F$143:F$149)-SUM(F$27:F$33),0))</f>
        <v>2692.5936655540286</v>
      </c>
      <c r="G154" s="14">
        <f>SUM(G$141, G$153, IF(AND(ISNUMBER(SEARCH($B$4,"AT|BE|CH|GB|IE|LT|LU|NL")),SUM(G$143:G$149)&gt;0),SUM(G$143:G$149)-SUM(G$27:G$33),0))</f>
        <v>2412.6862885327573</v>
      </c>
      <c r="H154" s="14">
        <f>SUM(H$141, H$153, IF(AND(ISNUMBER(SEARCH($B$4,"AT|BE|CH|GB|IE|LT|LU|NL")),SUM(H$143:H$149)&gt;0),SUM(H$143:H$149)-SUM(H$27:H$33),0))</f>
        <v>478.54991613521372</v>
      </c>
      <c r="I154" s="14">
        <f t="shared" ref="I154:AD154" si="2">SUM(I$141, I$153, IF(AND(ISNUMBER(SEARCH($B$4,"AT|BE|CH|GB|IE|LT|LU|NL")),SUM(I$143:I$149)&gt;0),SUM(I$143:I$149)-SUM(I$27:I$33),0))</f>
        <v>1428.0261883704975</v>
      </c>
      <c r="J154" s="14">
        <f t="shared" si="2"/>
        <v>6340.9665190904943</v>
      </c>
      <c r="K154" s="14">
        <f t="shared" si="2"/>
        <v>19835.419095129029</v>
      </c>
      <c r="L154" s="14">
        <f t="shared" si="2"/>
        <v>0</v>
      </c>
      <c r="M154" s="14">
        <f t="shared" si="2"/>
        <v>10427.798937961214</v>
      </c>
      <c r="N154" s="14">
        <f t="shared" si="2"/>
        <v>635.66784108613081</v>
      </c>
      <c r="O154" s="14">
        <f t="shared" si="2"/>
        <v>46.636560843372756</v>
      </c>
      <c r="P154" s="14">
        <f t="shared" si="2"/>
        <v>11.044694518991784</v>
      </c>
      <c r="Q154" s="14">
        <f t="shared" si="2"/>
        <v>0</v>
      </c>
      <c r="R154" s="14">
        <f t="shared" si="2"/>
        <v>0</v>
      </c>
      <c r="S154" s="14">
        <f t="shared" si="2"/>
        <v>0</v>
      </c>
      <c r="T154" s="14">
        <f t="shared" si="2"/>
        <v>0</v>
      </c>
      <c r="U154" s="14">
        <f t="shared" si="2"/>
        <v>0</v>
      </c>
      <c r="V154" s="14">
        <f t="shared" si="2"/>
        <v>0</v>
      </c>
      <c r="W154" s="14">
        <f t="shared" si="2"/>
        <v>226.63580010799529</v>
      </c>
      <c r="X154" s="14">
        <f t="shared" si="2"/>
        <v>50.090442912020507</v>
      </c>
      <c r="Y154" s="14">
        <f t="shared" si="2"/>
        <v>74.630671383640234</v>
      </c>
      <c r="Z154" s="14">
        <f t="shared" si="2"/>
        <v>35.125629622752882</v>
      </c>
      <c r="AA154" s="14">
        <f t="shared" si="2"/>
        <v>35.033233518265035</v>
      </c>
      <c r="AB154" s="14">
        <f t="shared" si="2"/>
        <v>194.87997743704923</v>
      </c>
      <c r="AC154" s="14">
        <f t="shared" si="2"/>
        <v>44.96936259433037</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35.946769728432002</v>
      </c>
      <c r="F157" s="23">
        <v>1.5834866957703699</v>
      </c>
      <c r="G157" s="23">
        <v>3.3482711720556</v>
      </c>
      <c r="H157" s="23">
        <v>1.54168481939802E-2</v>
      </c>
      <c r="I157" s="23">
        <v>0.62909443068854098</v>
      </c>
      <c r="J157" s="23">
        <v>0.64456396586937603</v>
      </c>
      <c r="K157" s="23">
        <v>0.64456396586937603</v>
      </c>
      <c r="L157" s="23" t="s">
        <v>422</v>
      </c>
      <c r="M157" s="23">
        <v>10.061531070441299</v>
      </c>
      <c r="N157" s="23">
        <v>1.6437954235886101</v>
      </c>
      <c r="O157" s="23" t="s">
        <v>422</v>
      </c>
      <c r="P157" s="23" t="s">
        <v>422</v>
      </c>
      <c r="Q157" s="23" t="s">
        <v>423</v>
      </c>
      <c r="R157" s="23" t="s">
        <v>423</v>
      </c>
      <c r="S157" s="23" t="s">
        <v>423</v>
      </c>
      <c r="T157" s="23" t="s">
        <v>423</v>
      </c>
      <c r="U157" s="23" t="s">
        <v>423</v>
      </c>
      <c r="V157" s="23" t="s">
        <v>423</v>
      </c>
      <c r="W157" s="23" t="s">
        <v>422</v>
      </c>
      <c r="X157" s="23">
        <v>2.8618922342645199E-4</v>
      </c>
      <c r="Y157" s="23">
        <v>9.9899085377070404E-4</v>
      </c>
      <c r="Z157" s="23">
        <v>9.9899085377070491E-4</v>
      </c>
      <c r="AA157" s="23">
        <v>1.0824781940641101E-3</v>
      </c>
      <c r="AB157" s="23">
        <v>3.3666491250319802E-3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26.049058397125101</v>
      </c>
      <c r="F158" s="23">
        <v>2.9297595592595802</v>
      </c>
      <c r="G158" s="23">
        <v>2.2160345190743498</v>
      </c>
      <c r="H158" s="23">
        <v>1.3790148838030701E-2</v>
      </c>
      <c r="I158" s="23">
        <v>0.436966672030279</v>
      </c>
      <c r="J158" s="23">
        <v>0.447711754129335</v>
      </c>
      <c r="K158" s="23">
        <v>0.447711754129335</v>
      </c>
      <c r="L158" s="23" t="s">
        <v>422</v>
      </c>
      <c r="M158" s="23">
        <v>81.956171101969403</v>
      </c>
      <c r="N158" s="23">
        <v>46.664050017843302</v>
      </c>
      <c r="O158" s="23" t="s">
        <v>422</v>
      </c>
      <c r="P158" s="23" t="s">
        <v>422</v>
      </c>
      <c r="Q158" s="23" t="s">
        <v>423</v>
      </c>
      <c r="R158" s="23" t="s">
        <v>423</v>
      </c>
      <c r="S158" s="23" t="s">
        <v>423</v>
      </c>
      <c r="T158" s="23" t="s">
        <v>423</v>
      </c>
      <c r="U158" s="23" t="s">
        <v>423</v>
      </c>
      <c r="V158" s="23" t="s">
        <v>423</v>
      </c>
      <c r="W158" s="23" t="s">
        <v>422</v>
      </c>
      <c r="X158" s="23">
        <v>3.66195546255953E-4</v>
      </c>
      <c r="Y158" s="23">
        <v>1.26553267599106E-3</v>
      </c>
      <c r="Z158" s="23">
        <v>1.26553267599106E-3</v>
      </c>
      <c r="AA158" s="23">
        <v>1.3713350041134301E-3</v>
      </c>
      <c r="AB158" s="23">
        <v>4.2685959023515199E-3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108.633414467072</v>
      </c>
      <c r="F159" s="23">
        <v>4.11004691084936</v>
      </c>
      <c r="G159" s="23">
        <v>68.019918013488805</v>
      </c>
      <c r="H159" s="23">
        <v>0.12945361510272901</v>
      </c>
      <c r="I159" s="23">
        <v>8.0597259708234006</v>
      </c>
      <c r="J159" s="23">
        <v>8.7605717073919198</v>
      </c>
      <c r="K159" s="23">
        <v>9.1255955285721004</v>
      </c>
      <c r="L159" s="23" t="s">
        <v>422</v>
      </c>
      <c r="M159" s="23">
        <v>9.3056615573702697</v>
      </c>
      <c r="N159" s="23">
        <v>0.335292945187189</v>
      </c>
      <c r="O159" s="23">
        <v>0.18308087442700999</v>
      </c>
      <c r="P159" s="23">
        <v>4.1855874898674801E-3</v>
      </c>
      <c r="Q159" s="23" t="s">
        <v>423</v>
      </c>
      <c r="R159" s="23" t="s">
        <v>423</v>
      </c>
      <c r="S159" s="23" t="s">
        <v>423</v>
      </c>
      <c r="T159" s="23" t="s">
        <v>423</v>
      </c>
      <c r="U159" s="23" t="s">
        <v>423</v>
      </c>
      <c r="V159" s="23" t="s">
        <v>423</v>
      </c>
      <c r="W159" s="23">
        <v>11.181702334516</v>
      </c>
      <c r="X159" s="23">
        <v>1.1181702334516E-2</v>
      </c>
      <c r="Y159" s="23">
        <v>2.2379217153861101E-2</v>
      </c>
      <c r="Z159" s="23">
        <v>1.1181702334516E-2</v>
      </c>
      <c r="AA159" s="23">
        <v>2.2379217153861101E-2</v>
      </c>
      <c r="AB159" s="23">
        <v>6.7121838976754195E-2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9" sqref="A9"/>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1997</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1997</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287.27377121293199</v>
      </c>
      <c r="F14" s="6">
        <v>3.7125389011365399</v>
      </c>
      <c r="G14" s="6">
        <v>576.51266644626503</v>
      </c>
      <c r="H14" s="6">
        <v>0.69753264040254004</v>
      </c>
      <c r="I14" s="6">
        <v>19.71082827935</v>
      </c>
      <c r="J14" s="6">
        <v>40.394128133736999</v>
      </c>
      <c r="K14" s="6">
        <v>89.108012971703005</v>
      </c>
      <c r="L14" s="6" t="s">
        <v>422</v>
      </c>
      <c r="M14" s="6">
        <v>35.714234388919301</v>
      </c>
      <c r="N14" s="6">
        <v>13.54819</v>
      </c>
      <c r="O14" s="6">
        <v>0.1368</v>
      </c>
      <c r="P14" s="6">
        <v>2.2446102819881801</v>
      </c>
      <c r="Q14" s="6" t="s">
        <v>423</v>
      </c>
      <c r="R14" s="6" t="s">
        <v>423</v>
      </c>
      <c r="S14" s="6" t="s">
        <v>423</v>
      </c>
      <c r="T14" s="6" t="s">
        <v>423</v>
      </c>
      <c r="U14" s="6" t="s">
        <v>423</v>
      </c>
      <c r="V14" s="6" t="s">
        <v>423</v>
      </c>
      <c r="W14" s="6">
        <v>4.8410754112162504</v>
      </c>
      <c r="X14" s="6">
        <v>0.14297212124479999</v>
      </c>
      <c r="Y14" s="6">
        <v>0.14317033762512099</v>
      </c>
      <c r="Z14" s="6">
        <v>7.0489505568805701E-4</v>
      </c>
      <c r="AA14" s="6">
        <v>4.3958945408142901E-2</v>
      </c>
      <c r="AB14" s="6">
        <v>0.330806299333752</v>
      </c>
      <c r="AC14" s="6">
        <v>9.9510502446974893</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20.837170952187801</v>
      </c>
      <c r="F15" s="6">
        <v>2.8504663329611599</v>
      </c>
      <c r="G15" s="6">
        <v>111.560702495784</v>
      </c>
      <c r="H15" s="6">
        <v>6.9798617170511695E-2</v>
      </c>
      <c r="I15" s="6">
        <v>2.9278635358303502</v>
      </c>
      <c r="J15" s="6">
        <v>4.6654956932005698</v>
      </c>
      <c r="K15" s="6">
        <v>6.5036526325997999</v>
      </c>
      <c r="L15" s="6" t="s">
        <v>422</v>
      </c>
      <c r="M15" s="6">
        <v>19.058231414745201</v>
      </c>
      <c r="N15" s="6">
        <v>2.08152399618525E-2</v>
      </c>
      <c r="O15" s="6">
        <v>2.5298396086953799E-2</v>
      </c>
      <c r="P15" s="6">
        <v>1.22808103549326E-2</v>
      </c>
      <c r="Q15" s="6" t="s">
        <v>423</v>
      </c>
      <c r="R15" s="6" t="s">
        <v>423</v>
      </c>
      <c r="S15" s="6" t="s">
        <v>423</v>
      </c>
      <c r="T15" s="6" t="s">
        <v>423</v>
      </c>
      <c r="U15" s="6" t="s">
        <v>423</v>
      </c>
      <c r="V15" s="6" t="s">
        <v>423</v>
      </c>
      <c r="W15" s="6" t="s">
        <v>422</v>
      </c>
      <c r="X15" s="6">
        <v>1.5176270748095501E-2</v>
      </c>
      <c r="Y15" s="6">
        <v>7.1290472784632996E-3</v>
      </c>
      <c r="Z15" s="6">
        <v>5.3272011653312003E-3</v>
      </c>
      <c r="AA15" s="6">
        <v>3.3815337321305601E-3</v>
      </c>
      <c r="AB15" s="6">
        <v>3.1014052924020499E-2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421.73986896496001</v>
      </c>
      <c r="F16" s="6">
        <v>15.4032510729875</v>
      </c>
      <c r="G16" s="6">
        <v>321.57791152500897</v>
      </c>
      <c r="H16" s="6">
        <v>1.8537361245306401</v>
      </c>
      <c r="I16" s="6">
        <v>2.6019807170109002</v>
      </c>
      <c r="J16" s="6">
        <v>3.7006521745002101</v>
      </c>
      <c r="K16" s="6">
        <v>4.3486190317985196</v>
      </c>
      <c r="L16" s="6" t="s">
        <v>422</v>
      </c>
      <c r="M16" s="6">
        <v>412.97238948059697</v>
      </c>
      <c r="N16" s="6">
        <v>0.18819554689118601</v>
      </c>
      <c r="O16" s="6">
        <v>3.37524476232463E-2</v>
      </c>
      <c r="P16" s="6">
        <v>2.6057094779086999E-2</v>
      </c>
      <c r="Q16" s="6" t="s">
        <v>423</v>
      </c>
      <c r="R16" s="6" t="s">
        <v>423</v>
      </c>
      <c r="S16" s="6" t="s">
        <v>423</v>
      </c>
      <c r="T16" s="6" t="s">
        <v>423</v>
      </c>
      <c r="U16" s="6" t="s">
        <v>423</v>
      </c>
      <c r="V16" s="6" t="s">
        <v>423</v>
      </c>
      <c r="W16" s="6" t="s">
        <v>422</v>
      </c>
      <c r="X16" s="6">
        <v>7.25020907033357E-4</v>
      </c>
      <c r="Y16" s="6">
        <v>7.5271218856477696E-4</v>
      </c>
      <c r="Z16" s="6">
        <v>6.7336368184516297E-4</v>
      </c>
      <c r="AA16" s="6">
        <v>6.9935757735345796E-4</v>
      </c>
      <c r="AB16" s="6">
        <v>2.8504543547967602E-3</v>
      </c>
      <c r="AC16" s="6">
        <v>1.24465126293816E-3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17.848234592000001</v>
      </c>
      <c r="F17" s="6">
        <v>1.4397205863</v>
      </c>
      <c r="G17" s="6">
        <v>30.750429237999999</v>
      </c>
      <c r="H17" s="6">
        <v>5.6972947483000004E-3</v>
      </c>
      <c r="I17" s="6">
        <v>1.1071260009999999</v>
      </c>
      <c r="J17" s="6">
        <v>1.1081366546</v>
      </c>
      <c r="K17" s="6">
        <v>1.5454211</v>
      </c>
      <c r="L17" s="6" t="s">
        <v>422</v>
      </c>
      <c r="M17" s="6">
        <v>5.5656189056000001</v>
      </c>
      <c r="N17" s="6">
        <v>12.222096047999999</v>
      </c>
      <c r="O17" s="6">
        <v>6.6676771398000004E-2</v>
      </c>
      <c r="P17" s="6">
        <v>0.10852003243</v>
      </c>
      <c r="Q17" s="6" t="s">
        <v>423</v>
      </c>
      <c r="R17" s="6" t="s">
        <v>423</v>
      </c>
      <c r="S17" s="6" t="s">
        <v>423</v>
      </c>
      <c r="T17" s="6" t="s">
        <v>423</v>
      </c>
      <c r="U17" s="6" t="s">
        <v>423</v>
      </c>
      <c r="V17" s="6" t="s">
        <v>423</v>
      </c>
      <c r="W17" s="6">
        <v>15.076716357</v>
      </c>
      <c r="X17" s="6">
        <v>2.1513309445000002</v>
      </c>
      <c r="Y17" s="6">
        <v>2.0401268642999999</v>
      </c>
      <c r="Z17" s="6">
        <v>2.0052009596999998</v>
      </c>
      <c r="AA17" s="6">
        <v>0.54170078006</v>
      </c>
      <c r="AB17" s="6">
        <v>6.7383595486000001</v>
      </c>
      <c r="AC17" s="6">
        <v>0.57839279574000002</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2.8944963493999998</v>
      </c>
      <c r="F18" s="6">
        <v>0.51949490982000002</v>
      </c>
      <c r="G18" s="6">
        <v>7.5006487589999997</v>
      </c>
      <c r="H18" s="6">
        <v>1.4065962151000001E-3</v>
      </c>
      <c r="I18" s="6">
        <v>0.43092666290999998</v>
      </c>
      <c r="J18" s="6">
        <v>0.51356647412</v>
      </c>
      <c r="K18" s="6">
        <v>0.56928647310000002</v>
      </c>
      <c r="L18" s="6" t="s">
        <v>422</v>
      </c>
      <c r="M18" s="6">
        <v>11.311879586</v>
      </c>
      <c r="N18" s="6">
        <v>6.1748502460000001</v>
      </c>
      <c r="O18" s="6">
        <v>0.46489311103999997</v>
      </c>
      <c r="P18" s="6">
        <v>4.8190345214999999E-2</v>
      </c>
      <c r="Q18" s="6" t="s">
        <v>423</v>
      </c>
      <c r="R18" s="6" t="s">
        <v>423</v>
      </c>
      <c r="S18" s="6" t="s">
        <v>423</v>
      </c>
      <c r="T18" s="6" t="s">
        <v>423</v>
      </c>
      <c r="U18" s="6" t="s">
        <v>423</v>
      </c>
      <c r="V18" s="6" t="s">
        <v>423</v>
      </c>
      <c r="W18" s="6">
        <v>7.2632566073000004E-2</v>
      </c>
      <c r="X18" s="6">
        <v>0.84319872363000004</v>
      </c>
      <c r="Y18" s="6">
        <v>1.6729215475999999</v>
      </c>
      <c r="Z18" s="6">
        <v>0.85765267249999999</v>
      </c>
      <c r="AA18" s="6">
        <v>0.45316441096999999</v>
      </c>
      <c r="AB18" s="6">
        <v>3.8269373547000001</v>
      </c>
      <c r="AC18" s="6">
        <v>3.0642474994999998E-2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8.8892232645</v>
      </c>
      <c r="F19" s="6">
        <v>1.2073932486000001</v>
      </c>
      <c r="G19" s="6">
        <v>11.634208159</v>
      </c>
      <c r="H19" s="6">
        <v>0.17580946104</v>
      </c>
      <c r="I19" s="6">
        <v>0.98430824443999998</v>
      </c>
      <c r="J19" s="6">
        <v>1.3743594122</v>
      </c>
      <c r="K19" s="6">
        <v>1.739704312</v>
      </c>
      <c r="L19" s="6" t="s">
        <v>422</v>
      </c>
      <c r="M19" s="6">
        <v>3.2200619429000001</v>
      </c>
      <c r="N19" s="6">
        <v>0.18397479377000001</v>
      </c>
      <c r="O19" s="6">
        <v>8.1544754168E-2</v>
      </c>
      <c r="P19" s="6">
        <v>3.9143237067E-2</v>
      </c>
      <c r="Q19" s="6" t="s">
        <v>423</v>
      </c>
      <c r="R19" s="6" t="s">
        <v>423</v>
      </c>
      <c r="S19" s="6" t="s">
        <v>423</v>
      </c>
      <c r="T19" s="6" t="s">
        <v>423</v>
      </c>
      <c r="U19" s="6" t="s">
        <v>423</v>
      </c>
      <c r="V19" s="6" t="s">
        <v>423</v>
      </c>
      <c r="W19" s="6">
        <v>0.74783362390999997</v>
      </c>
      <c r="X19" s="6" t="s">
        <v>422</v>
      </c>
      <c r="Y19" s="6">
        <v>6.4059909112000003E-3</v>
      </c>
      <c r="Z19" s="6" t="s">
        <v>422</v>
      </c>
      <c r="AA19" s="6">
        <v>1.7550660031E-4</v>
      </c>
      <c r="AB19" s="6">
        <v>6.5814975115999997E-3</v>
      </c>
      <c r="AC19" s="6">
        <v>0.30271378421</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30.294652457933299</v>
      </c>
      <c r="F20" s="6">
        <v>3.52734010025272</v>
      </c>
      <c r="G20" s="6">
        <v>58.366733846012302</v>
      </c>
      <c r="H20" s="6">
        <v>0.33202787193901401</v>
      </c>
      <c r="I20" s="6">
        <v>12.609618867293801</v>
      </c>
      <c r="J20" s="6">
        <v>18.4254750230103</v>
      </c>
      <c r="K20" s="6">
        <v>27.795479496565601</v>
      </c>
      <c r="L20" s="6" t="s">
        <v>422</v>
      </c>
      <c r="M20" s="6">
        <v>66.362363804207206</v>
      </c>
      <c r="N20" s="6">
        <v>0.68597100058000005</v>
      </c>
      <c r="O20" s="6">
        <v>0.15673104909999999</v>
      </c>
      <c r="P20" s="6">
        <v>5.6325286235000001E-2</v>
      </c>
      <c r="Q20" s="6" t="s">
        <v>423</v>
      </c>
      <c r="R20" s="6" t="s">
        <v>423</v>
      </c>
      <c r="S20" s="6" t="s">
        <v>423</v>
      </c>
      <c r="T20" s="6" t="s">
        <v>423</v>
      </c>
      <c r="U20" s="6" t="s">
        <v>423</v>
      </c>
      <c r="V20" s="6" t="s">
        <v>423</v>
      </c>
      <c r="W20" s="6">
        <v>1.5045404185</v>
      </c>
      <c r="X20" s="6">
        <v>2.9684175823999999E-3</v>
      </c>
      <c r="Y20" s="6">
        <v>6.3299132920000001E-3</v>
      </c>
      <c r="Z20" s="6">
        <v>3.3750501279000002E-3</v>
      </c>
      <c r="AA20" s="6">
        <v>3.4292678006000001E-3</v>
      </c>
      <c r="AB20" s="6">
        <v>1.6102648803E-2</v>
      </c>
      <c r="AC20" s="6">
        <v>2.0011743007E-2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3.6269021879761301</v>
      </c>
      <c r="F21" s="6">
        <v>0.119167008672401</v>
      </c>
      <c r="G21" s="6">
        <v>5.1319781104903601</v>
      </c>
      <c r="H21" s="6">
        <v>2.1610689901141199E-2</v>
      </c>
      <c r="I21" s="6">
        <v>0.27272552663952199</v>
      </c>
      <c r="J21" s="6">
        <v>0.46094866529527001</v>
      </c>
      <c r="K21" s="6">
        <v>0.66485631940353596</v>
      </c>
      <c r="L21" s="6" t="s">
        <v>422</v>
      </c>
      <c r="M21" s="6">
        <v>1.668426155563</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7.2091261199999996</v>
      </c>
      <c r="F22" s="6">
        <v>0.14911994605000001</v>
      </c>
      <c r="G22" s="6">
        <v>11.080554747000001</v>
      </c>
      <c r="H22" s="6">
        <v>9.0248849918000001E-3</v>
      </c>
      <c r="I22" s="6">
        <v>0.46935175774999999</v>
      </c>
      <c r="J22" s="6">
        <v>0.69563180031000005</v>
      </c>
      <c r="K22" s="6">
        <v>1.4513096783999999</v>
      </c>
      <c r="L22" s="6" t="s">
        <v>422</v>
      </c>
      <c r="M22" s="6">
        <v>4.3377297515000004</v>
      </c>
      <c r="N22" s="6">
        <v>0.14714519138000001</v>
      </c>
      <c r="O22" s="6">
        <v>6.1301834228999997E-3</v>
      </c>
      <c r="P22" s="6">
        <v>5.3124113765000001E-2</v>
      </c>
      <c r="Q22" s="6" t="s">
        <v>423</v>
      </c>
      <c r="R22" s="6" t="s">
        <v>423</v>
      </c>
      <c r="S22" s="6" t="s">
        <v>423</v>
      </c>
      <c r="T22" s="6" t="s">
        <v>423</v>
      </c>
      <c r="U22" s="6" t="s">
        <v>423</v>
      </c>
      <c r="V22" s="6" t="s">
        <v>423</v>
      </c>
      <c r="W22" s="6">
        <v>0.35729723621999998</v>
      </c>
      <c r="X22" s="6">
        <v>1.4053691291000001E-3</v>
      </c>
      <c r="Y22" s="6">
        <v>4.8830622282999999E-4</v>
      </c>
      <c r="Z22" s="6">
        <v>1.4291889448999999E-4</v>
      </c>
      <c r="AA22" s="6">
        <v>2.6201797322E-4</v>
      </c>
      <c r="AB22" s="6">
        <v>2.2986122197000002E-3</v>
      </c>
      <c r="AC22" s="6">
        <v>0.25552350046</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180.42819501221601</v>
      </c>
      <c r="F23" s="6">
        <v>36.562560577201097</v>
      </c>
      <c r="G23" s="6">
        <v>6.2242722178902596</v>
      </c>
      <c r="H23" s="6">
        <v>9.63199692976658E-2</v>
      </c>
      <c r="I23" s="6">
        <v>20.969168265567902</v>
      </c>
      <c r="J23" s="6">
        <v>21.401206031552501</v>
      </c>
      <c r="K23" s="6">
        <v>21.405140977977599</v>
      </c>
      <c r="L23" s="6" t="s">
        <v>422</v>
      </c>
      <c r="M23" s="6">
        <v>219.85433863302001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89.552740872722495</v>
      </c>
      <c r="F24" s="6">
        <v>8.7285931888273502</v>
      </c>
      <c r="G24" s="6">
        <v>92.942678116147505</v>
      </c>
      <c r="H24" s="6">
        <v>4.8385313636130602</v>
      </c>
      <c r="I24" s="6">
        <v>24.2149886711661</v>
      </c>
      <c r="J24" s="6">
        <v>38.577043829807501</v>
      </c>
      <c r="K24" s="6">
        <v>69.033816039133995</v>
      </c>
      <c r="L24" s="6" t="s">
        <v>422</v>
      </c>
      <c r="M24" s="6">
        <v>977.22627238726602</v>
      </c>
      <c r="N24" s="6">
        <v>5.3102971677172697</v>
      </c>
      <c r="O24" s="6">
        <v>0.163033706178078</v>
      </c>
      <c r="P24" s="6">
        <v>0.39454331557632599</v>
      </c>
      <c r="Q24" s="6" t="s">
        <v>423</v>
      </c>
      <c r="R24" s="6" t="s">
        <v>423</v>
      </c>
      <c r="S24" s="6" t="s">
        <v>423</v>
      </c>
      <c r="T24" s="6" t="s">
        <v>423</v>
      </c>
      <c r="U24" s="6" t="s">
        <v>423</v>
      </c>
      <c r="V24" s="6" t="s">
        <v>423</v>
      </c>
      <c r="W24" s="6">
        <v>5.8673909936904902</v>
      </c>
      <c r="X24" s="6">
        <v>0.155396219924303</v>
      </c>
      <c r="Y24" s="6">
        <v>1.05853529437968E-2</v>
      </c>
      <c r="Z24" s="6">
        <v>4.3731536050061097E-3</v>
      </c>
      <c r="AA24" s="6">
        <v>6.6208077949191204E-3</v>
      </c>
      <c r="AB24" s="6">
        <v>0.17697553427002499</v>
      </c>
      <c r="AC24" s="6">
        <v>8.8718103349999993</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2.0807462587625198</v>
      </c>
      <c r="F25" s="6">
        <v>1.21584108991064</v>
      </c>
      <c r="G25" s="6">
        <v>0.23471725773305699</v>
      </c>
      <c r="H25" s="6">
        <v>1.07573359527468E-3</v>
      </c>
      <c r="I25" s="6">
        <v>5.3244566254256803E-2</v>
      </c>
      <c r="J25" s="6">
        <v>5.4560113585836303E-2</v>
      </c>
      <c r="K25" s="6">
        <v>5.4560113585836303E-2</v>
      </c>
      <c r="L25" s="6" t="s">
        <v>422</v>
      </c>
      <c r="M25" s="6">
        <v>3.5473129132980299</v>
      </c>
      <c r="N25" s="6">
        <v>0.21251564670065601</v>
      </c>
      <c r="O25" s="6" t="s">
        <v>422</v>
      </c>
      <c r="P25" s="6" t="s">
        <v>422</v>
      </c>
      <c r="Q25" s="6" t="s">
        <v>423</v>
      </c>
      <c r="R25" s="6" t="s">
        <v>423</v>
      </c>
      <c r="S25" s="6" t="s">
        <v>423</v>
      </c>
      <c r="T25" s="6" t="s">
        <v>423</v>
      </c>
      <c r="U25" s="6" t="s">
        <v>423</v>
      </c>
      <c r="V25" s="6" t="s">
        <v>423</v>
      </c>
      <c r="W25" s="6" t="s">
        <v>422</v>
      </c>
      <c r="X25" s="6">
        <v>3.8806815871749898E-4</v>
      </c>
      <c r="Y25" s="6">
        <v>7.8299137367484001E-4</v>
      </c>
      <c r="Z25" s="6">
        <v>7.8299137367484001E-4</v>
      </c>
      <c r="AA25" s="6">
        <v>8.4736029399088005E-4</v>
      </c>
      <c r="AB25" s="6">
        <v>2.8014112000580601E-3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3.24608506222746</v>
      </c>
      <c r="F26" s="6">
        <v>3.5854097696624398</v>
      </c>
      <c r="G26" s="6">
        <v>0.41898150820340602</v>
      </c>
      <c r="H26" s="6">
        <v>2.5929268321553301E-3</v>
      </c>
      <c r="I26" s="6">
        <v>0.35768271496674803</v>
      </c>
      <c r="J26" s="6">
        <v>0.36670889546797802</v>
      </c>
      <c r="K26" s="6">
        <v>0.36670889546797802</v>
      </c>
      <c r="L26" s="6" t="s">
        <v>422</v>
      </c>
      <c r="M26" s="6">
        <v>19.4064062467206</v>
      </c>
      <c r="N26" s="6">
        <v>9.0671873941761891</v>
      </c>
      <c r="O26" s="6" t="s">
        <v>422</v>
      </c>
      <c r="P26" s="6" t="s">
        <v>422</v>
      </c>
      <c r="Q26" s="6" t="s">
        <v>423</v>
      </c>
      <c r="R26" s="6" t="s">
        <v>423</v>
      </c>
      <c r="S26" s="6" t="s">
        <v>423</v>
      </c>
      <c r="T26" s="6" t="s">
        <v>423</v>
      </c>
      <c r="U26" s="6" t="s">
        <v>423</v>
      </c>
      <c r="V26" s="6" t="s">
        <v>423</v>
      </c>
      <c r="W26" s="6" t="s">
        <v>422</v>
      </c>
      <c r="X26" s="6">
        <v>9.3017315230822502E-4</v>
      </c>
      <c r="Y26" s="6">
        <v>2.2588797157740499E-3</v>
      </c>
      <c r="Z26" s="6">
        <v>2.2588797157740499E-3</v>
      </c>
      <c r="AA26" s="6">
        <v>2.4083254426120601E-3</v>
      </c>
      <c r="AB26" s="6">
        <v>7.8562580264683792E-3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219.442061561733</v>
      </c>
      <c r="F27" s="6">
        <v>178.762993657707</v>
      </c>
      <c r="G27" s="6">
        <v>8.1905273896720292</v>
      </c>
      <c r="H27" s="6">
        <v>5.3704391022373104</v>
      </c>
      <c r="I27" s="6">
        <v>4.0976248152404002</v>
      </c>
      <c r="J27" s="6">
        <v>4.6308753853866804</v>
      </c>
      <c r="K27" s="6">
        <v>4.6308753853866804</v>
      </c>
      <c r="L27" s="6" t="s">
        <v>422</v>
      </c>
      <c r="M27" s="6">
        <v>2073.1581977983201</v>
      </c>
      <c r="N27" s="6" t="s">
        <v>422</v>
      </c>
      <c r="O27" s="6" t="s">
        <v>422</v>
      </c>
      <c r="P27" s="6">
        <v>1.1914245630192099E-5</v>
      </c>
      <c r="Q27" s="6" t="s">
        <v>423</v>
      </c>
      <c r="R27" s="6" t="s">
        <v>423</v>
      </c>
      <c r="S27" s="6" t="s">
        <v>423</v>
      </c>
      <c r="T27" s="6" t="s">
        <v>423</v>
      </c>
      <c r="U27" s="6" t="s">
        <v>423</v>
      </c>
      <c r="V27" s="6" t="s">
        <v>423</v>
      </c>
      <c r="W27" s="6">
        <v>4.16975525803831E-6</v>
      </c>
      <c r="X27" s="6">
        <v>2.57543205633934</v>
      </c>
      <c r="Y27" s="6">
        <v>1.80337576227468</v>
      </c>
      <c r="Z27" s="6">
        <v>1.8024317244625101</v>
      </c>
      <c r="AA27" s="6">
        <v>2.5722938425904598</v>
      </c>
      <c r="AB27" s="6">
        <v>8.7535333856669908</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168.449057329422</v>
      </c>
      <c r="F28" s="6">
        <v>107.516571143489</v>
      </c>
      <c r="G28" s="6">
        <v>5.5561426194439099</v>
      </c>
      <c r="H28" s="6">
        <v>2.9649120505573401</v>
      </c>
      <c r="I28" s="6">
        <v>2.3679621902894099</v>
      </c>
      <c r="J28" s="6">
        <v>2.6763553897043701</v>
      </c>
      <c r="K28" s="6">
        <v>2.6763553897043701</v>
      </c>
      <c r="L28" s="6" t="s">
        <v>422</v>
      </c>
      <c r="M28" s="6">
        <v>1619.85120115154</v>
      </c>
      <c r="N28" s="6" t="s">
        <v>422</v>
      </c>
      <c r="O28" s="6" t="s">
        <v>422</v>
      </c>
      <c r="P28" s="6">
        <v>6.1220358213880396E-6</v>
      </c>
      <c r="Q28" s="6" t="s">
        <v>423</v>
      </c>
      <c r="R28" s="6" t="s">
        <v>423</v>
      </c>
      <c r="S28" s="6" t="s">
        <v>423</v>
      </c>
      <c r="T28" s="6" t="s">
        <v>423</v>
      </c>
      <c r="U28" s="6" t="s">
        <v>423</v>
      </c>
      <c r="V28" s="6" t="s">
        <v>423</v>
      </c>
      <c r="W28" s="6">
        <v>2.1429897348474E-6</v>
      </c>
      <c r="X28" s="6">
        <v>1.5121840247939899</v>
      </c>
      <c r="Y28" s="6">
        <v>1.09254116687642</v>
      </c>
      <c r="Z28" s="6">
        <v>1.09219039495196</v>
      </c>
      <c r="AA28" s="6">
        <v>1.5084913692778099</v>
      </c>
      <c r="AB28" s="6">
        <v>5.2054069559001803</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433.53033038295098</v>
      </c>
      <c r="F29" s="6">
        <v>50.7781200943746</v>
      </c>
      <c r="G29" s="6">
        <v>9.82874933638176</v>
      </c>
      <c r="H29" s="6">
        <v>0.64912030593778403</v>
      </c>
      <c r="I29" s="6">
        <v>15.9551867249998</v>
      </c>
      <c r="J29" s="6">
        <v>17.479394920993101</v>
      </c>
      <c r="K29" s="6">
        <v>17.479394920993101</v>
      </c>
      <c r="L29" s="6" t="s">
        <v>422</v>
      </c>
      <c r="M29" s="6">
        <v>1191.38422726113</v>
      </c>
      <c r="N29" s="6" t="s">
        <v>422</v>
      </c>
      <c r="O29" s="6" t="s">
        <v>422</v>
      </c>
      <c r="P29" s="6">
        <v>1.12478721081998E-6</v>
      </c>
      <c r="Q29" s="6" t="s">
        <v>423</v>
      </c>
      <c r="R29" s="6" t="s">
        <v>423</v>
      </c>
      <c r="S29" s="6" t="s">
        <v>423</v>
      </c>
      <c r="T29" s="6" t="s">
        <v>423</v>
      </c>
      <c r="U29" s="6" t="s">
        <v>423</v>
      </c>
      <c r="V29" s="6" t="s">
        <v>423</v>
      </c>
      <c r="W29" s="6">
        <v>3.74101262292251E-7</v>
      </c>
      <c r="X29" s="6">
        <v>2.4212398007707798</v>
      </c>
      <c r="Y29" s="6">
        <v>1.20042775135567</v>
      </c>
      <c r="Z29" s="6">
        <v>1.05168563389701</v>
      </c>
      <c r="AA29" s="6">
        <v>1.9078176202749999</v>
      </c>
      <c r="AB29" s="6">
        <v>6.58117080629847</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0.26527062189832201</v>
      </c>
      <c r="F30" s="6">
        <v>1.18419935592078</v>
      </c>
      <c r="G30" s="6">
        <v>1.4526074166145601E-2</v>
      </c>
      <c r="H30" s="6">
        <v>3.9333636914759698E-3</v>
      </c>
      <c r="I30" s="6">
        <v>1.50418268086674E-2</v>
      </c>
      <c r="J30" s="6">
        <v>1.7003734103530101E-2</v>
      </c>
      <c r="K30" s="6">
        <v>1.7003734103530101E-2</v>
      </c>
      <c r="L30" s="6" t="s">
        <v>422</v>
      </c>
      <c r="M30" s="6">
        <v>8.9596169415564901</v>
      </c>
      <c r="N30" s="6" t="s">
        <v>422</v>
      </c>
      <c r="O30" s="6" t="s">
        <v>422</v>
      </c>
      <c r="P30" s="6">
        <v>2.4602724501290701E-8</v>
      </c>
      <c r="Q30" s="6" t="s">
        <v>423</v>
      </c>
      <c r="R30" s="6" t="s">
        <v>423</v>
      </c>
      <c r="S30" s="6" t="s">
        <v>423</v>
      </c>
      <c r="T30" s="6" t="s">
        <v>423</v>
      </c>
      <c r="U30" s="6" t="s">
        <v>423</v>
      </c>
      <c r="V30" s="6" t="s">
        <v>423</v>
      </c>
      <c r="W30" s="6">
        <v>8.6152231558473502E-9</v>
      </c>
      <c r="X30" s="6">
        <v>7.0444917767904999E-3</v>
      </c>
      <c r="Y30" s="6">
        <v>6.5968698954589804E-3</v>
      </c>
      <c r="Z30" s="6">
        <v>6.5968698954589804E-3</v>
      </c>
      <c r="AA30" s="6">
        <v>6.9167446296625502E-3</v>
      </c>
      <c r="AB30" s="6">
        <v>2.7154976197370999E-2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0.95867873852403696</v>
      </c>
      <c r="J32" s="6">
        <v>7.3302344935252801</v>
      </c>
      <c r="K32" s="6">
        <v>7.3302344935252899</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1.5939043987569901</v>
      </c>
      <c r="J33" s="6">
        <v>2.9516748125129402</v>
      </c>
      <c r="K33" s="6">
        <v>5.9033496250258803</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148.04244608950199</v>
      </c>
      <c r="F34" s="6">
        <v>5.9428943709868598</v>
      </c>
      <c r="G34" s="6">
        <v>5.1210765794753401</v>
      </c>
      <c r="H34" s="6">
        <v>4.562954088E-2</v>
      </c>
      <c r="I34" s="6">
        <v>3.2136499895238799</v>
      </c>
      <c r="J34" s="6">
        <v>3.3130412263132798</v>
      </c>
      <c r="K34" s="6">
        <v>3.3130412263132798</v>
      </c>
      <c r="L34" s="6" t="s">
        <v>422</v>
      </c>
      <c r="M34" s="6">
        <v>14.632908977519399</v>
      </c>
      <c r="N34" s="6">
        <v>0.27829546301031599</v>
      </c>
      <c r="O34" s="6">
        <v>9.2765154336771904E-2</v>
      </c>
      <c r="P34" s="6">
        <v>9.2765154336771904E-2</v>
      </c>
      <c r="Q34" s="6" t="s">
        <v>423</v>
      </c>
      <c r="R34" s="6" t="s">
        <v>423</v>
      </c>
      <c r="S34" s="6" t="s">
        <v>423</v>
      </c>
      <c r="T34" s="6" t="s">
        <v>423</v>
      </c>
      <c r="U34" s="6" t="s">
        <v>423</v>
      </c>
      <c r="V34" s="6" t="s">
        <v>423</v>
      </c>
      <c r="W34" s="6">
        <v>1.1204460000000001</v>
      </c>
      <c r="X34" s="6">
        <v>8.9452113110458607E-3</v>
      </c>
      <c r="Y34" s="6">
        <v>2.1203463848405001E-2</v>
      </c>
      <c r="Z34" s="6">
        <v>1.72278143768291E-2</v>
      </c>
      <c r="AA34" s="6">
        <v>8.9452113110458607E-3</v>
      </c>
      <c r="AB34" s="6">
        <v>5.6321700847325802E-2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48.686271277451098</v>
      </c>
      <c r="F36" s="6">
        <v>1.81574372420365</v>
      </c>
      <c r="G36" s="6">
        <v>30.971471029155602</v>
      </c>
      <c r="H36" s="6">
        <v>5.4425535341881097E-2</v>
      </c>
      <c r="I36" s="6">
        <v>3.5592165615067199</v>
      </c>
      <c r="J36" s="6">
        <v>3.8687136538367399</v>
      </c>
      <c r="K36" s="6">
        <v>4.0299100560407801</v>
      </c>
      <c r="L36" s="6" t="s">
        <v>422</v>
      </c>
      <c r="M36" s="6">
        <v>4.4273854152225498</v>
      </c>
      <c r="N36" s="6">
        <v>0.22898468683544501</v>
      </c>
      <c r="O36" s="6">
        <v>6.9443868884619106E-2</v>
      </c>
      <c r="P36" s="6">
        <v>1.5385633016562299E-3</v>
      </c>
      <c r="Q36" s="6" t="s">
        <v>423</v>
      </c>
      <c r="R36" s="6" t="s">
        <v>423</v>
      </c>
      <c r="S36" s="6" t="s">
        <v>423</v>
      </c>
      <c r="T36" s="6" t="s">
        <v>423</v>
      </c>
      <c r="U36" s="6" t="s">
        <v>423</v>
      </c>
      <c r="V36" s="6" t="s">
        <v>423</v>
      </c>
      <c r="W36" s="6">
        <v>7.6347147758354499</v>
      </c>
      <c r="X36" s="6">
        <v>7.6347147758354496E-3</v>
      </c>
      <c r="Y36" s="6">
        <v>1.5275105195632801E-2</v>
      </c>
      <c r="Z36" s="6">
        <v>7.6347147758354496E-3</v>
      </c>
      <c r="AA36" s="6">
        <v>1.5275105195632801E-2</v>
      </c>
      <c r="AB36" s="6">
        <v>4.5819639942936502E-2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34.2246566728532</v>
      </c>
      <c r="F37" s="6">
        <v>2.18701177820423</v>
      </c>
      <c r="G37" s="6">
        <v>0.101210605791313</v>
      </c>
      <c r="H37" s="6">
        <v>2.2949045943515402E-3</v>
      </c>
      <c r="I37" s="6">
        <v>0.49647879544414197</v>
      </c>
      <c r="J37" s="6">
        <v>0.67630039644874895</v>
      </c>
      <c r="K37" s="6">
        <v>0.67940769392391798</v>
      </c>
      <c r="L37" s="6" t="s">
        <v>422</v>
      </c>
      <c r="M37" s="6">
        <v>13.4910446142814</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61.525835733236903</v>
      </c>
      <c r="F38" s="6">
        <v>664.49243302543096</v>
      </c>
      <c r="G38" s="6">
        <v>7.2922534709721596</v>
      </c>
      <c r="H38" s="6">
        <v>0.16705240304761401</v>
      </c>
      <c r="I38" s="6">
        <v>14.7971431816506</v>
      </c>
      <c r="J38" s="6">
        <v>15.6020855568479</v>
      </c>
      <c r="K38" s="6">
        <v>16.085321502005201</v>
      </c>
      <c r="L38" s="6" t="s">
        <v>422</v>
      </c>
      <c r="M38" s="6">
        <v>1907.6225996477599</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27.126480860000001</v>
      </c>
      <c r="F39" s="6">
        <v>1.2439317270000001</v>
      </c>
      <c r="G39" s="6">
        <v>13.642122465</v>
      </c>
      <c r="H39" s="6">
        <v>0.31450754460207098</v>
      </c>
      <c r="I39" s="6">
        <v>2.3021152287422599</v>
      </c>
      <c r="J39" s="6">
        <v>2.5932815770622599</v>
      </c>
      <c r="K39" s="6">
        <v>2.9979701485022598</v>
      </c>
      <c r="L39" s="6" t="s">
        <v>422</v>
      </c>
      <c r="M39" s="6">
        <v>17.411290569999998</v>
      </c>
      <c r="N39" s="6">
        <v>0.25711286360226898</v>
      </c>
      <c r="O39" s="6">
        <v>0.49904773347680897</v>
      </c>
      <c r="P39" s="6">
        <v>5.3773288027684198E-2</v>
      </c>
      <c r="Q39" s="6" t="s">
        <v>423</v>
      </c>
      <c r="R39" s="6" t="s">
        <v>423</v>
      </c>
      <c r="S39" s="6" t="s">
        <v>423</v>
      </c>
      <c r="T39" s="6" t="s">
        <v>423</v>
      </c>
      <c r="U39" s="6" t="s">
        <v>423</v>
      </c>
      <c r="V39" s="6" t="s">
        <v>423</v>
      </c>
      <c r="W39" s="6">
        <v>0.34414686799999999</v>
      </c>
      <c r="X39" s="6">
        <v>5.4305588196526305E-4</v>
      </c>
      <c r="Y39" s="6">
        <v>7.42316064001459E-4</v>
      </c>
      <c r="Z39" s="6">
        <v>7.42316064001459E-4</v>
      </c>
      <c r="AA39" s="6">
        <v>8.4598746962601102E-4</v>
      </c>
      <c r="AB39" s="6">
        <v>2.8736754795941899E-3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25.466500098193599</v>
      </c>
      <c r="F40" s="6">
        <v>17.668364143470001</v>
      </c>
      <c r="G40" s="6">
        <v>0.92961230089705205</v>
      </c>
      <c r="H40" s="6">
        <v>1.7030304276350799E-2</v>
      </c>
      <c r="I40" s="6">
        <v>2.6354498348405602</v>
      </c>
      <c r="J40" s="6">
        <v>2.6971871831988699</v>
      </c>
      <c r="K40" s="6">
        <v>2.7048279721148898</v>
      </c>
      <c r="L40" s="6" t="s">
        <v>422</v>
      </c>
      <c r="M40" s="6">
        <v>205.77618162319001</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49.605436677579597</v>
      </c>
      <c r="F41" s="6">
        <v>192.847815323997</v>
      </c>
      <c r="G41" s="6">
        <v>18.636484670798399</v>
      </c>
      <c r="H41" s="6">
        <v>1.79153798432816</v>
      </c>
      <c r="I41" s="6">
        <v>137.94197559663399</v>
      </c>
      <c r="J41" s="6">
        <v>138.28704784175599</v>
      </c>
      <c r="K41" s="6">
        <v>147.057451627635</v>
      </c>
      <c r="L41" s="6" t="s">
        <v>422</v>
      </c>
      <c r="M41" s="6">
        <v>839.36313901366498</v>
      </c>
      <c r="N41" s="6">
        <v>2.3668557926467702</v>
      </c>
      <c r="O41" s="6">
        <v>0.63232477253560604</v>
      </c>
      <c r="P41" s="6">
        <v>0.105945004769325</v>
      </c>
      <c r="Q41" s="6" t="s">
        <v>423</v>
      </c>
      <c r="R41" s="6" t="s">
        <v>423</v>
      </c>
      <c r="S41" s="6" t="s">
        <v>423</v>
      </c>
      <c r="T41" s="6" t="s">
        <v>423</v>
      </c>
      <c r="U41" s="6" t="s">
        <v>423</v>
      </c>
      <c r="V41" s="6" t="s">
        <v>423</v>
      </c>
      <c r="W41" s="6">
        <v>6.1316161074959599</v>
      </c>
      <c r="X41" s="6">
        <v>19.012575821576601</v>
      </c>
      <c r="Y41" s="6">
        <v>28.5186365398799</v>
      </c>
      <c r="Z41" s="6">
        <v>9.5070006058961294</v>
      </c>
      <c r="AA41" s="6">
        <v>16.577085670914599</v>
      </c>
      <c r="AB41" s="6">
        <v>73.615298638267205</v>
      </c>
      <c r="AC41" s="6">
        <v>1.665424E-3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3.4465495938796802</v>
      </c>
      <c r="F42" s="6">
        <v>16.458690072021199</v>
      </c>
      <c r="G42" s="6">
        <v>0.18336227720525899</v>
      </c>
      <c r="H42" s="6">
        <v>5.6712963033181303E-3</v>
      </c>
      <c r="I42" s="6">
        <v>0.67548398338136495</v>
      </c>
      <c r="J42" s="6">
        <v>0.70418624591082002</v>
      </c>
      <c r="K42" s="6">
        <v>0.71851814552968096</v>
      </c>
      <c r="L42" s="6" t="s">
        <v>422</v>
      </c>
      <c r="M42" s="6">
        <v>138.995140296062</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3.5489179388093199</v>
      </c>
      <c r="F43" s="6">
        <v>0.25260495586852399</v>
      </c>
      <c r="G43" s="6">
        <v>2.0062881790399998</v>
      </c>
      <c r="H43" s="6">
        <v>0.26211532808215199</v>
      </c>
      <c r="I43" s="6">
        <v>0.897167993919052</v>
      </c>
      <c r="J43" s="6">
        <v>1.5127471007590501</v>
      </c>
      <c r="K43" s="6">
        <v>2.6694708613790499</v>
      </c>
      <c r="L43" s="6" t="s">
        <v>422</v>
      </c>
      <c r="M43" s="6">
        <v>24.515835613152898</v>
      </c>
      <c r="N43" s="6">
        <v>0.12719126047551299</v>
      </c>
      <c r="O43" s="6">
        <v>8.4192907718254106E-2</v>
      </c>
      <c r="P43" s="6">
        <v>3.1021533121665498E-3</v>
      </c>
      <c r="Q43" s="6" t="s">
        <v>423</v>
      </c>
      <c r="R43" s="6" t="s">
        <v>423</v>
      </c>
      <c r="S43" s="6" t="s">
        <v>423</v>
      </c>
      <c r="T43" s="6" t="s">
        <v>423</v>
      </c>
      <c r="U43" s="6" t="s">
        <v>423</v>
      </c>
      <c r="V43" s="6" t="s">
        <v>423</v>
      </c>
      <c r="W43" s="6">
        <v>7.4782477999999999E-2</v>
      </c>
      <c r="X43" s="6">
        <v>9.3108427818306696E-4</v>
      </c>
      <c r="Y43" s="6">
        <v>2.29754752403188E-3</v>
      </c>
      <c r="Z43" s="6">
        <v>5.9754752403188096E-4</v>
      </c>
      <c r="AA43" s="6">
        <v>3.29698684831881E-4</v>
      </c>
      <c r="AB43" s="6">
        <v>4.1558780110987096E-3</v>
      </c>
      <c r="AC43" s="6">
        <v>5.8475769525E-3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198.97846852199299</v>
      </c>
      <c r="F44" s="6">
        <v>26.332799315599502</v>
      </c>
      <c r="G44" s="6">
        <v>5.7412431839833697</v>
      </c>
      <c r="H44" s="6">
        <v>0.105674896791343</v>
      </c>
      <c r="I44" s="6">
        <v>22.864599181014501</v>
      </c>
      <c r="J44" s="6">
        <v>23.332470298720899</v>
      </c>
      <c r="K44" s="6">
        <v>23.333668055320899</v>
      </c>
      <c r="L44" s="6" t="s">
        <v>422</v>
      </c>
      <c r="M44" s="6">
        <v>134.378910664063</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17.240685282035901</v>
      </c>
      <c r="F45" s="6">
        <v>1.16061967279414</v>
      </c>
      <c r="G45" s="6">
        <v>4.5230933869462699</v>
      </c>
      <c r="H45" s="6">
        <v>2.11540907537008E-2</v>
      </c>
      <c r="I45" s="6">
        <v>0.83457527994194503</v>
      </c>
      <c r="J45" s="6">
        <v>0.90714704341515795</v>
      </c>
      <c r="K45" s="6">
        <v>0.94494483689078901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1.40399772704383</v>
      </c>
      <c r="F47" s="6">
        <v>0.18465381982024301</v>
      </c>
      <c r="G47" s="6">
        <v>0.29656554765713899</v>
      </c>
      <c r="H47" s="6">
        <v>1.02772921545139E-3</v>
      </c>
      <c r="I47" s="6">
        <v>6.1276541686382101E-2</v>
      </c>
      <c r="J47" s="6">
        <v>6.4273431268943901E-2</v>
      </c>
      <c r="K47" s="6">
        <v>6.5354258884163602E-2</v>
      </c>
      <c r="L47" s="6" t="s">
        <v>422</v>
      </c>
      <c r="M47" s="6">
        <v>0.83645342980610304</v>
      </c>
      <c r="N47" s="6">
        <v>0.17573957137990701</v>
      </c>
      <c r="O47" s="6">
        <v>1.3359029324115E-4</v>
      </c>
      <c r="P47" s="6">
        <v>1.29699313826359E-6</v>
      </c>
      <c r="Q47" s="6" t="s">
        <v>423</v>
      </c>
      <c r="R47" s="6" t="s">
        <v>423</v>
      </c>
      <c r="S47" s="6" t="s">
        <v>423</v>
      </c>
      <c r="T47" s="6" t="s">
        <v>423</v>
      </c>
      <c r="U47" s="6" t="s">
        <v>423</v>
      </c>
      <c r="V47" s="6" t="s">
        <v>423</v>
      </c>
      <c r="W47" s="6">
        <v>0.12969931382635899</v>
      </c>
      <c r="X47" s="6">
        <v>1.62295174294248E-4</v>
      </c>
      <c r="Y47" s="6">
        <v>3.6162399541704701E-4</v>
      </c>
      <c r="Z47" s="6">
        <v>2.3192468159068799E-4</v>
      </c>
      <c r="AA47" s="6">
        <v>3.69874246601562E-4</v>
      </c>
      <c r="AB47" s="6">
        <v>1.12571809790354E-3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0.25034420071296498</v>
      </c>
      <c r="F48" s="6">
        <v>0.67237659768671398</v>
      </c>
      <c r="G48" s="6">
        <v>0.18130144014812699</v>
      </c>
      <c r="H48" s="6">
        <v>1.28912E-2</v>
      </c>
      <c r="I48" s="6">
        <v>1.45664490044825</v>
      </c>
      <c r="J48" s="6">
        <v>4.22932813606268</v>
      </c>
      <c r="K48" s="6">
        <v>7.9108564791420504</v>
      </c>
      <c r="L48" s="6" t="s">
        <v>422</v>
      </c>
      <c r="M48" s="6">
        <v>4.9655439294608202E-3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4.5747001956818197E-2</v>
      </c>
      <c r="G50" s="6">
        <v>14.752683780135699</v>
      </c>
      <c r="H50" s="6">
        <v>0.16734014014905199</v>
      </c>
      <c r="I50" s="6">
        <v>0.287020604952548</v>
      </c>
      <c r="J50" s="6">
        <v>0.53760419121123904</v>
      </c>
      <c r="K50" s="6">
        <v>0.640615867564024</v>
      </c>
      <c r="L50" s="6" t="s">
        <v>422</v>
      </c>
      <c r="M50" s="6" t="s">
        <v>422</v>
      </c>
      <c r="N50" s="6" t="s">
        <v>422</v>
      </c>
      <c r="O50" s="6" t="s">
        <v>422</v>
      </c>
      <c r="P50" s="6" t="s">
        <v>422</v>
      </c>
      <c r="Q50" s="6" t="s">
        <v>423</v>
      </c>
      <c r="R50" s="6" t="s">
        <v>423</v>
      </c>
      <c r="S50" s="6" t="s">
        <v>423</v>
      </c>
      <c r="T50" s="6" t="s">
        <v>423</v>
      </c>
      <c r="U50" s="6" t="s">
        <v>423</v>
      </c>
      <c r="V50" s="6" t="s">
        <v>423</v>
      </c>
      <c r="W50" s="6">
        <v>0.111174477050484</v>
      </c>
      <c r="X50" s="6">
        <v>2.4061993455302098E-3</v>
      </c>
      <c r="Y50" s="6">
        <v>3.2432507619700201E-3</v>
      </c>
      <c r="Z50" s="6">
        <v>2.8170596584582301E-8</v>
      </c>
      <c r="AA50" s="6">
        <v>1.1269993399470699E-3</v>
      </c>
      <c r="AB50" s="6">
        <v>6.7764776180438899E-3</v>
      </c>
      <c r="AC50" s="6">
        <v>0.278751236792045</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0.39648654305160203</v>
      </c>
      <c r="F51" s="6">
        <v>319.61202834865003</v>
      </c>
      <c r="G51" s="6">
        <v>0.22291004238999401</v>
      </c>
      <c r="H51" s="6">
        <v>2.1030112743815998E-2</v>
      </c>
      <c r="I51" s="6">
        <v>0.53613251856566801</v>
      </c>
      <c r="J51" s="6">
        <v>2.1854540287629201</v>
      </c>
      <c r="K51" s="6">
        <v>4.1914744480091599</v>
      </c>
      <c r="L51" s="6" t="s">
        <v>422</v>
      </c>
      <c r="M51" s="6">
        <v>1.72124476446806</v>
      </c>
      <c r="N51" s="6">
        <v>1.36344531088141E-2</v>
      </c>
      <c r="O51" s="6">
        <v>1.92755237675369E-3</v>
      </c>
      <c r="P51" s="6">
        <v>7.2790522091300495E-4</v>
      </c>
      <c r="Q51" s="6" t="s">
        <v>423</v>
      </c>
      <c r="R51" s="6" t="s">
        <v>423</v>
      </c>
      <c r="S51" s="6" t="s">
        <v>423</v>
      </c>
      <c r="T51" s="6" t="s">
        <v>423</v>
      </c>
      <c r="U51" s="6" t="s">
        <v>423</v>
      </c>
      <c r="V51" s="6" t="s">
        <v>423</v>
      </c>
      <c r="W51" s="6" t="s">
        <v>422</v>
      </c>
      <c r="X51" s="6">
        <v>1.74979092966643E-4</v>
      </c>
      <c r="Y51" s="6">
        <v>4.7287811435223697E-5</v>
      </c>
      <c r="Z51" s="6">
        <v>1.2663631815483699E-4</v>
      </c>
      <c r="AA51" s="6">
        <v>1.0064242264654199E-4</v>
      </c>
      <c r="AB51" s="6">
        <v>4.4954564520324601E-4</v>
      </c>
      <c r="AC51" s="6">
        <v>5.5348737061845103E-5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5.6934149666091596</v>
      </c>
      <c r="F52" s="6">
        <v>39.506700749696499</v>
      </c>
      <c r="G52" s="6">
        <v>36.211611732582</v>
      </c>
      <c r="H52" s="6">
        <v>0.31787037437026799</v>
      </c>
      <c r="I52" s="6">
        <v>0.76303342359621296</v>
      </c>
      <c r="J52" s="6">
        <v>1.1050099680955801</v>
      </c>
      <c r="K52" s="6">
        <v>1.34991263181958</v>
      </c>
      <c r="L52" s="6" t="s">
        <v>422</v>
      </c>
      <c r="M52" s="6">
        <v>4.8525661457240297</v>
      </c>
      <c r="N52" s="6">
        <v>9.4794831008147007E-2</v>
      </c>
      <c r="O52" s="6">
        <v>0.115211603913046</v>
      </c>
      <c r="P52" s="6">
        <v>5.5928124987867603E-2</v>
      </c>
      <c r="Q52" s="6" t="s">
        <v>423</v>
      </c>
      <c r="R52" s="6" t="s">
        <v>423</v>
      </c>
      <c r="S52" s="6" t="s">
        <v>423</v>
      </c>
      <c r="T52" s="6" t="s">
        <v>423</v>
      </c>
      <c r="U52" s="6" t="s">
        <v>423</v>
      </c>
      <c r="V52" s="6" t="s">
        <v>423</v>
      </c>
      <c r="W52" s="6" t="s">
        <v>422</v>
      </c>
      <c r="X52" s="6">
        <v>6.9114361570471294E-2</v>
      </c>
      <c r="Y52" s="6">
        <v>3.24664444536567E-2</v>
      </c>
      <c r="Z52" s="6">
        <v>2.4260644371117399E-2</v>
      </c>
      <c r="AA52" s="6">
        <v>1.5399866601256199E-2</v>
      </c>
      <c r="AB52" s="6">
        <v>0.141241316996502</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116.236140441144</v>
      </c>
      <c r="G53" s="6" t="s">
        <v>422</v>
      </c>
      <c r="H53" s="6" t="s">
        <v>422</v>
      </c>
      <c r="I53" s="6">
        <v>2.61870134893885E-4</v>
      </c>
      <c r="J53" s="6">
        <v>3.16874933784057E-4</v>
      </c>
      <c r="K53" s="6">
        <v>2.1424167844406999E-4</v>
      </c>
      <c r="L53" s="6" t="s">
        <v>422</v>
      </c>
      <c r="M53" s="6">
        <v>1.06321E-2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1.0747968774058701E-4</v>
      </c>
      <c r="F54" s="6">
        <v>121.963949701045</v>
      </c>
      <c r="G54" s="6">
        <v>22.467097534242601</v>
      </c>
      <c r="H54" s="6">
        <v>1.4674124272140199E-2</v>
      </c>
      <c r="I54" s="6">
        <v>3.79344195628223E-2</v>
      </c>
      <c r="J54" s="6">
        <v>6.2507549057307293E-2</v>
      </c>
      <c r="K54" s="6">
        <v>7.8617871789312899E-2</v>
      </c>
      <c r="L54" s="6" t="s">
        <v>422</v>
      </c>
      <c r="M54" s="6">
        <v>1.93377206301357E-2</v>
      </c>
      <c r="N54" s="6" t="s">
        <v>422</v>
      </c>
      <c r="O54" s="6" t="s">
        <v>422</v>
      </c>
      <c r="P54" s="6">
        <v>4.3450106460101803E-7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5.5911450342265301</v>
      </c>
      <c r="F55" s="6">
        <v>130.56347881649299</v>
      </c>
      <c r="G55" s="6">
        <v>54.740243366794097</v>
      </c>
      <c r="H55" s="6">
        <v>0.410980094200327</v>
      </c>
      <c r="I55" s="6">
        <v>7.0225933040311803</v>
      </c>
      <c r="J55" s="6">
        <v>7.5500919666952298</v>
      </c>
      <c r="K55" s="6">
        <v>7.98417046409332</v>
      </c>
      <c r="L55" s="6" t="s">
        <v>422</v>
      </c>
      <c r="M55" s="6">
        <v>16.361168137930999</v>
      </c>
      <c r="N55" s="6">
        <v>5.29929030000548E-4</v>
      </c>
      <c r="O55" s="6">
        <v>0</v>
      </c>
      <c r="P55" s="6">
        <v>4.3475477773522297E-3</v>
      </c>
      <c r="Q55" s="6" t="s">
        <v>423</v>
      </c>
      <c r="R55" s="6" t="s">
        <v>423</v>
      </c>
      <c r="S55" s="6" t="s">
        <v>423</v>
      </c>
      <c r="T55" s="6" t="s">
        <v>423</v>
      </c>
      <c r="U55" s="6" t="s">
        <v>423</v>
      </c>
      <c r="V55" s="6" t="s">
        <v>423</v>
      </c>
      <c r="W55" s="6">
        <v>4.9965849728573201E-2</v>
      </c>
      <c r="X55" s="6">
        <v>9.4310470911027604E-3</v>
      </c>
      <c r="Y55" s="6">
        <v>4.5909198807889701E-3</v>
      </c>
      <c r="Z55" s="6">
        <v>1.07231237266723E-4</v>
      </c>
      <c r="AA55" s="6">
        <v>8.3265491852325404E-4</v>
      </c>
      <c r="AB55" s="6">
        <v>1.4961853127681699E-2</v>
      </c>
      <c r="AC55" s="6">
        <v>1.8885185104608601E-3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37.767944208999999</v>
      </c>
      <c r="F57" s="6">
        <v>0.55939683775000004</v>
      </c>
      <c r="G57" s="6">
        <v>27.398946239000001</v>
      </c>
      <c r="H57" s="6">
        <v>0.55918757036</v>
      </c>
      <c r="I57" s="6">
        <v>3.1060800376</v>
      </c>
      <c r="J57" s="6">
        <v>6.8018294538999999</v>
      </c>
      <c r="K57" s="6">
        <v>14.189971732</v>
      </c>
      <c r="L57" s="6" t="s">
        <v>422</v>
      </c>
      <c r="M57" s="6">
        <v>11.577464177</v>
      </c>
      <c r="N57" s="6">
        <v>0.42016469063</v>
      </c>
      <c r="O57" s="6">
        <v>3.5873866523000002E-2</v>
      </c>
      <c r="P57" s="6">
        <v>0.28043458413</v>
      </c>
      <c r="Q57" s="6" t="s">
        <v>423</v>
      </c>
      <c r="R57" s="6" t="s">
        <v>423</v>
      </c>
      <c r="S57" s="6" t="s">
        <v>423</v>
      </c>
      <c r="T57" s="6" t="s">
        <v>423</v>
      </c>
      <c r="U57" s="6" t="s">
        <v>423</v>
      </c>
      <c r="V57" s="6" t="s">
        <v>423</v>
      </c>
      <c r="W57" s="6">
        <v>2.6427027638</v>
      </c>
      <c r="X57" s="6">
        <v>1.0394630871E-2</v>
      </c>
      <c r="Y57" s="6">
        <v>3.6116937772000001E-3</v>
      </c>
      <c r="Z57" s="6">
        <v>1.0570811055000001E-3</v>
      </c>
      <c r="AA57" s="6">
        <v>1.9379820267999999E-3</v>
      </c>
      <c r="AB57" s="6">
        <v>1.7001387779999998E-2</v>
      </c>
      <c r="AC57" s="6">
        <v>1.8899464994999999</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1.9835244794</v>
      </c>
      <c r="F58" s="6">
        <v>1.8819678116999999E-2</v>
      </c>
      <c r="G58" s="6">
        <v>0.93502315067999997</v>
      </c>
      <c r="H58" s="6">
        <v>4.0726537528999997E-2</v>
      </c>
      <c r="I58" s="6">
        <v>0.38091747142999999</v>
      </c>
      <c r="J58" s="6">
        <v>0.60496138445000003</v>
      </c>
      <c r="K58" s="6">
        <v>1.4511338916000001</v>
      </c>
      <c r="L58" s="6" t="s">
        <v>422</v>
      </c>
      <c r="M58" s="6">
        <v>3.3187101591000001</v>
      </c>
      <c r="N58" s="6">
        <v>5.4188170232000003E-3</v>
      </c>
      <c r="O58" s="6">
        <v>3.2058372040999999E-3</v>
      </c>
      <c r="P58" s="6">
        <v>0.11249104765</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8.8069035810000003</v>
      </c>
      <c r="F59" s="6">
        <v>2.3421354547000002</v>
      </c>
      <c r="G59" s="6">
        <v>2.4583947428999999</v>
      </c>
      <c r="H59" s="6">
        <v>0.15955205298</v>
      </c>
      <c r="I59" s="6">
        <v>1.1914157949999999</v>
      </c>
      <c r="J59" s="6">
        <v>1.3139865395000001</v>
      </c>
      <c r="K59" s="6">
        <v>1.3810916954000001</v>
      </c>
      <c r="L59" s="6" t="s">
        <v>422</v>
      </c>
      <c r="M59" s="6">
        <v>0.36668767484999998</v>
      </c>
      <c r="N59" s="6">
        <v>8.1305582490000007E-3</v>
      </c>
      <c r="O59" s="6">
        <v>8.3977191531E-4</v>
      </c>
      <c r="P59" s="6">
        <v>2.6623988594999998E-2</v>
      </c>
      <c r="Q59" s="6" t="s">
        <v>423</v>
      </c>
      <c r="R59" s="6" t="s">
        <v>423</v>
      </c>
      <c r="S59" s="6" t="s">
        <v>423</v>
      </c>
      <c r="T59" s="6" t="s">
        <v>423</v>
      </c>
      <c r="U59" s="6" t="s">
        <v>423</v>
      </c>
      <c r="V59" s="6" t="s">
        <v>423</v>
      </c>
      <c r="W59" s="6" t="s">
        <v>422</v>
      </c>
      <c r="X59" s="6" t="s">
        <v>422</v>
      </c>
      <c r="Y59" s="6">
        <v>1.7221038257000001E-7</v>
      </c>
      <c r="Z59" s="6" t="s">
        <v>422</v>
      </c>
      <c r="AA59" s="6">
        <v>6.5345551984999997E-6</v>
      </c>
      <c r="AB59" s="6">
        <v>6.7067655811000002E-6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0.85507500132463199</v>
      </c>
      <c r="F60" s="6">
        <v>0.39334397374069302</v>
      </c>
      <c r="G60" s="6">
        <v>0.27136267846706003</v>
      </c>
      <c r="H60" s="6">
        <v>0.25312214396468902</v>
      </c>
      <c r="I60" s="6">
        <v>8.4691846024168296</v>
      </c>
      <c r="J60" s="6">
        <v>19.386695094668401</v>
      </c>
      <c r="K60" s="6">
        <v>40.515137529112998</v>
      </c>
      <c r="L60" s="6" t="s">
        <v>422</v>
      </c>
      <c r="M60" s="6">
        <v>0.70789361715092303</v>
      </c>
      <c r="N60" s="6">
        <v>68.378218805402298</v>
      </c>
      <c r="O60" s="6">
        <v>0.69268098343858397</v>
      </c>
      <c r="P60" s="6">
        <v>1.1963430828882401E-2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286.88516980545501</v>
      </c>
      <c r="J61" s="6">
        <v>1434.42584902828</v>
      </c>
      <c r="K61" s="6">
        <v>4781.4194967769199</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0.48590328013</v>
      </c>
      <c r="F63" s="6">
        <v>1.5179481587999999</v>
      </c>
      <c r="G63" s="6">
        <v>3.7883806475999999</v>
      </c>
      <c r="H63" s="6">
        <v>0.26213303895000001</v>
      </c>
      <c r="I63" s="6">
        <v>6.5026886404999997</v>
      </c>
      <c r="J63" s="6">
        <v>12.849126501000001</v>
      </c>
      <c r="K63" s="6">
        <v>39.417319907</v>
      </c>
      <c r="L63" s="6" t="s">
        <v>422</v>
      </c>
      <c r="M63" s="6">
        <v>3.7007467962999998</v>
      </c>
      <c r="N63" s="6" t="s">
        <v>422</v>
      </c>
      <c r="O63" s="6" t="s">
        <v>422</v>
      </c>
      <c r="P63" s="6" t="s">
        <v>422</v>
      </c>
      <c r="Q63" s="6" t="s">
        <v>423</v>
      </c>
      <c r="R63" s="6" t="s">
        <v>423</v>
      </c>
      <c r="S63" s="6" t="s">
        <v>423</v>
      </c>
      <c r="T63" s="6" t="s">
        <v>423</v>
      </c>
      <c r="U63" s="6" t="s">
        <v>423</v>
      </c>
      <c r="V63" s="6" t="s">
        <v>423</v>
      </c>
      <c r="W63" s="6">
        <v>1.0244153185</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31.475795822999999</v>
      </c>
      <c r="F70" s="6">
        <v>31.322657439</v>
      </c>
      <c r="G70" s="6">
        <v>20.799362682999998</v>
      </c>
      <c r="H70" s="6">
        <v>16.023692931999999</v>
      </c>
      <c r="I70" s="6">
        <v>3.4662371862999999</v>
      </c>
      <c r="J70" s="6">
        <v>6.6508381149</v>
      </c>
      <c r="K70" s="6">
        <v>14.487225658</v>
      </c>
      <c r="L70" s="6" t="s">
        <v>422</v>
      </c>
      <c r="M70" s="6">
        <v>26.690731707000001</v>
      </c>
      <c r="N70" s="6">
        <v>4.1064790301999998E-2</v>
      </c>
      <c r="O70" s="6">
        <v>0.10430524583</v>
      </c>
      <c r="P70" s="6">
        <v>5.0068762932999999E-2</v>
      </c>
      <c r="Q70" s="6" t="s">
        <v>423</v>
      </c>
      <c r="R70" s="6" t="s">
        <v>423</v>
      </c>
      <c r="S70" s="6" t="s">
        <v>423</v>
      </c>
      <c r="T70" s="6" t="s">
        <v>423</v>
      </c>
      <c r="U70" s="6" t="s">
        <v>423</v>
      </c>
      <c r="V70" s="6" t="s">
        <v>423</v>
      </c>
      <c r="W70" s="6">
        <v>0.95656637608999995</v>
      </c>
      <c r="X70" s="6" t="s">
        <v>422</v>
      </c>
      <c r="Y70" s="6">
        <v>8.1940090888000007E-3</v>
      </c>
      <c r="Z70" s="6" t="s">
        <v>422</v>
      </c>
      <c r="AA70" s="6">
        <v>2.2449339968999999E-4</v>
      </c>
      <c r="AB70" s="6">
        <v>8.4185024884000006E-3</v>
      </c>
      <c r="AC70" s="6">
        <v>0.38720621578999997</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7.2735762395999997</v>
      </c>
      <c r="F72" s="6">
        <v>4.7519906104</v>
      </c>
      <c r="G72" s="6">
        <v>27.093219913999999</v>
      </c>
      <c r="H72" s="6">
        <v>0.46697864734</v>
      </c>
      <c r="I72" s="6">
        <v>13.548289321</v>
      </c>
      <c r="J72" s="6">
        <v>19.733065694</v>
      </c>
      <c r="K72" s="6">
        <v>36.288944999999998</v>
      </c>
      <c r="L72" s="6" t="s">
        <v>422</v>
      </c>
      <c r="M72" s="6">
        <v>46.635984606999997</v>
      </c>
      <c r="N72" s="6">
        <v>47.763402900999999</v>
      </c>
      <c r="O72" s="6">
        <v>0.17375997844999999</v>
      </c>
      <c r="P72" s="6">
        <v>0.76294270920999996</v>
      </c>
      <c r="Q72" s="6" t="s">
        <v>423</v>
      </c>
      <c r="R72" s="6" t="s">
        <v>423</v>
      </c>
      <c r="S72" s="6" t="s">
        <v>423</v>
      </c>
      <c r="T72" s="6" t="s">
        <v>423</v>
      </c>
      <c r="U72" s="6" t="s">
        <v>423</v>
      </c>
      <c r="V72" s="6" t="s">
        <v>423</v>
      </c>
      <c r="W72" s="6">
        <v>21.023283642999999</v>
      </c>
      <c r="X72" s="6">
        <v>4.0083690555000002</v>
      </c>
      <c r="Y72" s="6">
        <v>3.8011731357</v>
      </c>
      <c r="Z72" s="6">
        <v>3.7360990403000001</v>
      </c>
      <c r="AA72" s="6">
        <v>1.0092992198999999</v>
      </c>
      <c r="AB72" s="6">
        <v>12.554940451</v>
      </c>
      <c r="AC72" s="6">
        <v>0.62346720426000002</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0.38942488757999999</v>
      </c>
      <c r="F73" s="6">
        <v>0.83630650799999995</v>
      </c>
      <c r="G73" s="6">
        <v>0.88602134378999997</v>
      </c>
      <c r="H73" s="6">
        <v>1.1772192224E-2</v>
      </c>
      <c r="I73" s="6">
        <v>5.6144970134000003</v>
      </c>
      <c r="J73" s="6">
        <v>6.0052063615</v>
      </c>
      <c r="K73" s="6">
        <v>6.5516286767</v>
      </c>
      <c r="L73" s="6" t="s">
        <v>422</v>
      </c>
      <c r="M73" s="6">
        <v>51.194424941999998</v>
      </c>
      <c r="N73" s="6">
        <v>0.33678105053000001</v>
      </c>
      <c r="O73" s="6">
        <v>9.9053250156E-2</v>
      </c>
      <c r="P73" s="6">
        <v>0.16269849216999999</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0.75104572783000001</v>
      </c>
      <c r="F74" s="6">
        <v>0.60349297158000004</v>
      </c>
      <c r="G74" s="6">
        <v>47.457270473000001</v>
      </c>
      <c r="H74" s="6">
        <v>3.1366956637000003E-2</v>
      </c>
      <c r="I74" s="6">
        <v>4.8579833699000003</v>
      </c>
      <c r="J74" s="6">
        <v>7.6958917645999998</v>
      </c>
      <c r="K74" s="6">
        <v>13.61999851</v>
      </c>
      <c r="L74" s="6" t="s">
        <v>422</v>
      </c>
      <c r="M74" s="6">
        <v>234.25509152000001</v>
      </c>
      <c r="N74" s="6">
        <v>8.0431934312000006E-2</v>
      </c>
      <c r="O74" s="6">
        <v>8.2180662359999999E-4</v>
      </c>
      <c r="P74" s="6">
        <v>1.7802497184E-2</v>
      </c>
      <c r="Q74" s="6" t="s">
        <v>423</v>
      </c>
      <c r="R74" s="6" t="s">
        <v>423</v>
      </c>
      <c r="S74" s="6" t="s">
        <v>423</v>
      </c>
      <c r="T74" s="6" t="s">
        <v>423</v>
      </c>
      <c r="U74" s="6" t="s">
        <v>423</v>
      </c>
      <c r="V74" s="6" t="s">
        <v>423</v>
      </c>
      <c r="W74" s="6">
        <v>3.4098161193999998</v>
      </c>
      <c r="X74" s="6">
        <v>18.143101275999999</v>
      </c>
      <c r="Y74" s="6">
        <v>35.995894585000002</v>
      </c>
      <c r="Z74" s="6">
        <v>18.453858851</v>
      </c>
      <c r="AA74" s="6">
        <v>9.7507355889999996</v>
      </c>
      <c r="AB74" s="6">
        <v>82.343590301000006</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1.9391339595999999</v>
      </c>
      <c r="F80" s="6">
        <v>0.21662721930000001</v>
      </c>
      <c r="G80" s="6">
        <v>818.32602357999997</v>
      </c>
      <c r="H80" s="6">
        <v>0.84039001172000005</v>
      </c>
      <c r="I80" s="6">
        <v>6.6147486999999998</v>
      </c>
      <c r="J80" s="6">
        <v>12.729763508</v>
      </c>
      <c r="K80" s="6">
        <v>16.926087981999999</v>
      </c>
      <c r="L80" s="6" t="s">
        <v>422</v>
      </c>
      <c r="M80" s="6">
        <v>0.12748450284999999</v>
      </c>
      <c r="N80" s="6">
        <v>529.87651345999996</v>
      </c>
      <c r="O80" s="6">
        <v>39.875976252000001</v>
      </c>
      <c r="P80" s="6">
        <v>3.3523181251</v>
      </c>
      <c r="Q80" s="6" t="s">
        <v>423</v>
      </c>
      <c r="R80" s="6" t="s">
        <v>423</v>
      </c>
      <c r="S80" s="6" t="s">
        <v>423</v>
      </c>
      <c r="T80" s="6" t="s">
        <v>423</v>
      </c>
      <c r="U80" s="6" t="s">
        <v>423</v>
      </c>
      <c r="V80" s="6" t="s">
        <v>423</v>
      </c>
      <c r="W80" s="6">
        <v>3.3410513145</v>
      </c>
      <c r="X80" s="6" t="s">
        <v>422</v>
      </c>
      <c r="Y80" s="6">
        <v>1.3838674084E-3</v>
      </c>
      <c r="Z80" s="6">
        <v>9.8847672026999996E-4</v>
      </c>
      <c r="AA80" s="6" t="s">
        <v>422</v>
      </c>
      <c r="AB80" s="6">
        <v>2.3723441286000002E-3</v>
      </c>
      <c r="AC80" s="6">
        <v>2.628537525</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147.02868000000001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6.9098777866355698</v>
      </c>
      <c r="G83" s="6">
        <v>0.122905809899737</v>
      </c>
      <c r="H83" s="6">
        <v>1.61802986011822E-4</v>
      </c>
      <c r="I83" s="6">
        <v>1.8475983412324599</v>
      </c>
      <c r="J83" s="6">
        <v>8.5873889993812806</v>
      </c>
      <c r="K83" s="6">
        <v>42.423922039320203</v>
      </c>
      <c r="L83" s="6" t="s">
        <v>422</v>
      </c>
      <c r="M83" s="6">
        <v>0.49777384659379398</v>
      </c>
      <c r="N83" s="6">
        <v>0.35628534127765998</v>
      </c>
      <c r="O83" s="6">
        <v>6.9525948235880496E-3</v>
      </c>
      <c r="P83" s="6">
        <v>6.3933659258793999E-3</v>
      </c>
      <c r="Q83" s="6" t="s">
        <v>423</v>
      </c>
      <c r="R83" s="6" t="s">
        <v>423</v>
      </c>
      <c r="S83" s="6" t="s">
        <v>423</v>
      </c>
      <c r="T83" s="6" t="s">
        <v>423</v>
      </c>
      <c r="U83" s="6" t="s">
        <v>423</v>
      </c>
      <c r="V83" s="6" t="s">
        <v>423</v>
      </c>
      <c r="W83" s="6">
        <v>1.91566476883555E-2</v>
      </c>
      <c r="X83" s="6">
        <v>2.2181390107094499E-3</v>
      </c>
      <c r="Y83" s="6">
        <v>7.7634865374830797E-3</v>
      </c>
      <c r="Z83" s="6">
        <v>2.7541892716308998E-3</v>
      </c>
      <c r="AA83" s="6">
        <v>2.2181390107094499E-3</v>
      </c>
      <c r="AB83" s="6">
        <v>1.49539538305329E-2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1.19583E-4</v>
      </c>
      <c r="F85" s="6">
        <v>98.871269999999996</v>
      </c>
      <c r="G85" s="6">
        <v>1.4594E-5</v>
      </c>
      <c r="H85" s="6">
        <v>8.0199999999999998E-5</v>
      </c>
      <c r="I85" s="6">
        <v>3.6900000000000002E-4</v>
      </c>
      <c r="J85" s="6">
        <v>2.7659999999999998E-3</v>
      </c>
      <c r="K85" s="6">
        <v>2.7706520000000002E-3</v>
      </c>
      <c r="L85" s="6" t="s">
        <v>422</v>
      </c>
      <c r="M85" s="6">
        <v>1.0045E-4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87.468429999999998</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0.74531000000000003</v>
      </c>
      <c r="G87" s="6">
        <v>0</v>
      </c>
      <c r="H87" s="6">
        <v>4.6300000000000001E-5</v>
      </c>
      <c r="I87" s="6">
        <v>3.1781000000000002E-4</v>
      </c>
      <c r="J87" s="6">
        <v>6.3681000000000002E-4</v>
      </c>
      <c r="K87" s="6">
        <v>6.3729800000000001E-4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4.4781774518999998E-5</v>
      </c>
      <c r="F88" s="6">
        <v>6.8270493033999999</v>
      </c>
      <c r="G88" s="6" t="s">
        <v>422</v>
      </c>
      <c r="H88" s="6">
        <v>3.7722799999999998E-3</v>
      </c>
      <c r="I88" s="6">
        <v>5.9216589851E-2</v>
      </c>
      <c r="J88" s="6">
        <v>9.7273226680000005E-2</v>
      </c>
      <c r="K88" s="6">
        <v>0.11239677990999999</v>
      </c>
      <c r="L88" s="6" t="s">
        <v>422</v>
      </c>
      <c r="M88" s="6">
        <v>4.1769155463000003E-5</v>
      </c>
      <c r="N88" s="6">
        <v>0.19426041592000001</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40.791914649547202</v>
      </c>
      <c r="G89" s="6">
        <v>0</v>
      </c>
      <c r="H89" s="6">
        <v>1.40009488371018E-2</v>
      </c>
      <c r="I89" s="6">
        <v>6.8071940128848997E-3</v>
      </c>
      <c r="J89" s="6">
        <v>8.6154368629109794E-3</v>
      </c>
      <c r="K89" s="6">
        <v>1.7640314537607601E-2</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23.001056261999999</v>
      </c>
      <c r="F92" s="6">
        <v>22.440110958999998</v>
      </c>
      <c r="G92" s="6">
        <v>18.492678335000001</v>
      </c>
      <c r="H92" s="6">
        <v>3.0274289064</v>
      </c>
      <c r="I92" s="6">
        <v>19.878594257</v>
      </c>
      <c r="J92" s="6">
        <v>25.107350925999999</v>
      </c>
      <c r="K92" s="6">
        <v>36.170761073000001</v>
      </c>
      <c r="L92" s="6" t="s">
        <v>422</v>
      </c>
      <c r="M92" s="6">
        <v>92.886344457000007</v>
      </c>
      <c r="N92" s="6">
        <v>0.89271899941999999</v>
      </c>
      <c r="O92" s="6">
        <v>0.2039689509</v>
      </c>
      <c r="P92" s="6">
        <v>7.3301426921999993E-2</v>
      </c>
      <c r="Q92" s="6" t="s">
        <v>423</v>
      </c>
      <c r="R92" s="6" t="s">
        <v>423</v>
      </c>
      <c r="S92" s="6" t="s">
        <v>423</v>
      </c>
      <c r="T92" s="6" t="s">
        <v>423</v>
      </c>
      <c r="U92" s="6" t="s">
        <v>423</v>
      </c>
      <c r="V92" s="6" t="s">
        <v>423</v>
      </c>
      <c r="W92" s="6">
        <v>9.5954595815000001</v>
      </c>
      <c r="X92" s="6">
        <v>1.8931582418000002E-2</v>
      </c>
      <c r="Y92" s="6">
        <v>4.0370086707999998E-2</v>
      </c>
      <c r="Z92" s="6">
        <v>2.1524949872000002E-2</v>
      </c>
      <c r="AA92" s="6">
        <v>2.1870732199000001E-2</v>
      </c>
      <c r="AB92" s="6">
        <v>0.10269735119999999</v>
      </c>
      <c r="AC92" s="6">
        <v>0.12762825698999999</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0.34463545262</v>
      </c>
      <c r="F93" s="6">
        <v>19.155462641647301</v>
      </c>
      <c r="G93" s="6">
        <v>6.9706216065999999E-2</v>
      </c>
      <c r="H93" s="6">
        <v>0.29969073551999997</v>
      </c>
      <c r="I93" s="6">
        <v>15.4273880016215</v>
      </c>
      <c r="J93" s="6">
        <v>17.4705672670305</v>
      </c>
      <c r="K93" s="6">
        <v>19.6069821934305</v>
      </c>
      <c r="L93" s="6" t="s">
        <v>422</v>
      </c>
      <c r="M93" s="6">
        <v>6.8952998981955096</v>
      </c>
      <c r="N93" s="6" t="s">
        <v>422</v>
      </c>
      <c r="O93" s="6" t="s">
        <v>422</v>
      </c>
      <c r="P93" s="6">
        <v>1.9136033104999999E-6</v>
      </c>
      <c r="Q93" s="6" t="s">
        <v>423</v>
      </c>
      <c r="R93" s="6" t="s">
        <v>423</v>
      </c>
      <c r="S93" s="6" t="s">
        <v>423</v>
      </c>
      <c r="T93" s="6" t="s">
        <v>423</v>
      </c>
      <c r="U93" s="6" t="s">
        <v>423</v>
      </c>
      <c r="V93" s="6" t="s">
        <v>423</v>
      </c>
      <c r="W93" s="6" t="s">
        <v>422</v>
      </c>
      <c r="X93" s="6">
        <v>9.9534373577198507E-2</v>
      </c>
      <c r="Y93" s="6" t="s">
        <v>422</v>
      </c>
      <c r="Z93" s="6" t="s">
        <v>422</v>
      </c>
      <c r="AA93" s="6" t="s">
        <v>422</v>
      </c>
      <c r="AB93" s="6">
        <v>9.9534373577198507E-2</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3.2833867029000001</v>
      </c>
      <c r="F94" s="6">
        <v>63.341997313</v>
      </c>
      <c r="G94" s="6">
        <v>1.5945872306</v>
      </c>
      <c r="H94" s="6">
        <v>0.47524762698</v>
      </c>
      <c r="I94" s="6">
        <v>2.6304825506</v>
      </c>
      <c r="J94" s="6">
        <v>4.0658598151999996</v>
      </c>
      <c r="K94" s="6">
        <v>5.6640318661000002</v>
      </c>
      <c r="L94" s="6" t="s">
        <v>422</v>
      </c>
      <c r="M94" s="6">
        <v>11.799992506000001</v>
      </c>
      <c r="N94" s="6">
        <v>11.059499783</v>
      </c>
      <c r="O94" s="6">
        <v>0.41078030057999998</v>
      </c>
      <c r="P94" s="6">
        <v>0.39851009607999999</v>
      </c>
      <c r="Q94" s="6" t="s">
        <v>423</v>
      </c>
      <c r="R94" s="6" t="s">
        <v>423</v>
      </c>
      <c r="S94" s="6" t="s">
        <v>423</v>
      </c>
      <c r="T94" s="6" t="s">
        <v>423</v>
      </c>
      <c r="U94" s="6" t="s">
        <v>423</v>
      </c>
      <c r="V94" s="6" t="s">
        <v>423</v>
      </c>
      <c r="W94" s="6">
        <v>1.4735205879</v>
      </c>
      <c r="X94" s="6" t="s">
        <v>422</v>
      </c>
      <c r="Y94" s="6">
        <v>1.3363749468999999E-4</v>
      </c>
      <c r="Z94" s="6" t="s">
        <v>422</v>
      </c>
      <c r="AA94" s="6">
        <v>1.3183380282E-4</v>
      </c>
      <c r="AB94" s="6">
        <v>2.6547129751999999E-4</v>
      </c>
      <c r="AC94" s="6">
        <v>3.0035088783999999</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0.12623095331</v>
      </c>
      <c r="F95" s="6">
        <v>100.76851456999999</v>
      </c>
      <c r="G95" s="6">
        <v>0.66312067691999999</v>
      </c>
      <c r="H95" s="6">
        <v>2.682320253E-2</v>
      </c>
      <c r="I95" s="6">
        <v>17.678336221999999</v>
      </c>
      <c r="J95" s="6">
        <v>30.634553505</v>
      </c>
      <c r="K95" s="6">
        <v>59.376127441999998</v>
      </c>
      <c r="L95" s="6" t="s">
        <v>422</v>
      </c>
      <c r="M95" s="6">
        <v>30.905812459</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1.2768908864933099E-4</v>
      </c>
      <c r="F98" s="6">
        <v>7.8785222162669304E-4</v>
      </c>
      <c r="G98" s="6">
        <v>3.0541270050507298E-6</v>
      </c>
      <c r="H98" s="6">
        <v>5.2504404648662102E-7</v>
      </c>
      <c r="I98" s="6">
        <v>0.13703929765047301</v>
      </c>
      <c r="J98" s="6">
        <v>0.46320901392795399</v>
      </c>
      <c r="K98" s="6">
        <v>0.89806251861698505</v>
      </c>
      <c r="L98" s="6" t="s">
        <v>422</v>
      </c>
      <c r="M98" s="6">
        <v>1.07552562254687E-4</v>
      </c>
      <c r="N98" s="6">
        <v>2.1829999999999998</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34.549111016030899</v>
      </c>
      <c r="G99" s="6" t="s">
        <v>422</v>
      </c>
      <c r="H99" s="6">
        <v>66.936895612393798</v>
      </c>
      <c r="I99" s="6">
        <v>0.31517484821919001</v>
      </c>
      <c r="J99" s="6">
        <v>1.4182868169863601</v>
      </c>
      <c r="K99" s="6">
        <v>3.1517484821919002</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48.609746696219503</v>
      </c>
      <c r="G100" s="6" t="s">
        <v>422</v>
      </c>
      <c r="H100" s="6">
        <v>176.56807368355501</v>
      </c>
      <c r="I100" s="6">
        <v>0.84360246004282702</v>
      </c>
      <c r="J100" s="6">
        <v>3.7962110701927201</v>
      </c>
      <c r="K100" s="6">
        <v>8.4360246004282704</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0.12246585</v>
      </c>
      <c r="G101" s="6" t="s">
        <v>422</v>
      </c>
      <c r="H101" s="6">
        <v>1.4694966715853699</v>
      </c>
      <c r="I101" s="6">
        <v>4.2766380810000003E-3</v>
      </c>
      <c r="J101" s="6">
        <v>1.92448713645E-2</v>
      </c>
      <c r="K101" s="6">
        <v>4.2766380809999997E-2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7.7019825749999997</v>
      </c>
      <c r="G102" s="6" t="s">
        <v>422</v>
      </c>
      <c r="H102" s="6">
        <v>45.7053015352258</v>
      </c>
      <c r="I102" s="6">
        <v>0.63899804566946505</v>
      </c>
      <c r="J102" s="6">
        <v>2.8754912055125899</v>
      </c>
      <c r="K102" s="6">
        <v>6.3899804566946496</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0.27801180520000002</v>
      </c>
      <c r="G103" s="6" t="s">
        <v>422</v>
      </c>
      <c r="H103" s="6">
        <v>1.10914494795909</v>
      </c>
      <c r="I103" s="6">
        <v>3.1317786339839998E-3</v>
      </c>
      <c r="J103" s="6">
        <v>1.4093003852928001E-2</v>
      </c>
      <c r="K103" s="6">
        <v>3.1317786339839997E-2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7.4376166800000004E-2</v>
      </c>
      <c r="G104" s="6" t="s">
        <v>422</v>
      </c>
      <c r="H104" s="6">
        <v>0.87824256000000001</v>
      </c>
      <c r="I104" s="6">
        <v>1.1893160747520001E-3</v>
      </c>
      <c r="J104" s="6">
        <v>5.3519223363839999E-3</v>
      </c>
      <c r="K104" s="6">
        <v>1.1893160747520001E-2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1.911886875</v>
      </c>
      <c r="G105" s="6" t="s">
        <v>422</v>
      </c>
      <c r="H105" s="6">
        <v>3.92554734058732</v>
      </c>
      <c r="I105" s="6">
        <v>2.8343582046000002E-2</v>
      </c>
      <c r="J105" s="6">
        <v>0.12754611920700001</v>
      </c>
      <c r="K105" s="6">
        <v>0.28343582045999999</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9.1970491661999993</v>
      </c>
      <c r="G107" s="6" t="s">
        <v>422</v>
      </c>
      <c r="H107" s="6">
        <v>7.8503265492488996</v>
      </c>
      <c r="I107" s="6">
        <v>3.5117229947142198E-2</v>
      </c>
      <c r="J107" s="6">
        <v>0.335209922222721</v>
      </c>
      <c r="K107" s="6">
        <v>1.3983042469862099</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7.8447933648000001</v>
      </c>
      <c r="G108" s="6" t="s">
        <v>422</v>
      </c>
      <c r="H108" s="6">
        <v>7.5773249036717001</v>
      </c>
      <c r="I108" s="6">
        <v>7.0773459463586902E-2</v>
      </c>
      <c r="J108" s="6">
        <v>0.57262162656902105</v>
      </c>
      <c r="K108" s="6">
        <v>8.0553064771282497</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4.1526570467999999</v>
      </c>
      <c r="G109" s="6" t="s">
        <v>422</v>
      </c>
      <c r="H109" s="6">
        <v>4.2507903810601304</v>
      </c>
      <c r="I109" s="6">
        <v>3.8121622675864698E-2</v>
      </c>
      <c r="J109" s="6">
        <v>0.30843858346835901</v>
      </c>
      <c r="K109" s="6">
        <v>4.3389337809256796</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0.65961858992810696</v>
      </c>
      <c r="G111" s="6" t="s">
        <v>422</v>
      </c>
      <c r="H111" s="6">
        <v>0.58024098677321301</v>
      </c>
      <c r="I111" s="6">
        <v>1.838850142056E-4</v>
      </c>
      <c r="J111" s="6">
        <v>8.2748256392519998E-4</v>
      </c>
      <c r="K111" s="6">
        <v>1.8388501420559999E-3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105.562108681528</v>
      </c>
      <c r="I112" s="6">
        <v>1.6007696798511999</v>
      </c>
      <c r="J112" s="6">
        <v>5.6014719508999997</v>
      </c>
      <c r="K112" s="6">
        <v>11.431575410000001</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3.0698797139337501</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275.89263522043501</v>
      </c>
      <c r="J118" s="6">
        <v>1379.4631761021799</v>
      </c>
      <c r="K118" s="6">
        <v>2758.9263522043502</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28.487591308145198</v>
      </c>
      <c r="J119" s="6">
        <v>142.43795654072599</v>
      </c>
      <c r="K119" s="6">
        <v>313.36350438959698</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0.32174633529201702</v>
      </c>
      <c r="F120" s="6">
        <v>2.0848901164500799</v>
      </c>
      <c r="G120" s="6">
        <v>3.9102128258511698E-2</v>
      </c>
      <c r="H120" s="6">
        <v>6.4869099046587098E-3</v>
      </c>
      <c r="I120" s="6">
        <v>2.7748885414893301</v>
      </c>
      <c r="J120" s="6">
        <v>16.988188397249701</v>
      </c>
      <c r="K120" s="6">
        <v>90.721519318584001</v>
      </c>
      <c r="L120" s="6" t="s">
        <v>422</v>
      </c>
      <c r="M120" s="6">
        <v>0.78415768994980195</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276.29026271572502</v>
      </c>
      <c r="J121" s="6">
        <v>580.20955170302398</v>
      </c>
      <c r="K121" s="6">
        <v>2762.9026271572502</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6.3668247757569197E-3</v>
      </c>
      <c r="F125" s="6">
        <v>8.1866971441962502</v>
      </c>
      <c r="G125" s="6">
        <v>9.5580416210251393E-5</v>
      </c>
      <c r="H125" s="6">
        <v>4.541972E-3</v>
      </c>
      <c r="I125" s="6">
        <v>0.31979414415685697</v>
      </c>
      <c r="J125" s="6">
        <v>1.17281831790614</v>
      </c>
      <c r="K125" s="6">
        <v>3.5551353999728899</v>
      </c>
      <c r="L125" s="6" t="s">
        <v>422</v>
      </c>
      <c r="M125" s="6">
        <v>3.7388098671236103E-2</v>
      </c>
      <c r="N125" s="6" t="s">
        <v>422</v>
      </c>
      <c r="O125" s="6" t="s">
        <v>422</v>
      </c>
      <c r="P125" s="6">
        <v>0.30373894326950002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2.2502880496808602</v>
      </c>
      <c r="G126" s="6" t="s">
        <v>422</v>
      </c>
      <c r="H126" s="6">
        <v>1.8877592825034799</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6.1929387362481796</v>
      </c>
      <c r="F128" s="6">
        <v>4.8147090201234599</v>
      </c>
      <c r="G128" s="6">
        <v>1.2300576742837599</v>
      </c>
      <c r="H128" s="6">
        <v>0.117481234338891</v>
      </c>
      <c r="I128" s="6">
        <v>2.0902668103300299</v>
      </c>
      <c r="J128" s="6">
        <v>2.2211288684578498</v>
      </c>
      <c r="K128" s="6">
        <v>2.5764187798709299</v>
      </c>
      <c r="L128" s="6" t="s">
        <v>422</v>
      </c>
      <c r="M128" s="6">
        <v>10.872074754542901</v>
      </c>
      <c r="N128" s="6">
        <v>2.2890000000000001E-2</v>
      </c>
      <c r="O128" s="6">
        <v>0.20007</v>
      </c>
      <c r="P128" s="6">
        <v>0.90259799497317905</v>
      </c>
      <c r="Q128" s="6" t="s">
        <v>423</v>
      </c>
      <c r="R128" s="6" t="s">
        <v>423</v>
      </c>
      <c r="S128" s="6" t="s">
        <v>423</v>
      </c>
      <c r="T128" s="6" t="s">
        <v>423</v>
      </c>
      <c r="U128" s="6" t="s">
        <v>423</v>
      </c>
      <c r="V128" s="6" t="s">
        <v>423</v>
      </c>
      <c r="W128" s="6">
        <v>127</v>
      </c>
      <c r="X128" s="6" t="s">
        <v>422</v>
      </c>
      <c r="Y128" s="6" t="s">
        <v>422</v>
      </c>
      <c r="Z128" s="6" t="s">
        <v>422</v>
      </c>
      <c r="AA128" s="6" t="s">
        <v>422</v>
      </c>
      <c r="AB128" s="6" t="s">
        <v>422</v>
      </c>
      <c r="AC128" s="6">
        <v>49.772599999999997</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4.7514617407362503E-3</v>
      </c>
      <c r="F129" s="6">
        <v>1.74112859949973E-4</v>
      </c>
      <c r="G129" s="6">
        <v>5.9391709471252503E-6</v>
      </c>
      <c r="H129" s="6">
        <v>6.6575537457642605E-5</v>
      </c>
      <c r="I129" s="6">
        <v>1.16246214778714E-4</v>
      </c>
      <c r="J129" s="6">
        <v>1.16246214778714E-4</v>
      </c>
      <c r="K129" s="6">
        <v>1.16246214778714E-4</v>
      </c>
      <c r="L129" s="6" t="s">
        <v>422</v>
      </c>
      <c r="M129" s="6">
        <v>2.0909347294810299E-3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9.3179855532999997E-2</v>
      </c>
      <c r="F130" s="6">
        <v>0.34854048714411301</v>
      </c>
      <c r="G130" s="6">
        <v>1.24572158953091E-2</v>
      </c>
      <c r="H130" s="6">
        <v>1.8849455023807701E-3</v>
      </c>
      <c r="I130" s="6">
        <v>8.9032653436141602E-3</v>
      </c>
      <c r="J130" s="6">
        <v>1.38933404257672E-2</v>
      </c>
      <c r="K130" s="6">
        <v>2.4117772409919799E-2</v>
      </c>
      <c r="L130" s="6" t="s">
        <v>422</v>
      </c>
      <c r="M130" s="6">
        <v>0.265738843</v>
      </c>
      <c r="N130" s="6" t="s">
        <v>428</v>
      </c>
      <c r="O130" s="6" t="s">
        <v>428</v>
      </c>
      <c r="P130" s="6">
        <v>8.8147206307892505E-3</v>
      </c>
      <c r="Q130" s="6" t="s">
        <v>423</v>
      </c>
      <c r="R130" s="6" t="s">
        <v>423</v>
      </c>
      <c r="S130" s="6" t="s">
        <v>423</v>
      </c>
      <c r="T130" s="6" t="s">
        <v>423</v>
      </c>
      <c r="U130" s="6" t="s">
        <v>423</v>
      </c>
      <c r="V130" s="6" t="s">
        <v>423</v>
      </c>
      <c r="W130" s="6">
        <v>0</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0.33023740750000002</v>
      </c>
      <c r="F132" s="6">
        <v>0.121152185</v>
      </c>
      <c r="G132" s="6">
        <v>1.3825027562500001</v>
      </c>
      <c r="H132" s="6">
        <v>3.9081350000000001E-2</v>
      </c>
      <c r="I132" s="6">
        <v>2.7356945000000001E-3</v>
      </c>
      <c r="J132" s="6">
        <v>9.7703375000000002E-3</v>
      </c>
      <c r="K132" s="6">
        <v>9.7703374999999995E-2</v>
      </c>
      <c r="L132" s="6" t="s">
        <v>422</v>
      </c>
      <c r="M132" s="6">
        <v>1.6218760249999999</v>
      </c>
      <c r="N132" s="6">
        <v>0.14108871049999999</v>
      </c>
      <c r="O132" s="6">
        <v>1.9860235417500001</v>
      </c>
      <c r="P132" s="6">
        <v>0.37294425813110899</v>
      </c>
      <c r="Q132" s="6" t="s">
        <v>423</v>
      </c>
      <c r="R132" s="6" t="s">
        <v>423</v>
      </c>
      <c r="S132" s="6" t="s">
        <v>423</v>
      </c>
      <c r="T132" s="6" t="s">
        <v>423</v>
      </c>
      <c r="U132" s="6" t="s">
        <v>423</v>
      </c>
      <c r="V132" s="6" t="s">
        <v>423</v>
      </c>
      <c r="W132" s="6">
        <v>36.301356122845</v>
      </c>
      <c r="X132" s="6">
        <v>2.0000000000000001E-4</v>
      </c>
      <c r="Y132" s="6">
        <v>2.0000000000000001E-4</v>
      </c>
      <c r="Z132" s="6">
        <v>5.9999999999999995E-4</v>
      </c>
      <c r="AA132" s="6">
        <v>6.9999999999999999E-4</v>
      </c>
      <c r="AB132" s="6">
        <v>1.6999999999999999E-3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1.0318275E-2</v>
      </c>
      <c r="F133" s="6">
        <v>1.1085750000000001E-3</v>
      </c>
      <c r="G133" s="6">
        <v>6.293295E-3</v>
      </c>
      <c r="H133" s="6" t="s">
        <v>422</v>
      </c>
      <c r="I133" s="6">
        <v>3.2878115049305599E-3</v>
      </c>
      <c r="J133" s="6">
        <v>3.2878115049305599E-3</v>
      </c>
      <c r="K133" s="6">
        <v>3.2878115049305599E-3</v>
      </c>
      <c r="L133" s="6" t="s">
        <v>422</v>
      </c>
      <c r="M133" s="6">
        <v>8.5275000000000004E-3</v>
      </c>
      <c r="N133" s="6">
        <v>2.56061982636E-3</v>
      </c>
      <c r="O133" s="6">
        <v>4.2934864157999998E-4</v>
      </c>
      <c r="P133" s="6">
        <v>0.12725739016199999</v>
      </c>
      <c r="Q133" s="6" t="s">
        <v>423</v>
      </c>
      <c r="R133" s="6" t="s">
        <v>423</v>
      </c>
      <c r="S133" s="6" t="s">
        <v>423</v>
      </c>
      <c r="T133" s="6" t="s">
        <v>423</v>
      </c>
      <c r="U133" s="6" t="s">
        <v>423</v>
      </c>
      <c r="V133" s="6" t="s">
        <v>423</v>
      </c>
      <c r="W133" s="6">
        <v>1.449675</v>
      </c>
      <c r="X133" s="6">
        <v>1.1255906745809999E-6</v>
      </c>
      <c r="Y133" s="6">
        <v>6.1501346136900001E-7</v>
      </c>
      <c r="Z133" s="6">
        <v>5.4925730512199996E-7</v>
      </c>
      <c r="AA133" s="6">
        <v>5.9567341541400004E-7</v>
      </c>
      <c r="AB133" s="6">
        <v>2.8855348564859999E-6</v>
      </c>
      <c r="AC133" s="6">
        <v>1.2791250000000001E-2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0.16556827152888801</v>
      </c>
      <c r="F134" s="6">
        <v>0.69152835509182298</v>
      </c>
      <c r="G134" s="6">
        <v>7.0764055779720905E-2</v>
      </c>
      <c r="H134" s="6">
        <v>5.5799999999999999E-3</v>
      </c>
      <c r="I134" s="6">
        <v>0.46983298955394598</v>
      </c>
      <c r="J134" s="6">
        <v>0.64766473888667497</v>
      </c>
      <c r="K134" s="6">
        <v>1.1589858838848599</v>
      </c>
      <c r="L134" s="6" t="s">
        <v>422</v>
      </c>
      <c r="M134" s="6">
        <v>8.1264350652339701</v>
      </c>
      <c r="N134" s="6">
        <v>8.9999999999999993E-3</v>
      </c>
      <c r="O134" s="6">
        <v>6.1199999999999997E-2</v>
      </c>
      <c r="P134" s="6">
        <v>1.2965</v>
      </c>
      <c r="Q134" s="6" t="s">
        <v>423</v>
      </c>
      <c r="R134" s="6" t="s">
        <v>423</v>
      </c>
      <c r="S134" s="6" t="s">
        <v>423</v>
      </c>
      <c r="T134" s="6" t="s">
        <v>423</v>
      </c>
      <c r="U134" s="6" t="s">
        <v>423</v>
      </c>
      <c r="V134" s="6" t="s">
        <v>423</v>
      </c>
      <c r="W134" s="6">
        <v>8</v>
      </c>
      <c r="X134" s="6" t="s">
        <v>422</v>
      </c>
      <c r="Y134" s="6" t="s">
        <v>422</v>
      </c>
      <c r="Z134" s="6" t="s">
        <v>422</v>
      </c>
      <c r="AA134" s="6" t="s">
        <v>422</v>
      </c>
      <c r="AB134" s="6" t="s">
        <v>422</v>
      </c>
      <c r="AC134" s="6">
        <v>2.1000000000000098E-2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0.59241366186988698</v>
      </c>
      <c r="F135" s="6">
        <v>2.9620683093494402</v>
      </c>
      <c r="G135" s="6">
        <v>9.8735610311647903E-2</v>
      </c>
      <c r="H135" s="6">
        <v>6.3190790599454705E-2</v>
      </c>
      <c r="I135" s="6">
        <v>1.57976976498637</v>
      </c>
      <c r="J135" s="6">
        <v>1.57976976498637</v>
      </c>
      <c r="K135" s="6">
        <v>1.57976976498637</v>
      </c>
      <c r="L135" s="6" t="s">
        <v>422</v>
      </c>
      <c r="M135" s="6">
        <v>8.2937912661784292</v>
      </c>
      <c r="N135" s="6" t="s">
        <v>422</v>
      </c>
      <c r="O135" s="6" t="s">
        <v>422</v>
      </c>
      <c r="P135" s="6">
        <v>0.29456718144503202</v>
      </c>
      <c r="Q135" s="6" t="s">
        <v>423</v>
      </c>
      <c r="R135" s="6" t="s">
        <v>423</v>
      </c>
      <c r="S135" s="6" t="s">
        <v>423</v>
      </c>
      <c r="T135" s="6" t="s">
        <v>423</v>
      </c>
      <c r="U135" s="6" t="s">
        <v>423</v>
      </c>
      <c r="V135" s="6" t="s">
        <v>423</v>
      </c>
      <c r="W135" s="6">
        <v>14.312714070776501</v>
      </c>
      <c r="X135" s="6">
        <v>0.13464041472197699</v>
      </c>
      <c r="Y135" s="6">
        <v>0.17822364737854299</v>
      </c>
      <c r="Z135" s="6">
        <v>6.4739605416343396E-2</v>
      </c>
      <c r="AA135" s="6">
        <v>0.122283786517975</v>
      </c>
      <c r="AB135" s="6">
        <v>0.49988745403483797</v>
      </c>
      <c r="AC135" s="6">
        <v>3.3911679347038399</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0.17753418546525199</v>
      </c>
      <c r="F136" s="6">
        <v>0.82562667197425499</v>
      </c>
      <c r="G136" s="6">
        <v>5.3118465097383397E-2</v>
      </c>
      <c r="H136" s="6">
        <v>5.1386515903643497</v>
      </c>
      <c r="I136" s="6">
        <v>3.19367928740708E-2</v>
      </c>
      <c r="J136" s="6">
        <v>3.5013978351625098E-2</v>
      </c>
      <c r="K136" s="6">
        <v>1.6306127372847899E-2</v>
      </c>
      <c r="L136" s="6" t="s">
        <v>422</v>
      </c>
      <c r="M136" s="6">
        <v>1.12119604900681E-3</v>
      </c>
      <c r="N136" s="6">
        <v>0</v>
      </c>
      <c r="O136" s="6" t="s">
        <v>422</v>
      </c>
      <c r="P136" s="6">
        <v>0.124446800728</v>
      </c>
      <c r="Q136" s="6" t="s">
        <v>423</v>
      </c>
      <c r="R136" s="6" t="s">
        <v>423</v>
      </c>
      <c r="S136" s="6" t="s">
        <v>423</v>
      </c>
      <c r="T136" s="6" t="s">
        <v>423</v>
      </c>
      <c r="U136" s="6" t="s">
        <v>423</v>
      </c>
      <c r="V136" s="6" t="s">
        <v>423</v>
      </c>
      <c r="W136" s="6" t="s">
        <v>422</v>
      </c>
      <c r="X136" s="6" t="s">
        <v>422</v>
      </c>
      <c r="Y136" s="6" t="s">
        <v>422</v>
      </c>
      <c r="Z136" s="6" t="s">
        <v>422</v>
      </c>
      <c r="AA136" s="6" t="s">
        <v>422</v>
      </c>
      <c r="AB136" s="6" t="s">
        <v>422</v>
      </c>
      <c r="AC136" s="6" t="s">
        <v>422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1.35111018725449E-2</v>
      </c>
      <c r="G139" s="6">
        <v>3.5646962690888199E-5</v>
      </c>
      <c r="H139" s="6">
        <v>1.4296249761923001E-4</v>
      </c>
      <c r="I139" s="6">
        <v>3.5483908352384899E-4</v>
      </c>
      <c r="J139" s="6">
        <v>6.7676947805970003E-4</v>
      </c>
      <c r="K139" s="6">
        <v>6.9044594523288202E-4</v>
      </c>
      <c r="L139" s="6" t="s">
        <v>422</v>
      </c>
      <c r="M139" s="6">
        <v>2.5948E-3</v>
      </c>
      <c r="N139" s="6" t="s">
        <v>422</v>
      </c>
      <c r="O139" s="6" t="s">
        <v>422</v>
      </c>
      <c r="P139" s="6">
        <v>5.8279369210747901E-5</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2.6972902997862001</v>
      </c>
      <c r="F140" s="6">
        <v>15.739641182237699</v>
      </c>
      <c r="G140" s="6">
        <v>6.5700334546195796E-2</v>
      </c>
      <c r="H140" s="6">
        <v>0.93324021534462498</v>
      </c>
      <c r="I140" s="6">
        <v>308.29546499535297</v>
      </c>
      <c r="J140" s="6">
        <v>2864.82592650487</v>
      </c>
      <c r="K140" s="6">
        <v>10327.434190063999</v>
      </c>
      <c r="L140" s="6" t="s">
        <v>422</v>
      </c>
      <c r="M140" s="6">
        <v>154.230489409444</v>
      </c>
      <c r="N140" s="6">
        <v>0</v>
      </c>
      <c r="O140" s="6">
        <v>0</v>
      </c>
      <c r="P140" s="6">
        <v>0.74941774792559801</v>
      </c>
      <c r="Q140" s="6" t="s">
        <v>423</v>
      </c>
      <c r="R140" s="6" t="s">
        <v>423</v>
      </c>
      <c r="S140" s="6" t="s">
        <v>423</v>
      </c>
      <c r="T140" s="6" t="s">
        <v>423</v>
      </c>
      <c r="U140" s="6" t="s">
        <v>423</v>
      </c>
      <c r="V140" s="6" t="s">
        <v>423</v>
      </c>
      <c r="W140" s="6">
        <v>2.6749586241186898</v>
      </c>
      <c r="X140" s="6">
        <v>0.98973469092391597</v>
      </c>
      <c r="Y140" s="6">
        <v>6.6873965602967295E-2</v>
      </c>
      <c r="Z140" s="6">
        <v>0.120373138085341</v>
      </c>
      <c r="AA140" s="6">
        <v>2.2737148305008898</v>
      </c>
      <c r="AB140" s="6">
        <v>3.4506966251131099</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2657.9144318285857</v>
      </c>
      <c r="F141" s="20">
        <f t="shared" ref="F141:AD141" si="0">SUM(F14:F140)</f>
        <v>2866.5189186697394</v>
      </c>
      <c r="G141" s="20">
        <f t="shared" si="0"/>
        <v>2448.8629495104351</v>
      </c>
      <c r="H141" s="20">
        <f t="shared" si="0"/>
        <v>477.14906900876986</v>
      </c>
      <c r="I141" s="20">
        <f t="shared" si="0"/>
        <v>1610.21185060676</v>
      </c>
      <c r="J141" s="20">
        <f t="shared" si="0"/>
        <v>6995.3714143497891</v>
      </c>
      <c r="K141" s="20">
        <f t="shared" si="0"/>
        <v>21925.834749708556</v>
      </c>
      <c r="L141" s="20">
        <f t="shared" si="0"/>
        <v>0</v>
      </c>
      <c r="M141" s="20">
        <f t="shared" si="0"/>
        <v>10705.717573795622</v>
      </c>
      <c r="N141" s="20">
        <f t="shared" si="0"/>
        <v>713.21188006017894</v>
      </c>
      <c r="O141" s="20">
        <f t="shared" si="0"/>
        <v>46.490521138661627</v>
      </c>
      <c r="P141" s="20">
        <f t="shared" si="0"/>
        <v>12.737018377025208</v>
      </c>
      <c r="Q141" s="20">
        <f t="shared" si="0"/>
        <v>0</v>
      </c>
      <c r="R141" s="20">
        <f>SUM(R14:R140)</f>
        <v>0</v>
      </c>
      <c r="S141" s="20">
        <f t="shared" si="0"/>
        <v>0</v>
      </c>
      <c r="T141" s="20">
        <f t="shared" si="0"/>
        <v>0</v>
      </c>
      <c r="U141" s="20">
        <f t="shared" si="0"/>
        <v>0</v>
      </c>
      <c r="V141" s="20">
        <f t="shared" si="0"/>
        <v>0</v>
      </c>
      <c r="W141" s="20">
        <f t="shared" si="0"/>
        <v>281.82445055920238</v>
      </c>
      <c r="X141" s="20">
        <f t="shared" si="0"/>
        <v>52.353971496586198</v>
      </c>
      <c r="Y141" s="20">
        <f t="shared" si="0"/>
        <v>76.705652365622981</v>
      </c>
      <c r="Z141" s="20">
        <f t="shared" si="0"/>
        <v>38.797857788687679</v>
      </c>
      <c r="AA141" s="20">
        <f t="shared" si="0"/>
        <v>36.86467480855157</v>
      </c>
      <c r="AB141" s="20">
        <f t="shared" si="0"/>
        <v>204.72215645909301</v>
      </c>
      <c r="AC141" s="20">
        <f t="shared" si="0"/>
        <v>82.157451399008337</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2657.9144318285857</v>
      </c>
      <c r="F152" s="14">
        <f t="shared" ref="F152:AD152" si="1">SUM(F$141, F$151, IF(AND(ISNUMBER(SEARCH($B$4,"AT|BE|CH|GB|IE|LT|LU|NL")),SUM(F$143:F$149)&gt;0),SUM(F$143:F$149)-SUM(F$27:F$33),0))</f>
        <v>2866.5189186697394</v>
      </c>
      <c r="G152" s="14">
        <f t="shared" si="1"/>
        <v>2448.8629495104351</v>
      </c>
      <c r="H152" s="14">
        <f t="shared" si="1"/>
        <v>477.14906900876986</v>
      </c>
      <c r="I152" s="14">
        <f t="shared" si="1"/>
        <v>1610.21185060676</v>
      </c>
      <c r="J152" s="14">
        <f t="shared" si="1"/>
        <v>6995.3714143497891</v>
      </c>
      <c r="K152" s="14">
        <f t="shared" si="1"/>
        <v>21925.834749708556</v>
      </c>
      <c r="L152" s="14">
        <f t="shared" si="1"/>
        <v>0</v>
      </c>
      <c r="M152" s="14">
        <f t="shared" si="1"/>
        <v>10705.717573795622</v>
      </c>
      <c r="N152" s="14">
        <f t="shared" si="1"/>
        <v>713.21188006017894</v>
      </c>
      <c r="O152" s="14">
        <f t="shared" si="1"/>
        <v>46.490521138661627</v>
      </c>
      <c r="P152" s="14">
        <f t="shared" si="1"/>
        <v>12.737018377025208</v>
      </c>
      <c r="Q152" s="14">
        <f t="shared" si="1"/>
        <v>0</v>
      </c>
      <c r="R152" s="14">
        <f t="shared" si="1"/>
        <v>0</v>
      </c>
      <c r="S152" s="14">
        <f t="shared" si="1"/>
        <v>0</v>
      </c>
      <c r="T152" s="14">
        <f t="shared" si="1"/>
        <v>0</v>
      </c>
      <c r="U152" s="14">
        <f t="shared" si="1"/>
        <v>0</v>
      </c>
      <c r="V152" s="14">
        <f t="shared" si="1"/>
        <v>0</v>
      </c>
      <c r="W152" s="14">
        <f t="shared" si="1"/>
        <v>281.82445055920238</v>
      </c>
      <c r="X152" s="14">
        <f t="shared" si="1"/>
        <v>52.353971496586198</v>
      </c>
      <c r="Y152" s="14">
        <f t="shared" si="1"/>
        <v>76.705652365622981</v>
      </c>
      <c r="Z152" s="14">
        <f t="shared" si="1"/>
        <v>38.797857788687679</v>
      </c>
      <c r="AA152" s="14">
        <f t="shared" si="1"/>
        <v>36.86467480855157</v>
      </c>
      <c r="AB152" s="14">
        <f t="shared" si="1"/>
        <v>204.72215645909301</v>
      </c>
      <c r="AC152" s="14">
        <f t="shared" si="1"/>
        <v>82.157451399008337</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2657.5926854932936</v>
      </c>
      <c r="F154" s="14">
        <f ca="1">SUM(F$141, F$153, -1 * IF(OR($B$6=2005,$B$6&gt;=2020),SUM(F$99:F$122),0), IF(AND(ISNUMBER(SEARCH($B$4,"AT|BE|CH|GB|IE|LT|LU|NL")),SUM(F$143:F$149)&gt;0),SUM(F$143:F$149)-SUM(F$27:F$33),0))</f>
        <v>2749.3179336913108</v>
      </c>
      <c r="G154" s="14">
        <f>SUM(G$141, G$153, IF(AND(ISNUMBER(SEARCH($B$4,"AT|BE|CH|GB|IE|LT|LU|NL")),SUM(G$143:G$149)&gt;0),SUM(G$143:G$149)-SUM(G$27:G$33),0))</f>
        <v>2448.8629495104351</v>
      </c>
      <c r="H154" s="14">
        <f>SUM(H$141, H$153, IF(AND(ISNUMBER(SEARCH($B$4,"AT|BE|CH|GB|IE|LT|LU|NL")),SUM(H$143:H$149)&gt;0),SUM(H$143:H$149)-SUM(H$27:H$33),0))</f>
        <v>477.14906900876986</v>
      </c>
      <c r="I154" s="14">
        <f t="shared" ref="I154:AD154" si="2">SUM(I$141, I$153, IF(AND(ISNUMBER(SEARCH($B$4,"AT|BE|CH|GB|IE|LT|LU|NL")),SUM(I$143:I$149)&gt;0),SUM(I$143:I$149)-SUM(I$27:I$33),0))</f>
        <v>1610.21185060676</v>
      </c>
      <c r="J154" s="14">
        <f t="shared" si="2"/>
        <v>6995.3714143497891</v>
      </c>
      <c r="K154" s="14">
        <f t="shared" si="2"/>
        <v>21925.834749708556</v>
      </c>
      <c r="L154" s="14">
        <f t="shared" si="2"/>
        <v>0</v>
      </c>
      <c r="M154" s="14">
        <f t="shared" si="2"/>
        <v>10705.717573795622</v>
      </c>
      <c r="N154" s="14">
        <f t="shared" si="2"/>
        <v>713.21188006017894</v>
      </c>
      <c r="O154" s="14">
        <f t="shared" si="2"/>
        <v>46.490521138661627</v>
      </c>
      <c r="P154" s="14">
        <f t="shared" si="2"/>
        <v>12.737018377025208</v>
      </c>
      <c r="Q154" s="14">
        <f t="shared" si="2"/>
        <v>0</v>
      </c>
      <c r="R154" s="14">
        <f t="shared" si="2"/>
        <v>0</v>
      </c>
      <c r="S154" s="14">
        <f t="shared" si="2"/>
        <v>0</v>
      </c>
      <c r="T154" s="14">
        <f t="shared" si="2"/>
        <v>0</v>
      </c>
      <c r="U154" s="14">
        <f t="shared" si="2"/>
        <v>0</v>
      </c>
      <c r="V154" s="14">
        <f t="shared" si="2"/>
        <v>0</v>
      </c>
      <c r="W154" s="14">
        <f t="shared" si="2"/>
        <v>281.82445055920238</v>
      </c>
      <c r="X154" s="14">
        <f t="shared" si="2"/>
        <v>52.353971496586198</v>
      </c>
      <c r="Y154" s="14">
        <f t="shared" si="2"/>
        <v>76.705652365622981</v>
      </c>
      <c r="Z154" s="14">
        <f t="shared" si="2"/>
        <v>38.797857788687679</v>
      </c>
      <c r="AA154" s="14">
        <f t="shared" si="2"/>
        <v>36.86467480855157</v>
      </c>
      <c r="AB154" s="14">
        <f t="shared" si="2"/>
        <v>204.72215645909301</v>
      </c>
      <c r="AC154" s="14">
        <f t="shared" si="2"/>
        <v>82.157451399008337</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33.775749385914303</v>
      </c>
      <c r="F157" s="23">
        <v>1.6399743766608901</v>
      </c>
      <c r="G157" s="23">
        <v>3.2086370775272699</v>
      </c>
      <c r="H157" s="23">
        <v>1.4718904641436201E-2</v>
      </c>
      <c r="I157" s="23">
        <v>0.61071816984389005</v>
      </c>
      <c r="J157" s="23">
        <v>0.62573582975810804</v>
      </c>
      <c r="K157" s="23">
        <v>0.62573582975810804</v>
      </c>
      <c r="L157" s="23" t="s">
        <v>422</v>
      </c>
      <c r="M157" s="23">
        <v>10.303130489857001</v>
      </c>
      <c r="N157" s="23">
        <v>1.95422665454031</v>
      </c>
      <c r="O157" s="23" t="s">
        <v>422</v>
      </c>
      <c r="P157" s="23" t="s">
        <v>422</v>
      </c>
      <c r="Q157" s="23" t="s">
        <v>423</v>
      </c>
      <c r="R157" s="23" t="s">
        <v>423</v>
      </c>
      <c r="S157" s="23" t="s">
        <v>423</v>
      </c>
      <c r="T157" s="23" t="s">
        <v>423</v>
      </c>
      <c r="U157" s="23" t="s">
        <v>423</v>
      </c>
      <c r="V157" s="23" t="s">
        <v>423</v>
      </c>
      <c r="W157" s="23" t="s">
        <v>422</v>
      </c>
      <c r="X157" s="23">
        <v>2.9972152982962199E-4</v>
      </c>
      <c r="Y157" s="23">
        <v>1.0319681320938E-3</v>
      </c>
      <c r="Z157" s="23">
        <v>1.0319681320938E-3</v>
      </c>
      <c r="AA157" s="23">
        <v>1.11821100978214E-3</v>
      </c>
      <c r="AB157" s="23">
        <v>3.4818688037993699E-3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26.197549478335301</v>
      </c>
      <c r="F158" s="23">
        <v>2.9981084258599302</v>
      </c>
      <c r="G158" s="23">
        <v>2.1506088757878099</v>
      </c>
      <c r="H158" s="23">
        <v>1.3337754182555599E-2</v>
      </c>
      <c r="I158" s="23">
        <v>0.35097980088942299</v>
      </c>
      <c r="J158" s="23">
        <v>0.35961045173096001</v>
      </c>
      <c r="K158" s="23">
        <v>0.35961045173096001</v>
      </c>
      <c r="L158" s="23" t="s">
        <v>422</v>
      </c>
      <c r="M158" s="23">
        <v>81.960303249585095</v>
      </c>
      <c r="N158" s="23">
        <v>45.110221712616301</v>
      </c>
      <c r="O158" s="23" t="s">
        <v>422</v>
      </c>
      <c r="P158" s="23" t="s">
        <v>422</v>
      </c>
      <c r="Q158" s="23" t="s">
        <v>423</v>
      </c>
      <c r="R158" s="23" t="s">
        <v>423</v>
      </c>
      <c r="S158" s="23" t="s">
        <v>423</v>
      </c>
      <c r="T158" s="23" t="s">
        <v>423</v>
      </c>
      <c r="U158" s="23" t="s">
        <v>423</v>
      </c>
      <c r="V158" s="23" t="s">
        <v>423</v>
      </c>
      <c r="W158" s="23" t="s">
        <v>422</v>
      </c>
      <c r="X158" s="23">
        <v>4.50885458694127E-4</v>
      </c>
      <c r="Y158" s="23">
        <v>1.3357156756775E-3</v>
      </c>
      <c r="Z158" s="23">
        <v>1.3357156756775E-3</v>
      </c>
      <c r="AA158" s="23">
        <v>1.4473760448359099E-3</v>
      </c>
      <c r="AB158" s="23">
        <v>4.5696928548850397E-3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104.46524157607401</v>
      </c>
      <c r="F159" s="23">
        <v>3.9483005569990399</v>
      </c>
      <c r="G159" s="23">
        <v>65.502897723636394</v>
      </c>
      <c r="H159" s="23">
        <v>0.123917576387643</v>
      </c>
      <c r="I159" s="23">
        <v>7.7560248589277903</v>
      </c>
      <c r="J159" s="23">
        <v>8.4304618031572893</v>
      </c>
      <c r="K159" s="23">
        <v>8.7817310449946593</v>
      </c>
      <c r="L159" s="23" t="s">
        <v>422</v>
      </c>
      <c r="M159" s="23">
        <v>8.9503084722525497</v>
      </c>
      <c r="N159" s="23">
        <v>0.32415521923749402</v>
      </c>
      <c r="O159" s="23">
        <v>0.175971201340137</v>
      </c>
      <c r="P159" s="23">
        <v>4.0221390860052898E-3</v>
      </c>
      <c r="Q159" s="23" t="s">
        <v>423</v>
      </c>
      <c r="R159" s="23" t="s">
        <v>423</v>
      </c>
      <c r="S159" s="23" t="s">
        <v>423</v>
      </c>
      <c r="T159" s="23" t="s">
        <v>423</v>
      </c>
      <c r="U159" s="23" t="s">
        <v>423</v>
      </c>
      <c r="V159" s="23" t="s">
        <v>423</v>
      </c>
      <c r="W159" s="23">
        <v>10.810238132101899</v>
      </c>
      <c r="X159" s="23">
        <v>1.08102381321019E-2</v>
      </c>
      <c r="Y159" s="23">
        <v>2.1635668736760101E-2</v>
      </c>
      <c r="Z159" s="23">
        <v>1.08102381321019E-2</v>
      </c>
      <c r="AA159" s="23">
        <v>2.1635668736760101E-2</v>
      </c>
      <c r="AB159" s="23">
        <v>6.4891813737724097E-2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8" sqref="A8"/>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1996</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1996</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268.578886286326</v>
      </c>
      <c r="F14" s="6">
        <v>3.5013737959552298</v>
      </c>
      <c r="G14" s="6">
        <v>528.63735743152904</v>
      </c>
      <c r="H14" s="6">
        <v>0.62294082079308499</v>
      </c>
      <c r="I14" s="6">
        <v>18.587475647444901</v>
      </c>
      <c r="J14" s="6">
        <v>37.531066653857302</v>
      </c>
      <c r="K14" s="6">
        <v>81.679632056738299</v>
      </c>
      <c r="L14" s="6" t="s">
        <v>422</v>
      </c>
      <c r="M14" s="6">
        <v>33.568801708189199</v>
      </c>
      <c r="N14" s="6">
        <v>11.840486</v>
      </c>
      <c r="O14" s="6">
        <v>0.13958999999999999</v>
      </c>
      <c r="P14" s="6">
        <v>2.0944800433526698</v>
      </c>
      <c r="Q14" s="6" t="s">
        <v>423</v>
      </c>
      <c r="R14" s="6" t="s">
        <v>423</v>
      </c>
      <c r="S14" s="6" t="s">
        <v>423</v>
      </c>
      <c r="T14" s="6" t="s">
        <v>423</v>
      </c>
      <c r="U14" s="6" t="s">
        <v>423</v>
      </c>
      <c r="V14" s="6" t="s">
        <v>423</v>
      </c>
      <c r="W14" s="6">
        <v>4.9574803134859398</v>
      </c>
      <c r="X14" s="6">
        <v>0.14696160937817199</v>
      </c>
      <c r="Y14" s="6">
        <v>0.15378959445559401</v>
      </c>
      <c r="Z14" s="6">
        <v>7.75384561256863E-3</v>
      </c>
      <c r="AA14" s="6">
        <v>4.67363079720561E-2</v>
      </c>
      <c r="AB14" s="6">
        <v>0.35524135741839102</v>
      </c>
      <c r="AC14" s="6">
        <v>10.190419913736401</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20.294974095136901</v>
      </c>
      <c r="F15" s="6">
        <v>3.0862496567943101</v>
      </c>
      <c r="G15" s="6">
        <v>113.369030906039</v>
      </c>
      <c r="H15" s="6">
        <v>5.1997934455435803E-2</v>
      </c>
      <c r="I15" s="6">
        <v>2.90653122402199</v>
      </c>
      <c r="J15" s="6">
        <v>4.6544502559955196</v>
      </c>
      <c r="K15" s="6">
        <v>6.3537312270923403</v>
      </c>
      <c r="L15" s="6" t="s">
        <v>422</v>
      </c>
      <c r="M15" s="6">
        <v>17.109979183886701</v>
      </c>
      <c r="N15" s="6">
        <v>3.6170001373695901E-2</v>
      </c>
      <c r="O15" s="6">
        <v>2.41911073819879E-2</v>
      </c>
      <c r="P15" s="6">
        <v>1.6010238854721401E-2</v>
      </c>
      <c r="Q15" s="6" t="s">
        <v>423</v>
      </c>
      <c r="R15" s="6" t="s">
        <v>423</v>
      </c>
      <c r="S15" s="6" t="s">
        <v>423</v>
      </c>
      <c r="T15" s="6" t="s">
        <v>423</v>
      </c>
      <c r="U15" s="6" t="s">
        <v>423</v>
      </c>
      <c r="V15" s="6" t="s">
        <v>423</v>
      </c>
      <c r="W15" s="6" t="s">
        <v>422</v>
      </c>
      <c r="X15" s="6">
        <v>1.50869985672243E-2</v>
      </c>
      <c r="Y15" s="6">
        <v>6.9670234766800497E-3</v>
      </c>
      <c r="Z15" s="6">
        <v>5.2012200566916101E-3</v>
      </c>
      <c r="AA15" s="6">
        <v>3.2915993243611301E-3</v>
      </c>
      <c r="AB15" s="6">
        <v>3.0546841424957099E-2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379.42912738373701</v>
      </c>
      <c r="F16" s="6">
        <v>14.012948265611801</v>
      </c>
      <c r="G16" s="6">
        <v>366.85736881868002</v>
      </c>
      <c r="H16" s="6">
        <v>0.82499438855083396</v>
      </c>
      <c r="I16" s="6">
        <v>2.4432146353356399</v>
      </c>
      <c r="J16" s="6">
        <v>3.41106368890981</v>
      </c>
      <c r="K16" s="6">
        <v>4.1993792593822796</v>
      </c>
      <c r="L16" s="6" t="s">
        <v>422</v>
      </c>
      <c r="M16" s="6">
        <v>366.40525515891898</v>
      </c>
      <c r="N16" s="6">
        <v>0.17721133472065501</v>
      </c>
      <c r="O16" s="6">
        <v>3.17753563807412E-2</v>
      </c>
      <c r="P16" s="6">
        <v>2.6057094779086999E-2</v>
      </c>
      <c r="Q16" s="6" t="s">
        <v>423</v>
      </c>
      <c r="R16" s="6" t="s">
        <v>423</v>
      </c>
      <c r="S16" s="6" t="s">
        <v>423</v>
      </c>
      <c r="T16" s="6" t="s">
        <v>423</v>
      </c>
      <c r="U16" s="6" t="s">
        <v>423</v>
      </c>
      <c r="V16" s="6" t="s">
        <v>423</v>
      </c>
      <c r="W16" s="6" t="s">
        <v>422</v>
      </c>
      <c r="X16" s="6">
        <v>6.44463028474095E-4</v>
      </c>
      <c r="Y16" s="6">
        <v>7.5271218856477696E-4</v>
      </c>
      <c r="Z16" s="6">
        <v>5.89193221614517E-4</v>
      </c>
      <c r="AA16" s="6">
        <v>6.9935757735345796E-4</v>
      </c>
      <c r="AB16" s="6">
        <v>2.6857260160068502E-3</v>
      </c>
      <c r="AC16" s="6">
        <v>1.2063543010015999E-3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17.398892341</v>
      </c>
      <c r="F17" s="6">
        <v>0.81563350444000005</v>
      </c>
      <c r="G17" s="6">
        <v>30.655479095</v>
      </c>
      <c r="H17" s="6">
        <v>5.6871945008999999E-3</v>
      </c>
      <c r="I17" s="6">
        <v>1.0459674502</v>
      </c>
      <c r="J17" s="6">
        <v>1.0581074552</v>
      </c>
      <c r="K17" s="6">
        <v>1.463997523</v>
      </c>
      <c r="L17" s="6" t="s">
        <v>422</v>
      </c>
      <c r="M17" s="6">
        <v>5.2851236926</v>
      </c>
      <c r="N17" s="6">
        <v>14.471684719000001</v>
      </c>
      <c r="O17" s="6">
        <v>6.7842579195000002E-2</v>
      </c>
      <c r="P17" s="6">
        <v>9.1892512583000005E-2</v>
      </c>
      <c r="Q17" s="6" t="s">
        <v>423</v>
      </c>
      <c r="R17" s="6" t="s">
        <v>423</v>
      </c>
      <c r="S17" s="6" t="s">
        <v>423</v>
      </c>
      <c r="T17" s="6" t="s">
        <v>423</v>
      </c>
      <c r="U17" s="6" t="s">
        <v>423</v>
      </c>
      <c r="V17" s="6" t="s">
        <v>423</v>
      </c>
      <c r="W17" s="6">
        <v>14.639992747000001</v>
      </c>
      <c r="X17" s="6">
        <v>4.1105344878999999</v>
      </c>
      <c r="Y17" s="6">
        <v>2.6481868630999998</v>
      </c>
      <c r="Z17" s="6">
        <v>3.0756799351000002</v>
      </c>
      <c r="AA17" s="6">
        <v>1.3493273976</v>
      </c>
      <c r="AB17" s="6">
        <v>11.183728684</v>
      </c>
      <c r="AC17" s="6">
        <v>0.56164055070999996</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2.7810675888</v>
      </c>
      <c r="F18" s="6">
        <v>0.48763565776000001</v>
      </c>
      <c r="G18" s="6">
        <v>6.9791120103999997</v>
      </c>
      <c r="H18" s="6">
        <v>9.6927028393E-4</v>
      </c>
      <c r="I18" s="6">
        <v>0.43589360378000003</v>
      </c>
      <c r="J18" s="6">
        <v>0.50435270666999998</v>
      </c>
      <c r="K18" s="6">
        <v>0.53807258124000001</v>
      </c>
      <c r="L18" s="6" t="s">
        <v>422</v>
      </c>
      <c r="M18" s="6">
        <v>12.997180937</v>
      </c>
      <c r="N18" s="6">
        <v>8.0980091249000008</v>
      </c>
      <c r="O18" s="6">
        <v>0.27838588210999998</v>
      </c>
      <c r="P18" s="6">
        <v>7.4920796935999998E-2</v>
      </c>
      <c r="Q18" s="6" t="s">
        <v>423</v>
      </c>
      <c r="R18" s="6" t="s">
        <v>423</v>
      </c>
      <c r="S18" s="6" t="s">
        <v>423</v>
      </c>
      <c r="T18" s="6" t="s">
        <v>423</v>
      </c>
      <c r="U18" s="6" t="s">
        <v>423</v>
      </c>
      <c r="V18" s="6" t="s">
        <v>423</v>
      </c>
      <c r="W18" s="6">
        <v>7.1616719435999995E-2</v>
      </c>
      <c r="X18" s="6">
        <v>0.86144716358999995</v>
      </c>
      <c r="Y18" s="6">
        <v>1.60511827</v>
      </c>
      <c r="Z18" s="6">
        <v>0.92573014538999998</v>
      </c>
      <c r="AA18" s="6">
        <v>0.46324124482000001</v>
      </c>
      <c r="AB18" s="6">
        <v>3.8555368238000001</v>
      </c>
      <c r="AC18" s="6">
        <v>2.8393822188E-2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8.9019119243000002</v>
      </c>
      <c r="F19" s="6">
        <v>1.2542308555999999</v>
      </c>
      <c r="G19" s="6">
        <v>10.340028158000001</v>
      </c>
      <c r="H19" s="6">
        <v>0.17489024418999999</v>
      </c>
      <c r="I19" s="6">
        <v>0.94420166176999998</v>
      </c>
      <c r="J19" s="6">
        <v>1.3037614623</v>
      </c>
      <c r="K19" s="6">
        <v>1.5296701725999999</v>
      </c>
      <c r="L19" s="6" t="s">
        <v>422</v>
      </c>
      <c r="M19" s="6">
        <v>3.4851680485999998</v>
      </c>
      <c r="N19" s="6">
        <v>0.51056419755000004</v>
      </c>
      <c r="O19" s="6">
        <v>7.6915767585000003E-2</v>
      </c>
      <c r="P19" s="6">
        <v>4.6753055948999998E-2</v>
      </c>
      <c r="Q19" s="6" t="s">
        <v>423</v>
      </c>
      <c r="R19" s="6" t="s">
        <v>423</v>
      </c>
      <c r="S19" s="6" t="s">
        <v>423</v>
      </c>
      <c r="T19" s="6" t="s">
        <v>423</v>
      </c>
      <c r="U19" s="6" t="s">
        <v>423</v>
      </c>
      <c r="V19" s="6" t="s">
        <v>423</v>
      </c>
      <c r="W19" s="6">
        <v>0.77091274185000003</v>
      </c>
      <c r="X19" s="6" t="s">
        <v>422</v>
      </c>
      <c r="Y19" s="6">
        <v>6.7131274618000003E-3</v>
      </c>
      <c r="Z19" s="6" t="s">
        <v>422</v>
      </c>
      <c r="AA19" s="6">
        <v>1.3162995022999999E-4</v>
      </c>
      <c r="AB19" s="6">
        <v>6.844757412E-3</v>
      </c>
      <c r="AC19" s="6">
        <v>0.30764551967999998</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29.6007437393305</v>
      </c>
      <c r="F20" s="6">
        <v>3.7011767330636798</v>
      </c>
      <c r="G20" s="6">
        <v>57.2810235826081</v>
      </c>
      <c r="H20" s="6">
        <v>0.32309320721205198</v>
      </c>
      <c r="I20" s="6">
        <v>13.013774540117399</v>
      </c>
      <c r="J20" s="6">
        <v>18.485334379161699</v>
      </c>
      <c r="K20" s="6">
        <v>30.595583858316399</v>
      </c>
      <c r="L20" s="6" t="s">
        <v>422</v>
      </c>
      <c r="M20" s="6">
        <v>68.891383503086004</v>
      </c>
      <c r="N20" s="6">
        <v>0.66543997183000003</v>
      </c>
      <c r="O20" s="6">
        <v>0.15882108610000001</v>
      </c>
      <c r="P20" s="6">
        <v>5.5151680951000003E-2</v>
      </c>
      <c r="Q20" s="6" t="s">
        <v>423</v>
      </c>
      <c r="R20" s="6" t="s">
        <v>423</v>
      </c>
      <c r="S20" s="6" t="s">
        <v>423</v>
      </c>
      <c r="T20" s="6" t="s">
        <v>423</v>
      </c>
      <c r="U20" s="6" t="s">
        <v>423</v>
      </c>
      <c r="V20" s="6" t="s">
        <v>423</v>
      </c>
      <c r="W20" s="6">
        <v>1.5712417103</v>
      </c>
      <c r="X20" s="6">
        <v>2.9955264187000001E-3</v>
      </c>
      <c r="Y20" s="6">
        <v>6.3841309648000003E-3</v>
      </c>
      <c r="Z20" s="6">
        <v>3.4021589642E-3</v>
      </c>
      <c r="AA20" s="6">
        <v>3.4563766370000002E-3</v>
      </c>
      <c r="AB20" s="6">
        <v>1.6238192985E-2</v>
      </c>
      <c r="AC20" s="6">
        <v>2.0899557398E-2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3.6081084042293798</v>
      </c>
      <c r="F21" s="6">
        <v>0.126829974321472</v>
      </c>
      <c r="G21" s="6">
        <v>4.8818774563126803</v>
      </c>
      <c r="H21" s="6">
        <v>2.1889282337969999E-2</v>
      </c>
      <c r="I21" s="6">
        <v>0.24245714581761699</v>
      </c>
      <c r="J21" s="6">
        <v>0.41582682053374798</v>
      </c>
      <c r="K21" s="6">
        <v>0.59859485192013395</v>
      </c>
      <c r="L21" s="6" t="s">
        <v>422</v>
      </c>
      <c r="M21" s="6">
        <v>1.4209014034373699</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7.1947444707999999</v>
      </c>
      <c r="F22" s="6">
        <v>0.14980829787</v>
      </c>
      <c r="G22" s="6">
        <v>10.411287570000001</v>
      </c>
      <c r="H22" s="6">
        <v>8.8105699483E-3</v>
      </c>
      <c r="I22" s="6">
        <v>0.46372877782999999</v>
      </c>
      <c r="J22" s="6">
        <v>0.68533449628999998</v>
      </c>
      <c r="K22" s="6">
        <v>1.4603061312000001</v>
      </c>
      <c r="L22" s="6" t="s">
        <v>422</v>
      </c>
      <c r="M22" s="6">
        <v>4.0265807832</v>
      </c>
      <c r="N22" s="6">
        <v>0.14104831913999999</v>
      </c>
      <c r="O22" s="6">
        <v>5.5514965944000001E-3</v>
      </c>
      <c r="P22" s="6">
        <v>5.2904809992999999E-2</v>
      </c>
      <c r="Q22" s="6" t="s">
        <v>423</v>
      </c>
      <c r="R22" s="6" t="s">
        <v>423</v>
      </c>
      <c r="S22" s="6" t="s">
        <v>423</v>
      </c>
      <c r="T22" s="6" t="s">
        <v>423</v>
      </c>
      <c r="U22" s="6" t="s">
        <v>423</v>
      </c>
      <c r="V22" s="6" t="s">
        <v>423</v>
      </c>
      <c r="W22" s="6">
        <v>0.33302484396999998</v>
      </c>
      <c r="X22" s="6">
        <v>1.2862700504000001E-3</v>
      </c>
      <c r="Y22" s="6">
        <v>5.0021613070000003E-4</v>
      </c>
      <c r="Z22" s="6">
        <v>1.3100898661E-4</v>
      </c>
      <c r="AA22" s="6">
        <v>2.3819815748E-4</v>
      </c>
      <c r="AB22" s="6">
        <v>2.1556933251999999E-3</v>
      </c>
      <c r="AC22" s="6">
        <v>0.2381695737</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181.741099861263</v>
      </c>
      <c r="F23" s="6">
        <v>37.339127090259502</v>
      </c>
      <c r="G23" s="6">
        <v>5.5878462310367896</v>
      </c>
      <c r="H23" s="6">
        <v>9.4249027183258199E-2</v>
      </c>
      <c r="I23" s="6">
        <v>20.725566542160198</v>
      </c>
      <c r="J23" s="6">
        <v>21.153090586766101</v>
      </c>
      <c r="K23" s="6">
        <v>21.1574653248746</v>
      </c>
      <c r="L23" s="6" t="s">
        <v>422</v>
      </c>
      <c r="M23" s="6">
        <v>226.13377094584499</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89.350498288811906</v>
      </c>
      <c r="F24" s="6">
        <v>8.5122144410616993</v>
      </c>
      <c r="G24" s="6">
        <v>103.960124112</v>
      </c>
      <c r="H24" s="6">
        <v>5.1470474132158301</v>
      </c>
      <c r="I24" s="6">
        <v>28.550884031506701</v>
      </c>
      <c r="J24" s="6">
        <v>45.791297586283598</v>
      </c>
      <c r="K24" s="6">
        <v>88.431955706679005</v>
      </c>
      <c r="L24" s="6" t="s">
        <v>422</v>
      </c>
      <c r="M24" s="6">
        <v>1035.08632110024</v>
      </c>
      <c r="N24" s="6">
        <v>5.2062910816839096</v>
      </c>
      <c r="O24" s="6">
        <v>0.17524719085481799</v>
      </c>
      <c r="P24" s="6">
        <v>0.40990058708440102</v>
      </c>
      <c r="Q24" s="6" t="s">
        <v>423</v>
      </c>
      <c r="R24" s="6" t="s">
        <v>423</v>
      </c>
      <c r="S24" s="6" t="s">
        <v>423</v>
      </c>
      <c r="T24" s="6" t="s">
        <v>423</v>
      </c>
      <c r="U24" s="6" t="s">
        <v>423</v>
      </c>
      <c r="V24" s="6" t="s">
        <v>423</v>
      </c>
      <c r="W24" s="6">
        <v>6.1626224526609503</v>
      </c>
      <c r="X24" s="6">
        <v>0.17067040849177501</v>
      </c>
      <c r="Y24" s="6">
        <v>1.1007137663119001E-2</v>
      </c>
      <c r="Z24" s="6">
        <v>4.4987404810541603E-3</v>
      </c>
      <c r="AA24" s="6">
        <v>7.09129966618332E-3</v>
      </c>
      <c r="AB24" s="6">
        <v>0.193267586301931</v>
      </c>
      <c r="AC24" s="6">
        <v>9.3637779850000005</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2.0705735663349198</v>
      </c>
      <c r="F25" s="6">
        <v>1.2036510238701501</v>
      </c>
      <c r="G25" s="6">
        <v>0.23354987471605901</v>
      </c>
      <c r="H25" s="6">
        <v>1.0741088756847899E-3</v>
      </c>
      <c r="I25" s="6">
        <v>5.4632273357773903E-2</v>
      </c>
      <c r="J25" s="6">
        <v>5.5981846448140103E-2</v>
      </c>
      <c r="K25" s="6">
        <v>5.5981846448140103E-2</v>
      </c>
      <c r="L25" s="6" t="s">
        <v>422</v>
      </c>
      <c r="M25" s="6">
        <v>3.53296888434947</v>
      </c>
      <c r="N25" s="6">
        <v>0.214489833081528</v>
      </c>
      <c r="O25" s="6" t="s">
        <v>422</v>
      </c>
      <c r="P25" s="6" t="s">
        <v>422</v>
      </c>
      <c r="Q25" s="6" t="s">
        <v>423</v>
      </c>
      <c r="R25" s="6" t="s">
        <v>423</v>
      </c>
      <c r="S25" s="6" t="s">
        <v>423</v>
      </c>
      <c r="T25" s="6" t="s">
        <v>423</v>
      </c>
      <c r="U25" s="6" t="s">
        <v>423</v>
      </c>
      <c r="V25" s="6" t="s">
        <v>423</v>
      </c>
      <c r="W25" s="6" t="s">
        <v>422</v>
      </c>
      <c r="X25" s="6">
        <v>3.8499061702350899E-4</v>
      </c>
      <c r="Y25" s="6">
        <v>7.7494173649962899E-4</v>
      </c>
      <c r="Z25" s="6">
        <v>7.7494173649962899E-4</v>
      </c>
      <c r="AA25" s="6">
        <v>8.3865447880672895E-4</v>
      </c>
      <c r="AB25" s="6">
        <v>2.7735285688294999E-3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3.1849879819761302</v>
      </c>
      <c r="F26" s="6">
        <v>3.33686290065992</v>
      </c>
      <c r="G26" s="6">
        <v>0.41012420866274701</v>
      </c>
      <c r="H26" s="6">
        <v>2.5773005388066601E-3</v>
      </c>
      <c r="I26" s="6">
        <v>0.35056328962320599</v>
      </c>
      <c r="J26" s="6">
        <v>0.35943274403500503</v>
      </c>
      <c r="K26" s="6">
        <v>0.35943274403500503</v>
      </c>
      <c r="L26" s="6" t="s">
        <v>422</v>
      </c>
      <c r="M26" s="6">
        <v>19.715325529322499</v>
      </c>
      <c r="N26" s="6">
        <v>9.6720408041703294</v>
      </c>
      <c r="O26" s="6" t="s">
        <v>422</v>
      </c>
      <c r="P26" s="6" t="s">
        <v>422</v>
      </c>
      <c r="Q26" s="6" t="s">
        <v>423</v>
      </c>
      <c r="R26" s="6" t="s">
        <v>423</v>
      </c>
      <c r="S26" s="6" t="s">
        <v>423</v>
      </c>
      <c r="T26" s="6" t="s">
        <v>423</v>
      </c>
      <c r="U26" s="6" t="s">
        <v>423</v>
      </c>
      <c r="V26" s="6" t="s">
        <v>423</v>
      </c>
      <c r="W26" s="6" t="s">
        <v>422</v>
      </c>
      <c r="X26" s="6">
        <v>8.9407436189888295E-4</v>
      </c>
      <c r="Y26" s="6">
        <v>2.0939874902909999E-3</v>
      </c>
      <c r="Z26" s="6">
        <v>2.0939874902909999E-3</v>
      </c>
      <c r="AA26" s="6">
        <v>2.2265112504939702E-3</v>
      </c>
      <c r="AB26" s="6">
        <v>7.3085605929748597E-3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213.614245150172</v>
      </c>
      <c r="F27" s="6">
        <v>186.58437799239101</v>
      </c>
      <c r="G27" s="6">
        <v>8.01362112877292</v>
      </c>
      <c r="H27" s="6">
        <v>4.9535175453628897</v>
      </c>
      <c r="I27" s="6">
        <v>4.2379755224691502</v>
      </c>
      <c r="J27" s="6">
        <v>4.7895248313838303</v>
      </c>
      <c r="K27" s="6">
        <v>4.7895248313838303</v>
      </c>
      <c r="L27" s="6" t="s">
        <v>422</v>
      </c>
      <c r="M27" s="6">
        <v>2209.7298669286001</v>
      </c>
      <c r="N27" s="6" t="s">
        <v>422</v>
      </c>
      <c r="O27" s="6" t="s">
        <v>422</v>
      </c>
      <c r="P27" s="6">
        <v>1.1664512873462501E-5</v>
      </c>
      <c r="Q27" s="6" t="s">
        <v>423</v>
      </c>
      <c r="R27" s="6" t="s">
        <v>423</v>
      </c>
      <c r="S27" s="6" t="s">
        <v>423</v>
      </c>
      <c r="T27" s="6" t="s">
        <v>423</v>
      </c>
      <c r="U27" s="6" t="s">
        <v>423</v>
      </c>
      <c r="V27" s="6" t="s">
        <v>423</v>
      </c>
      <c r="W27" s="6">
        <v>4.0824955187445101E-6</v>
      </c>
      <c r="X27" s="6">
        <v>2.6696298064061401</v>
      </c>
      <c r="Y27" s="6">
        <v>1.8787043023238199</v>
      </c>
      <c r="Z27" s="6">
        <v>1.87779029526071</v>
      </c>
      <c r="AA27" s="6">
        <v>2.6658915533265901</v>
      </c>
      <c r="AB27" s="6">
        <v>9.0920159573172707</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154.07026404312001</v>
      </c>
      <c r="F28" s="6">
        <v>103.95598607851601</v>
      </c>
      <c r="G28" s="6">
        <v>5.0830414888931301</v>
      </c>
      <c r="H28" s="6">
        <v>2.6001291420538202</v>
      </c>
      <c r="I28" s="6">
        <v>2.29888861733733</v>
      </c>
      <c r="J28" s="6">
        <v>2.5983169357269902</v>
      </c>
      <c r="K28" s="6">
        <v>2.5983169357269902</v>
      </c>
      <c r="L28" s="6" t="s">
        <v>422</v>
      </c>
      <c r="M28" s="6">
        <v>1608.1108085414601</v>
      </c>
      <c r="N28" s="6" t="s">
        <v>422</v>
      </c>
      <c r="O28" s="6" t="s">
        <v>422</v>
      </c>
      <c r="P28" s="6">
        <v>5.6109370769591201E-6</v>
      </c>
      <c r="Q28" s="6" t="s">
        <v>423</v>
      </c>
      <c r="R28" s="6" t="s">
        <v>423</v>
      </c>
      <c r="S28" s="6" t="s">
        <v>423</v>
      </c>
      <c r="T28" s="6" t="s">
        <v>423</v>
      </c>
      <c r="U28" s="6" t="s">
        <v>423</v>
      </c>
      <c r="V28" s="6" t="s">
        <v>423</v>
      </c>
      <c r="W28" s="6">
        <v>1.9641501348419202E-6</v>
      </c>
      <c r="X28" s="6">
        <v>1.46906178014789</v>
      </c>
      <c r="Y28" s="6">
        <v>1.0612554394015801</v>
      </c>
      <c r="Z28" s="6">
        <v>1.0609467106897199</v>
      </c>
      <c r="AA28" s="6">
        <v>1.4656034740534101</v>
      </c>
      <c r="AB28" s="6">
        <v>5.0568674042925998</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377.403022558168</v>
      </c>
      <c r="F29" s="6">
        <v>46.3452418791884</v>
      </c>
      <c r="G29" s="6">
        <v>9.7311136152277804</v>
      </c>
      <c r="H29" s="6">
        <v>0.56290569921302702</v>
      </c>
      <c r="I29" s="6">
        <v>14.736413106083299</v>
      </c>
      <c r="J29" s="6">
        <v>16.157437974171401</v>
      </c>
      <c r="K29" s="6">
        <v>16.157437974171401</v>
      </c>
      <c r="L29" s="6" t="s">
        <v>422</v>
      </c>
      <c r="M29" s="6">
        <v>1063.5523455102</v>
      </c>
      <c r="N29" s="6" t="s">
        <v>422</v>
      </c>
      <c r="O29" s="6" t="s">
        <v>422</v>
      </c>
      <c r="P29" s="6">
        <v>9.99788194768054E-7</v>
      </c>
      <c r="Q29" s="6" t="s">
        <v>423</v>
      </c>
      <c r="R29" s="6" t="s">
        <v>423</v>
      </c>
      <c r="S29" s="6" t="s">
        <v>423</v>
      </c>
      <c r="T29" s="6" t="s">
        <v>423</v>
      </c>
      <c r="U29" s="6" t="s">
        <v>423</v>
      </c>
      <c r="V29" s="6" t="s">
        <v>423</v>
      </c>
      <c r="W29" s="6">
        <v>3.3361553934407501E-7</v>
      </c>
      <c r="X29" s="6">
        <v>2.3963586063294202</v>
      </c>
      <c r="Y29" s="6">
        <v>1.1908793293701301</v>
      </c>
      <c r="Z29" s="6">
        <v>1.0580734572852899</v>
      </c>
      <c r="AA29" s="6">
        <v>1.9414788491018999</v>
      </c>
      <c r="AB29" s="6">
        <v>6.5867902420867503</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0.27048687882632699</v>
      </c>
      <c r="F30" s="6">
        <v>1.2287491136607001</v>
      </c>
      <c r="G30" s="6">
        <v>1.43608681545505E-2</v>
      </c>
      <c r="H30" s="6">
        <v>3.9535765096630204E-3</v>
      </c>
      <c r="I30" s="6">
        <v>1.5850792283596399E-2</v>
      </c>
      <c r="J30" s="6">
        <v>1.7918212952343401E-2</v>
      </c>
      <c r="K30" s="6">
        <v>1.7918212952343401E-2</v>
      </c>
      <c r="L30" s="6" t="s">
        <v>422</v>
      </c>
      <c r="M30" s="6">
        <v>9.377341030358</v>
      </c>
      <c r="N30" s="6" t="s">
        <v>422</v>
      </c>
      <c r="O30" s="6" t="s">
        <v>422</v>
      </c>
      <c r="P30" s="6">
        <v>2.5308565731996899E-8</v>
      </c>
      <c r="Q30" s="6" t="s">
        <v>423</v>
      </c>
      <c r="R30" s="6" t="s">
        <v>423</v>
      </c>
      <c r="S30" s="6" t="s">
        <v>423</v>
      </c>
      <c r="T30" s="6" t="s">
        <v>423</v>
      </c>
      <c r="U30" s="6" t="s">
        <v>423</v>
      </c>
      <c r="V30" s="6" t="s">
        <v>423</v>
      </c>
      <c r="W30" s="6">
        <v>8.8623901127470903E-9</v>
      </c>
      <c r="X30" s="6">
        <v>7.4449733712038304E-3</v>
      </c>
      <c r="Y30" s="6">
        <v>6.9493533161168602E-3</v>
      </c>
      <c r="Z30" s="6">
        <v>6.9493533161168698E-3</v>
      </c>
      <c r="AA30" s="6">
        <v>7.3117085586516502E-3</v>
      </c>
      <c r="AB30" s="6">
        <v>2.8655388562089198E-2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0.88806382816410401</v>
      </c>
      <c r="J32" s="6">
        <v>6.7875560548545604</v>
      </c>
      <c r="K32" s="6">
        <v>6.7875560548545604</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1.46788564545694</v>
      </c>
      <c r="J33" s="6">
        <v>2.71830675084618</v>
      </c>
      <c r="K33" s="6">
        <v>5.43661350169236</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145.955617398111</v>
      </c>
      <c r="F34" s="6">
        <v>5.8909330893527097</v>
      </c>
      <c r="G34" s="6">
        <v>5.0499950789264503</v>
      </c>
      <c r="H34" s="6">
        <v>4.4996194320000002E-2</v>
      </c>
      <c r="I34" s="6">
        <v>3.1700916530945702</v>
      </c>
      <c r="J34" s="6">
        <v>3.26813572483977</v>
      </c>
      <c r="K34" s="6">
        <v>3.26813572483977</v>
      </c>
      <c r="L34" s="6" t="s">
        <v>422</v>
      </c>
      <c r="M34" s="6">
        <v>14.436239041048999</v>
      </c>
      <c r="N34" s="6">
        <v>0.27452340088653998</v>
      </c>
      <c r="O34" s="6">
        <v>9.1507800295513503E-2</v>
      </c>
      <c r="P34" s="6">
        <v>9.1507800295513503E-2</v>
      </c>
      <c r="Q34" s="6" t="s">
        <v>423</v>
      </c>
      <c r="R34" s="6" t="s">
        <v>423</v>
      </c>
      <c r="S34" s="6" t="s">
        <v>423</v>
      </c>
      <c r="T34" s="6" t="s">
        <v>423</v>
      </c>
      <c r="U34" s="6" t="s">
        <v>423</v>
      </c>
      <c r="V34" s="6" t="s">
        <v>423</v>
      </c>
      <c r="W34" s="6">
        <v>1.104894</v>
      </c>
      <c r="X34" s="6">
        <v>8.8239664570673709E-3</v>
      </c>
      <c r="Y34" s="6">
        <v>2.0916068638974501E-2</v>
      </c>
      <c r="Z34" s="6">
        <v>1.6994305769166801E-2</v>
      </c>
      <c r="AA34" s="6">
        <v>8.8239664570673709E-3</v>
      </c>
      <c r="AB34" s="6">
        <v>5.5558307322276103E-2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47.541647721407102</v>
      </c>
      <c r="F36" s="6">
        <v>1.77093718778884</v>
      </c>
      <c r="G36" s="6">
        <v>30.340161653827501</v>
      </c>
      <c r="H36" s="6">
        <v>5.2826147379418799E-2</v>
      </c>
      <c r="I36" s="6">
        <v>3.48281314711208</v>
      </c>
      <c r="J36" s="6">
        <v>3.7856664642776199</v>
      </c>
      <c r="K36" s="6">
        <v>3.9434025669163999</v>
      </c>
      <c r="L36" s="6" t="s">
        <v>422</v>
      </c>
      <c r="M36" s="6">
        <v>4.32731832025984</v>
      </c>
      <c r="N36" s="6">
        <v>0.22422090508126899</v>
      </c>
      <c r="O36" s="6">
        <v>6.7931781455638204E-2</v>
      </c>
      <c r="P36" s="6">
        <v>1.50495518590869E-3</v>
      </c>
      <c r="Q36" s="6" t="s">
        <v>423</v>
      </c>
      <c r="R36" s="6" t="s">
        <v>423</v>
      </c>
      <c r="S36" s="6" t="s">
        <v>423</v>
      </c>
      <c r="T36" s="6" t="s">
        <v>423</v>
      </c>
      <c r="U36" s="6" t="s">
        <v>423</v>
      </c>
      <c r="V36" s="6" t="s">
        <v>423</v>
      </c>
      <c r="W36" s="6">
        <v>7.4758806220657998</v>
      </c>
      <c r="X36" s="6">
        <v>7.4758806220657998E-3</v>
      </c>
      <c r="Y36" s="6">
        <v>1.4957312602202E-2</v>
      </c>
      <c r="Z36" s="6">
        <v>7.4758806220657998E-3</v>
      </c>
      <c r="AA36" s="6">
        <v>1.4957312602202E-2</v>
      </c>
      <c r="AB36" s="6">
        <v>4.4866386448535703E-2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33.636465925598799</v>
      </c>
      <c r="F37" s="6">
        <v>1.9023535512801399</v>
      </c>
      <c r="G37" s="6">
        <v>3.3423301485986302E-2</v>
      </c>
      <c r="H37" s="6">
        <v>2.2654350448288001E-3</v>
      </c>
      <c r="I37" s="6">
        <v>0.46504715262082102</v>
      </c>
      <c r="J37" s="6">
        <v>0.488031255704374</v>
      </c>
      <c r="K37" s="6">
        <v>0.48957744742318199</v>
      </c>
      <c r="L37" s="6" t="s">
        <v>422</v>
      </c>
      <c r="M37" s="6">
        <v>13.4591593710665</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65.153641044226504</v>
      </c>
      <c r="F38" s="6">
        <v>705.73241243324298</v>
      </c>
      <c r="G38" s="6">
        <v>7.54894657391546</v>
      </c>
      <c r="H38" s="6">
        <v>0.177480018783816</v>
      </c>
      <c r="I38" s="6">
        <v>15.582979933917001</v>
      </c>
      <c r="J38" s="6">
        <v>16.434697546932</v>
      </c>
      <c r="K38" s="6">
        <v>16.947465843085201</v>
      </c>
      <c r="L38" s="6" t="s">
        <v>422</v>
      </c>
      <c r="M38" s="6">
        <v>2023.59492815931</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26.420462726</v>
      </c>
      <c r="F39" s="6">
        <v>1.221522647</v>
      </c>
      <c r="G39" s="6">
        <v>12.412724236000001</v>
      </c>
      <c r="H39" s="6">
        <v>0.31229627751026601</v>
      </c>
      <c r="I39" s="6">
        <v>2.2652898352821298</v>
      </c>
      <c r="J39" s="6">
        <v>2.5134611709621302</v>
      </c>
      <c r="K39" s="6">
        <v>2.8806526275221298</v>
      </c>
      <c r="L39" s="6" t="s">
        <v>422</v>
      </c>
      <c r="M39" s="6">
        <v>17.310973017999999</v>
      </c>
      <c r="N39" s="6">
        <v>0.248343764708191</v>
      </c>
      <c r="O39" s="6">
        <v>0.46973773544471198</v>
      </c>
      <c r="P39" s="6">
        <v>5.2737281885385401E-2</v>
      </c>
      <c r="Q39" s="6" t="s">
        <v>423</v>
      </c>
      <c r="R39" s="6" t="s">
        <v>423</v>
      </c>
      <c r="S39" s="6" t="s">
        <v>423</v>
      </c>
      <c r="T39" s="6" t="s">
        <v>423</v>
      </c>
      <c r="U39" s="6" t="s">
        <v>423</v>
      </c>
      <c r="V39" s="6" t="s">
        <v>423</v>
      </c>
      <c r="W39" s="6">
        <v>0.33239514599999997</v>
      </c>
      <c r="X39" s="6">
        <v>5.3663829414377702E-4</v>
      </c>
      <c r="Y39" s="6">
        <v>7.2841392943641598E-4</v>
      </c>
      <c r="Z39" s="6">
        <v>7.2841392943641598E-4</v>
      </c>
      <c r="AA39" s="6">
        <v>8.3576897822058404E-4</v>
      </c>
      <c r="AB39" s="6">
        <v>2.8292351312371902E-3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24.4236297888094</v>
      </c>
      <c r="F40" s="6">
        <v>17.8684392097502</v>
      </c>
      <c r="G40" s="6">
        <v>0.78772558010040405</v>
      </c>
      <c r="H40" s="6">
        <v>1.6331094108133E-2</v>
      </c>
      <c r="I40" s="6">
        <v>2.51495953516622</v>
      </c>
      <c r="J40" s="6">
        <v>2.5727629208701202</v>
      </c>
      <c r="K40" s="6">
        <v>2.5789865750725598</v>
      </c>
      <c r="L40" s="6" t="s">
        <v>422</v>
      </c>
      <c r="M40" s="6">
        <v>202.158216283596</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52.387813544913698</v>
      </c>
      <c r="F41" s="6">
        <v>195.61606277610801</v>
      </c>
      <c r="G41" s="6">
        <v>20.363226895810101</v>
      </c>
      <c r="H41" s="6">
        <v>1.8502529103170899</v>
      </c>
      <c r="I41" s="6">
        <v>141.258235126947</v>
      </c>
      <c r="J41" s="6">
        <v>141.628230344044</v>
      </c>
      <c r="K41" s="6">
        <v>150.614667291172</v>
      </c>
      <c r="L41" s="6" t="s">
        <v>422</v>
      </c>
      <c r="M41" s="6">
        <v>849.879390666978</v>
      </c>
      <c r="N41" s="6">
        <v>2.4207067030550302</v>
      </c>
      <c r="O41" s="6">
        <v>0.66949368426520395</v>
      </c>
      <c r="P41" s="6">
        <v>0.11167184998191</v>
      </c>
      <c r="Q41" s="6" t="s">
        <v>423</v>
      </c>
      <c r="R41" s="6" t="s">
        <v>423</v>
      </c>
      <c r="S41" s="6" t="s">
        <v>423</v>
      </c>
      <c r="T41" s="6" t="s">
        <v>423</v>
      </c>
      <c r="U41" s="6" t="s">
        <v>423</v>
      </c>
      <c r="V41" s="6" t="s">
        <v>423</v>
      </c>
      <c r="W41" s="6">
        <v>6.2609750705253902</v>
      </c>
      <c r="X41" s="6">
        <v>19.193491194077101</v>
      </c>
      <c r="Y41" s="6">
        <v>28.789987438319599</v>
      </c>
      <c r="Z41" s="6">
        <v>9.5975117802179994</v>
      </c>
      <c r="AA41" s="6">
        <v>16.554323346370602</v>
      </c>
      <c r="AB41" s="6">
        <v>74.135313758985305</v>
      </c>
      <c r="AC41" s="6">
        <v>1.745728E-3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3.1568258321892402</v>
      </c>
      <c r="F42" s="6">
        <v>13.3931199203203</v>
      </c>
      <c r="G42" s="6">
        <v>0.148173714742666</v>
      </c>
      <c r="H42" s="6">
        <v>4.6895376923356599E-3</v>
      </c>
      <c r="I42" s="6">
        <v>0.56504328205136001</v>
      </c>
      <c r="J42" s="6">
        <v>0.58681237298538103</v>
      </c>
      <c r="K42" s="6">
        <v>0.59664849403862896</v>
      </c>
      <c r="L42" s="6" t="s">
        <v>422</v>
      </c>
      <c r="M42" s="6">
        <v>112.342544220226</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3.5400320368945799</v>
      </c>
      <c r="F43" s="6">
        <v>0.24862060604085301</v>
      </c>
      <c r="G43" s="6">
        <v>2.25659615527</v>
      </c>
      <c r="H43" s="6">
        <v>0.28884340399570502</v>
      </c>
      <c r="I43" s="6">
        <v>0.93521339122317904</v>
      </c>
      <c r="J43" s="6">
        <v>1.5626250572531799</v>
      </c>
      <c r="K43" s="6">
        <v>2.7595301861731798</v>
      </c>
      <c r="L43" s="6" t="s">
        <v>422</v>
      </c>
      <c r="M43" s="6">
        <v>24.728927474806198</v>
      </c>
      <c r="N43" s="6">
        <v>0.12886627520327901</v>
      </c>
      <c r="O43" s="6">
        <v>8.1821348384762002E-2</v>
      </c>
      <c r="P43" s="6">
        <v>3.2187310259536401E-3</v>
      </c>
      <c r="Q43" s="6" t="s">
        <v>423</v>
      </c>
      <c r="R43" s="6" t="s">
        <v>423</v>
      </c>
      <c r="S43" s="6" t="s">
        <v>423</v>
      </c>
      <c r="T43" s="6" t="s">
        <v>423</v>
      </c>
      <c r="U43" s="6" t="s">
        <v>423</v>
      </c>
      <c r="V43" s="6" t="s">
        <v>423</v>
      </c>
      <c r="W43" s="6">
        <v>7.4389064000000005E-2</v>
      </c>
      <c r="X43" s="6">
        <v>9.3117309217548598E-4</v>
      </c>
      <c r="Y43" s="6">
        <v>2.2983923679962799E-3</v>
      </c>
      <c r="Z43" s="6">
        <v>5.9839236799627896E-4</v>
      </c>
      <c r="AA43" s="6">
        <v>3.3092915359627902E-4</v>
      </c>
      <c r="AB43" s="6">
        <v>4.1588869817843202E-3</v>
      </c>
      <c r="AC43" s="6">
        <v>6.2990638525E-3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198.14068734901099</v>
      </c>
      <c r="F44" s="6">
        <v>26.474630901693398</v>
      </c>
      <c r="G44" s="6">
        <v>5.91061223088502</v>
      </c>
      <c r="H44" s="6">
        <v>0.102820313128597</v>
      </c>
      <c r="I44" s="6">
        <v>22.782829343884998</v>
      </c>
      <c r="J44" s="6">
        <v>23.2486987906534</v>
      </c>
      <c r="K44" s="6">
        <v>23.249576703354599</v>
      </c>
      <c r="L44" s="6" t="s">
        <v>422</v>
      </c>
      <c r="M44" s="6">
        <v>134.20213611934</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17.240696198660601</v>
      </c>
      <c r="F45" s="6">
        <v>1.16061967279414</v>
      </c>
      <c r="G45" s="6">
        <v>4.5230933869462602</v>
      </c>
      <c r="H45" s="6">
        <v>2.11540907537008E-2</v>
      </c>
      <c r="I45" s="6">
        <v>0.83457527994194602</v>
      </c>
      <c r="J45" s="6">
        <v>0.90714704341515795</v>
      </c>
      <c r="K45" s="6">
        <v>0.94494483689078801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1.4283647529163499</v>
      </c>
      <c r="F47" s="6">
        <v>0.173956461209226</v>
      </c>
      <c r="G47" s="6">
        <v>0.29436695083308001</v>
      </c>
      <c r="H47" s="6">
        <v>1.02869925348055E-3</v>
      </c>
      <c r="I47" s="6">
        <v>5.4917430250596699E-2</v>
      </c>
      <c r="J47" s="6">
        <v>5.77579445467786E-2</v>
      </c>
      <c r="K47" s="6">
        <v>5.8838772161998197E-2</v>
      </c>
      <c r="L47" s="6" t="s">
        <v>422</v>
      </c>
      <c r="M47" s="6">
        <v>0.81341626277602197</v>
      </c>
      <c r="N47" s="6">
        <v>0.158016026805401</v>
      </c>
      <c r="O47" s="6">
        <v>1.3359029324115E-4</v>
      </c>
      <c r="P47" s="6">
        <v>1.29699313826359E-6</v>
      </c>
      <c r="Q47" s="6" t="s">
        <v>423</v>
      </c>
      <c r="R47" s="6" t="s">
        <v>423</v>
      </c>
      <c r="S47" s="6" t="s">
        <v>423</v>
      </c>
      <c r="T47" s="6" t="s">
        <v>423</v>
      </c>
      <c r="U47" s="6" t="s">
        <v>423</v>
      </c>
      <c r="V47" s="6" t="s">
        <v>423</v>
      </c>
      <c r="W47" s="6">
        <v>0.12969931382635899</v>
      </c>
      <c r="X47" s="6">
        <v>1.6034191549803899E-4</v>
      </c>
      <c r="Y47" s="6">
        <v>3.5477304425548498E-4</v>
      </c>
      <c r="Z47" s="6">
        <v>2.2507373042912699E-4</v>
      </c>
      <c r="AA47" s="6">
        <v>3.62450926215557E-4</v>
      </c>
      <c r="AB47" s="6">
        <v>1.1026396163982099E-3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0.26176995682715298</v>
      </c>
      <c r="F48" s="6">
        <v>0.68545163317706803</v>
      </c>
      <c r="G48" s="6">
        <v>0.18843686725317399</v>
      </c>
      <c r="H48" s="6">
        <v>1.28912E-2</v>
      </c>
      <c r="I48" s="6">
        <v>1.34996334313668</v>
      </c>
      <c r="J48" s="6">
        <v>3.7286465607479902</v>
      </c>
      <c r="K48" s="6">
        <v>7.1852123004918704</v>
      </c>
      <c r="L48" s="6" t="s">
        <v>422</v>
      </c>
      <c r="M48" s="6">
        <v>4.85947094202806E-3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4.5276150872403602E-2</v>
      </c>
      <c r="G50" s="6">
        <v>13.4528097845813</v>
      </c>
      <c r="H50" s="6">
        <v>0.29347011396345601</v>
      </c>
      <c r="I50" s="6">
        <v>0.27109179363962399</v>
      </c>
      <c r="J50" s="6">
        <v>0.49950340540539501</v>
      </c>
      <c r="K50" s="6">
        <v>0.58740453355085098</v>
      </c>
      <c r="L50" s="6" t="s">
        <v>422</v>
      </c>
      <c r="M50" s="6" t="s">
        <v>422</v>
      </c>
      <c r="N50" s="6" t="s">
        <v>422</v>
      </c>
      <c r="O50" s="6" t="s">
        <v>422</v>
      </c>
      <c r="P50" s="6" t="s">
        <v>422</v>
      </c>
      <c r="Q50" s="6" t="s">
        <v>423</v>
      </c>
      <c r="R50" s="6" t="s">
        <v>423</v>
      </c>
      <c r="S50" s="6" t="s">
        <v>423</v>
      </c>
      <c r="T50" s="6" t="s">
        <v>423</v>
      </c>
      <c r="U50" s="6" t="s">
        <v>423</v>
      </c>
      <c r="V50" s="6" t="s">
        <v>423</v>
      </c>
      <c r="W50" s="6">
        <v>0.113849334968319</v>
      </c>
      <c r="X50" s="6">
        <v>2.4733418321348801E-3</v>
      </c>
      <c r="Y50" s="6">
        <v>3.4838097588843499E-3</v>
      </c>
      <c r="Z50" s="6">
        <v>3.0987656243040501E-7</v>
      </c>
      <c r="AA50" s="6">
        <v>1.1982040912727099E-3</v>
      </c>
      <c r="AB50" s="6">
        <v>7.1556655588543702E-3</v>
      </c>
      <c r="AC50" s="6">
        <v>0.28545614252474599</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0.39648654305160203</v>
      </c>
      <c r="F51" s="6">
        <v>319.93492001559798</v>
      </c>
      <c r="G51" s="6">
        <v>0.32669639681679802</v>
      </c>
      <c r="H51" s="6">
        <v>2.1030112743815998E-2</v>
      </c>
      <c r="I51" s="6">
        <v>0.54953552133462202</v>
      </c>
      <c r="J51" s="6">
        <v>2.0957327156039902</v>
      </c>
      <c r="K51" s="6">
        <v>4.4782978747550501</v>
      </c>
      <c r="L51" s="6" t="s">
        <v>422</v>
      </c>
      <c r="M51" s="6">
        <v>1.5518134913017501</v>
      </c>
      <c r="N51" s="6">
        <v>1.28386652793446E-2</v>
      </c>
      <c r="O51" s="6">
        <v>1.81464361925887E-3</v>
      </c>
      <c r="P51" s="6">
        <v>7.2790522091300495E-4</v>
      </c>
      <c r="Q51" s="6" t="s">
        <v>423</v>
      </c>
      <c r="R51" s="6" t="s">
        <v>423</v>
      </c>
      <c r="S51" s="6" t="s">
        <v>423</v>
      </c>
      <c r="T51" s="6" t="s">
        <v>423</v>
      </c>
      <c r="U51" s="6" t="s">
        <v>423</v>
      </c>
      <c r="V51" s="6" t="s">
        <v>423</v>
      </c>
      <c r="W51" s="6" t="s">
        <v>422</v>
      </c>
      <c r="X51" s="6">
        <v>1.5553697152590501E-4</v>
      </c>
      <c r="Y51" s="6">
        <v>4.7287811435223697E-5</v>
      </c>
      <c r="Z51" s="6">
        <v>1.10806778385482E-4</v>
      </c>
      <c r="AA51" s="6">
        <v>1.0064242264654199E-4</v>
      </c>
      <c r="AB51" s="6">
        <v>4.1427398399315301E-4</v>
      </c>
      <c r="AC51" s="6">
        <v>5.36456989984037E-5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5.5452685743822503</v>
      </c>
      <c r="F52" s="6">
        <v>42.774594535612003</v>
      </c>
      <c r="G52" s="6">
        <v>36.798579050035102</v>
      </c>
      <c r="H52" s="6">
        <v>0.23680415976511601</v>
      </c>
      <c r="I52" s="6">
        <v>0.757473988631722</v>
      </c>
      <c r="J52" s="6">
        <v>1.1023938863293199</v>
      </c>
      <c r="K52" s="6">
        <v>1.31879461083853</v>
      </c>
      <c r="L52" s="6" t="s">
        <v>422</v>
      </c>
      <c r="M52" s="6">
        <v>4.3565063271051603</v>
      </c>
      <c r="N52" s="6">
        <v>0.164722058168327</v>
      </c>
      <c r="O52" s="6">
        <v>0.11016889261801199</v>
      </c>
      <c r="P52" s="6">
        <v>7.2912341602345596E-2</v>
      </c>
      <c r="Q52" s="6" t="s">
        <v>423</v>
      </c>
      <c r="R52" s="6" t="s">
        <v>423</v>
      </c>
      <c r="S52" s="6" t="s">
        <v>423</v>
      </c>
      <c r="T52" s="6" t="s">
        <v>423</v>
      </c>
      <c r="U52" s="6" t="s">
        <v>423</v>
      </c>
      <c r="V52" s="6" t="s">
        <v>423</v>
      </c>
      <c r="W52" s="6" t="s">
        <v>422</v>
      </c>
      <c r="X52" s="6">
        <v>6.8707806502409693E-2</v>
      </c>
      <c r="Y52" s="6">
        <v>3.1728570716073601E-2</v>
      </c>
      <c r="Z52" s="6">
        <v>2.36869129163951E-2</v>
      </c>
      <c r="AA52" s="6">
        <v>1.4990295681010001E-2</v>
      </c>
      <c r="AB52" s="6">
        <v>0.13911358581588801</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114.03051450082999</v>
      </c>
      <c r="G53" s="6" t="s">
        <v>422</v>
      </c>
      <c r="H53" s="6" t="s">
        <v>422</v>
      </c>
      <c r="I53" s="6">
        <v>5.65245038576929E-4</v>
      </c>
      <c r="J53" s="6">
        <v>6.8757873307769197E-4</v>
      </c>
      <c r="K53" s="6">
        <v>4.64877483611245E-4</v>
      </c>
      <c r="L53" s="6" t="s">
        <v>422</v>
      </c>
      <c r="M53" s="6">
        <v>4.19712E-2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9.7629653876266293E-5</v>
      </c>
      <c r="F54" s="6">
        <v>135.294487040403</v>
      </c>
      <c r="G54" s="6">
        <v>22.494137755691298</v>
      </c>
      <c r="H54" s="6">
        <v>1.46258680959359E-2</v>
      </c>
      <c r="I54" s="6">
        <v>3.7810033284089703E-2</v>
      </c>
      <c r="J54" s="6">
        <v>6.17203305571737E-2</v>
      </c>
      <c r="K54" s="6">
        <v>7.7820367479861596E-2</v>
      </c>
      <c r="L54" s="6" t="s">
        <v>422</v>
      </c>
      <c r="M54" s="6">
        <v>1.9319168002711801E-2</v>
      </c>
      <c r="N54" s="6" t="s">
        <v>422</v>
      </c>
      <c r="O54" s="6" t="s">
        <v>422</v>
      </c>
      <c r="P54" s="6">
        <v>5.7933475280135698E-7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5.4999554671606798</v>
      </c>
      <c r="F55" s="6">
        <v>126.188970800692</v>
      </c>
      <c r="G55" s="6">
        <v>52.284075308338501</v>
      </c>
      <c r="H55" s="6">
        <v>0.389513132318135</v>
      </c>
      <c r="I55" s="6">
        <v>6.9177668539008899</v>
      </c>
      <c r="J55" s="6">
        <v>7.4456668255930403</v>
      </c>
      <c r="K55" s="6">
        <v>7.8765486583514104</v>
      </c>
      <c r="L55" s="6" t="s">
        <v>422</v>
      </c>
      <c r="M55" s="6">
        <v>16.083076681518001</v>
      </c>
      <c r="N55" s="6">
        <v>1.72794045797733E-3</v>
      </c>
      <c r="O55" s="6">
        <v>0</v>
      </c>
      <c r="P55" s="6">
        <v>5.6283970364696401E-3</v>
      </c>
      <c r="Q55" s="6" t="s">
        <v>423</v>
      </c>
      <c r="R55" s="6" t="s">
        <v>423</v>
      </c>
      <c r="S55" s="6" t="s">
        <v>423</v>
      </c>
      <c r="T55" s="6" t="s">
        <v>423</v>
      </c>
      <c r="U55" s="6" t="s">
        <v>423</v>
      </c>
      <c r="V55" s="6" t="s">
        <v>423</v>
      </c>
      <c r="W55" s="6">
        <v>5.1168028073042701E-2</v>
      </c>
      <c r="X55" s="6">
        <v>9.6702437200587299E-3</v>
      </c>
      <c r="Y55" s="6">
        <v>4.9310015927684601E-3</v>
      </c>
      <c r="Z55" s="6">
        <v>1.0577115377822599E-3</v>
      </c>
      <c r="AA55" s="6">
        <v>8.8359293130005801E-4</v>
      </c>
      <c r="AB55" s="6">
        <v>1.6542549781909499E-2</v>
      </c>
      <c r="AC55" s="6">
        <v>1.93394373882154E-3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38.614179636999999</v>
      </c>
      <c r="F57" s="6">
        <v>0.53105076482000002</v>
      </c>
      <c r="G57" s="6">
        <v>26.359006055999998</v>
      </c>
      <c r="H57" s="6">
        <v>0.55918757036</v>
      </c>
      <c r="I57" s="6">
        <v>3.0414343225999998</v>
      </c>
      <c r="J57" s="6">
        <v>6.6386901311999997</v>
      </c>
      <c r="K57" s="6">
        <v>14.422585603</v>
      </c>
      <c r="L57" s="6" t="s">
        <v>422</v>
      </c>
      <c r="M57" s="6">
        <v>10.751899935999999</v>
      </c>
      <c r="N57" s="6">
        <v>0.40687159850999999</v>
      </c>
      <c r="O57" s="6">
        <v>3.2219114743000002E-2</v>
      </c>
      <c r="P57" s="6">
        <v>0.28220400071000001</v>
      </c>
      <c r="Q57" s="6" t="s">
        <v>423</v>
      </c>
      <c r="R57" s="6" t="s">
        <v>423</v>
      </c>
      <c r="S57" s="6" t="s">
        <v>423</v>
      </c>
      <c r="T57" s="6" t="s">
        <v>423</v>
      </c>
      <c r="U57" s="6" t="s">
        <v>423</v>
      </c>
      <c r="V57" s="6" t="s">
        <v>423</v>
      </c>
      <c r="W57" s="6">
        <v>2.4631751560000001</v>
      </c>
      <c r="X57" s="6">
        <v>9.5137299495999996E-3</v>
      </c>
      <c r="Y57" s="6">
        <v>3.6997838692999999E-3</v>
      </c>
      <c r="Z57" s="6">
        <v>9.6899101339000004E-4</v>
      </c>
      <c r="AA57" s="6">
        <v>1.7618018425E-3</v>
      </c>
      <c r="AB57" s="6">
        <v>1.5944306674999999E-2</v>
      </c>
      <c r="AC57" s="6">
        <v>1.7615904263</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1.8718120744</v>
      </c>
      <c r="F58" s="6">
        <v>4.1940547374999998E-2</v>
      </c>
      <c r="G58" s="6">
        <v>0.82103818151999997</v>
      </c>
      <c r="H58" s="6">
        <v>3.9483608656000001E-2</v>
      </c>
      <c r="I58" s="6">
        <v>0.38507310568000003</v>
      </c>
      <c r="J58" s="6">
        <v>0.60140783529999997</v>
      </c>
      <c r="K58" s="6">
        <v>1.4401010308</v>
      </c>
      <c r="L58" s="6" t="s">
        <v>422</v>
      </c>
      <c r="M58" s="6">
        <v>3.1114376188000001</v>
      </c>
      <c r="N58" s="6">
        <v>5.2473775009000004E-3</v>
      </c>
      <c r="O58" s="6">
        <v>2.879233457E-3</v>
      </c>
      <c r="P58" s="6">
        <v>0.1090995791</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7.7353448827999998</v>
      </c>
      <c r="F59" s="6">
        <v>2.1944414162000001</v>
      </c>
      <c r="G59" s="6">
        <v>2.1381383388000001</v>
      </c>
      <c r="H59" s="6">
        <v>0.16545224950000001</v>
      </c>
      <c r="I59" s="6">
        <v>1.0609689284999999</v>
      </c>
      <c r="J59" s="6">
        <v>1.2269648391000001</v>
      </c>
      <c r="K59" s="6">
        <v>1.3365995094000001</v>
      </c>
      <c r="L59" s="6" t="s">
        <v>422</v>
      </c>
      <c r="M59" s="6">
        <v>0.36043117186000001</v>
      </c>
      <c r="N59" s="6">
        <v>8.9596983671E-3</v>
      </c>
      <c r="O59" s="6">
        <v>1.0345963675000001E-3</v>
      </c>
      <c r="P59" s="6">
        <v>2.5705920021999999E-2</v>
      </c>
      <c r="Q59" s="6" t="s">
        <v>423</v>
      </c>
      <c r="R59" s="6" t="s">
        <v>423</v>
      </c>
      <c r="S59" s="6" t="s">
        <v>423</v>
      </c>
      <c r="T59" s="6" t="s">
        <v>423</v>
      </c>
      <c r="U59" s="6" t="s">
        <v>423</v>
      </c>
      <c r="V59" s="6" t="s">
        <v>423</v>
      </c>
      <c r="W59" s="6" t="s">
        <v>422</v>
      </c>
      <c r="X59" s="6" t="s">
        <v>422</v>
      </c>
      <c r="Y59" s="6">
        <v>1.7221038257000001E-7</v>
      </c>
      <c r="Z59" s="6" t="s">
        <v>422</v>
      </c>
      <c r="AA59" s="6">
        <v>6.5345551984999997E-6</v>
      </c>
      <c r="AB59" s="6">
        <v>6.7067655811000002E-6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0.82492654384043795</v>
      </c>
      <c r="F60" s="6">
        <v>0.39748370485953</v>
      </c>
      <c r="G60" s="6">
        <v>0.227174180898224</v>
      </c>
      <c r="H60" s="6">
        <v>0.25956749341146901</v>
      </c>
      <c r="I60" s="6">
        <v>8.2438485629260292</v>
      </c>
      <c r="J60" s="6">
        <v>18.782845046732401</v>
      </c>
      <c r="K60" s="6">
        <v>39.7421061571807</v>
      </c>
      <c r="L60" s="6" t="s">
        <v>422</v>
      </c>
      <c r="M60" s="6">
        <v>0.65844552348335506</v>
      </c>
      <c r="N60" s="6">
        <v>14.0590792368968</v>
      </c>
      <c r="O60" s="6">
        <v>0.45447845819855298</v>
      </c>
      <c r="P60" s="6">
        <v>1.1963430828882401E-2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231.615028098859</v>
      </c>
      <c r="J61" s="6">
        <v>1158.07514047929</v>
      </c>
      <c r="K61" s="6">
        <v>3860.2504682399799</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0.53072147455999996</v>
      </c>
      <c r="F63" s="6">
        <v>1.6910460294</v>
      </c>
      <c r="G63" s="6">
        <v>3.8527945078000001</v>
      </c>
      <c r="H63" s="6">
        <v>0.13298905801999999</v>
      </c>
      <c r="I63" s="6">
        <v>6.3343396099999998</v>
      </c>
      <c r="J63" s="6">
        <v>12.51954774</v>
      </c>
      <c r="K63" s="6">
        <v>37.845972642</v>
      </c>
      <c r="L63" s="6" t="s">
        <v>422</v>
      </c>
      <c r="M63" s="6">
        <v>3.5487337353999999</v>
      </c>
      <c r="N63" s="6" t="s">
        <v>422</v>
      </c>
      <c r="O63" s="6" t="s">
        <v>422</v>
      </c>
      <c r="P63" s="6" t="s">
        <v>422</v>
      </c>
      <c r="Q63" s="6" t="s">
        <v>423</v>
      </c>
      <c r="R63" s="6" t="s">
        <v>423</v>
      </c>
      <c r="S63" s="6" t="s">
        <v>423</v>
      </c>
      <c r="T63" s="6" t="s">
        <v>423</v>
      </c>
      <c r="U63" s="6" t="s">
        <v>423</v>
      </c>
      <c r="V63" s="6" t="s">
        <v>423</v>
      </c>
      <c r="W63" s="6">
        <v>0.96548921553</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30.705646175999998</v>
      </c>
      <c r="F70" s="6">
        <v>32.717265521999998</v>
      </c>
      <c r="G70" s="6">
        <v>18.100496981999999</v>
      </c>
      <c r="H70" s="6">
        <v>16.746811565000002</v>
      </c>
      <c r="I70" s="6">
        <v>3.7488838971999998</v>
      </c>
      <c r="J70" s="6">
        <v>6.7904453771000002</v>
      </c>
      <c r="K70" s="6">
        <v>13.037784764</v>
      </c>
      <c r="L70" s="6" t="s">
        <v>422</v>
      </c>
      <c r="M70" s="6">
        <v>27.397964069</v>
      </c>
      <c r="N70" s="6">
        <v>6.9540565142999999E-2</v>
      </c>
      <c r="O70" s="6">
        <v>9.8384232414999995E-2</v>
      </c>
      <c r="P70" s="6">
        <v>7.7558944051000001E-2</v>
      </c>
      <c r="Q70" s="6" t="s">
        <v>423</v>
      </c>
      <c r="R70" s="6" t="s">
        <v>423</v>
      </c>
      <c r="S70" s="6" t="s">
        <v>423</v>
      </c>
      <c r="T70" s="6" t="s">
        <v>423</v>
      </c>
      <c r="U70" s="6" t="s">
        <v>423</v>
      </c>
      <c r="V70" s="6" t="s">
        <v>423</v>
      </c>
      <c r="W70" s="6">
        <v>0.98608725814999998</v>
      </c>
      <c r="X70" s="6" t="s">
        <v>422</v>
      </c>
      <c r="Y70" s="6">
        <v>8.5868725382000008E-3</v>
      </c>
      <c r="Z70" s="6" t="s">
        <v>422</v>
      </c>
      <c r="AA70" s="6">
        <v>1.6837004977000001E-4</v>
      </c>
      <c r="AB70" s="6">
        <v>8.7552425879999993E-3</v>
      </c>
      <c r="AC70" s="6">
        <v>0.39351448032000003</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6.9938804878000003</v>
      </c>
      <c r="F72" s="6">
        <v>4.9625465008000003</v>
      </c>
      <c r="G72" s="6">
        <v>25.221959120000001</v>
      </c>
      <c r="H72" s="6">
        <v>0.46721390816000002</v>
      </c>
      <c r="I72" s="6">
        <v>12.991023330999999</v>
      </c>
      <c r="J72" s="6">
        <v>19.040317814000002</v>
      </c>
      <c r="K72" s="6">
        <v>34.929890425000004</v>
      </c>
      <c r="L72" s="6" t="s">
        <v>422</v>
      </c>
      <c r="M72" s="6">
        <v>46.680696888999996</v>
      </c>
      <c r="N72" s="6">
        <v>59.553340855999998</v>
      </c>
      <c r="O72" s="6">
        <v>0.17682417065</v>
      </c>
      <c r="P72" s="6">
        <v>0.73059741783999999</v>
      </c>
      <c r="Q72" s="6" t="s">
        <v>423</v>
      </c>
      <c r="R72" s="6" t="s">
        <v>423</v>
      </c>
      <c r="S72" s="6" t="s">
        <v>423</v>
      </c>
      <c r="T72" s="6" t="s">
        <v>423</v>
      </c>
      <c r="U72" s="6" t="s">
        <v>423</v>
      </c>
      <c r="V72" s="6" t="s">
        <v>423</v>
      </c>
      <c r="W72" s="6">
        <v>20.414307253</v>
      </c>
      <c r="X72" s="6">
        <v>7.6587655120999996</v>
      </c>
      <c r="Y72" s="6">
        <v>4.9341131368999998</v>
      </c>
      <c r="Z72" s="6">
        <v>5.7306200649000001</v>
      </c>
      <c r="AA72" s="6">
        <v>2.5140726024000002</v>
      </c>
      <c r="AB72" s="6">
        <v>20.837571315999998</v>
      </c>
      <c r="AC72" s="6">
        <v>0.60540944928999996</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0.36598633318000001</v>
      </c>
      <c r="F73" s="6">
        <v>1.6691052141</v>
      </c>
      <c r="G73" s="6">
        <v>0.84310681663999998</v>
      </c>
      <c r="H73" s="6">
        <v>1.1739593079000001E-2</v>
      </c>
      <c r="I73" s="6">
        <v>5.5007839784000003</v>
      </c>
      <c r="J73" s="6">
        <v>5.8524717369000001</v>
      </c>
      <c r="K73" s="6">
        <v>6.3186799711999999</v>
      </c>
      <c r="L73" s="6" t="s">
        <v>422</v>
      </c>
      <c r="M73" s="6">
        <v>50.154482475000002</v>
      </c>
      <c r="N73" s="6">
        <v>0.28725442545000002</v>
      </c>
      <c r="O73" s="6">
        <v>9.9053250156E-2</v>
      </c>
      <c r="P73" s="6">
        <v>0.16269849216999999</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0.69930086045999995</v>
      </c>
      <c r="F74" s="6">
        <v>0.56482139477000004</v>
      </c>
      <c r="G74" s="6">
        <v>45.935889649000003</v>
      </c>
      <c r="H74" s="6">
        <v>3.0831333998000001E-2</v>
      </c>
      <c r="I74" s="6">
        <v>4.8786004997000001</v>
      </c>
      <c r="J74" s="6">
        <v>7.4978491531999998</v>
      </c>
      <c r="K74" s="6">
        <v>12.291493715</v>
      </c>
      <c r="L74" s="6" t="s">
        <v>422</v>
      </c>
      <c r="M74" s="6">
        <v>271.04190755000002</v>
      </c>
      <c r="N74" s="6">
        <v>8.0431934312000006E-2</v>
      </c>
      <c r="O74" s="6">
        <v>7.6447127777E-4</v>
      </c>
      <c r="P74" s="6">
        <v>1.8064085349999998E-2</v>
      </c>
      <c r="Q74" s="6" t="s">
        <v>423</v>
      </c>
      <c r="R74" s="6" t="s">
        <v>423</v>
      </c>
      <c r="S74" s="6" t="s">
        <v>423</v>
      </c>
      <c r="T74" s="6" t="s">
        <v>423</v>
      </c>
      <c r="U74" s="6" t="s">
        <v>423</v>
      </c>
      <c r="V74" s="6" t="s">
        <v>423</v>
      </c>
      <c r="W74" s="6">
        <v>3.5962741927000001</v>
      </c>
      <c r="X74" s="6">
        <v>18.535752836</v>
      </c>
      <c r="Y74" s="6">
        <v>34.536996709999997</v>
      </c>
      <c r="Z74" s="6">
        <v>19.918681377999999</v>
      </c>
      <c r="AA74" s="6">
        <v>9.9675587552000007</v>
      </c>
      <c r="AB74" s="6">
        <v>82.958989680000002</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1.9475297539</v>
      </c>
      <c r="F80" s="6">
        <v>0.19333579706000001</v>
      </c>
      <c r="G80" s="6">
        <v>875.35181351000006</v>
      </c>
      <c r="H80" s="6">
        <v>1.6524025587</v>
      </c>
      <c r="I80" s="6">
        <v>6.7321868436000001</v>
      </c>
      <c r="J80" s="6">
        <v>12.710820755</v>
      </c>
      <c r="K80" s="6">
        <v>16.565237378999999</v>
      </c>
      <c r="L80" s="6" t="s">
        <v>422</v>
      </c>
      <c r="M80" s="6">
        <v>0.11616883919</v>
      </c>
      <c r="N80" s="6">
        <v>695.53357419999998</v>
      </c>
      <c r="O80" s="6">
        <v>23.877451049000001</v>
      </c>
      <c r="P80" s="6">
        <v>5.6101804217</v>
      </c>
      <c r="Q80" s="6" t="s">
        <v>423</v>
      </c>
      <c r="R80" s="6" t="s">
        <v>423</v>
      </c>
      <c r="S80" s="6" t="s">
        <v>423</v>
      </c>
      <c r="T80" s="6" t="s">
        <v>423</v>
      </c>
      <c r="U80" s="6" t="s">
        <v>423</v>
      </c>
      <c r="V80" s="6" t="s">
        <v>423</v>
      </c>
      <c r="W80" s="6">
        <v>3.0959090879</v>
      </c>
      <c r="X80" s="6" t="s">
        <v>422</v>
      </c>
      <c r="Y80" s="6">
        <v>1.2850197363E-3</v>
      </c>
      <c r="Z80" s="6">
        <v>9.8847672026999996E-4</v>
      </c>
      <c r="AA80" s="6" t="s">
        <v>422</v>
      </c>
      <c r="AB80" s="6">
        <v>2.2734964565999998E-3</v>
      </c>
      <c r="AC80" s="6">
        <v>2.4356461777999998</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144.9777</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6.1215588852255598</v>
      </c>
      <c r="G83" s="6">
        <v>0.123958436868098</v>
      </c>
      <c r="H83" s="6">
        <v>1.58447703368029E-4</v>
      </c>
      <c r="I83" s="6">
        <v>1.70431906848759</v>
      </c>
      <c r="J83" s="6">
        <v>7.8515303108733701</v>
      </c>
      <c r="K83" s="6">
        <v>38.716809170516697</v>
      </c>
      <c r="L83" s="6" t="s">
        <v>422</v>
      </c>
      <c r="M83" s="6">
        <v>0.42349825254585299</v>
      </c>
      <c r="N83" s="6">
        <v>0.30104803834050597</v>
      </c>
      <c r="O83" s="6">
        <v>5.8153082138686996E-3</v>
      </c>
      <c r="P83" s="6">
        <v>5.47343421860469E-3</v>
      </c>
      <c r="Q83" s="6" t="s">
        <v>423</v>
      </c>
      <c r="R83" s="6" t="s">
        <v>423</v>
      </c>
      <c r="S83" s="6" t="s">
        <v>423</v>
      </c>
      <c r="T83" s="6" t="s">
        <v>423</v>
      </c>
      <c r="U83" s="6" t="s">
        <v>423</v>
      </c>
      <c r="V83" s="6" t="s">
        <v>423</v>
      </c>
      <c r="W83" s="6">
        <v>1.33528068609569E-2</v>
      </c>
      <c r="X83" s="6">
        <v>1.87140782500239E-3</v>
      </c>
      <c r="Y83" s="6">
        <v>6.5499273875083697E-3</v>
      </c>
      <c r="Z83" s="6">
        <v>2.3236647160446398E-3</v>
      </c>
      <c r="AA83" s="6">
        <v>1.87140782500239E-3</v>
      </c>
      <c r="AB83" s="6">
        <v>1.2616407753557801E-2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1.3185900000000001E-4</v>
      </c>
      <c r="F85" s="6">
        <v>103.42585</v>
      </c>
      <c r="G85" s="6">
        <v>1.6092000000000001E-5</v>
      </c>
      <c r="H85" s="6">
        <v>8.0199999999999998E-5</v>
      </c>
      <c r="I85" s="6">
        <v>3.7551000000000001E-4</v>
      </c>
      <c r="J85" s="6">
        <v>2.7735099999999999E-3</v>
      </c>
      <c r="K85" s="6">
        <v>2.7780080000000002E-3</v>
      </c>
      <c r="L85" s="6" t="s">
        <v>422</v>
      </c>
      <c r="M85" s="6">
        <v>1.1076100000000001E-4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85.936220000000006</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0.74475000000000002</v>
      </c>
      <c r="G87" s="6">
        <v>0</v>
      </c>
      <c r="H87" s="6">
        <v>4.6300000000000001E-5</v>
      </c>
      <c r="I87" s="6">
        <v>3.2000000000000003E-4</v>
      </c>
      <c r="J87" s="6">
        <v>6.3900000000000003E-4</v>
      </c>
      <c r="K87" s="6">
        <v>6.39177E-4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2.9952105119999999E-5</v>
      </c>
      <c r="F88" s="6">
        <v>6.1156336627999996</v>
      </c>
      <c r="G88" s="6" t="s">
        <v>422</v>
      </c>
      <c r="H88" s="6">
        <v>3.6098559999999998E-3</v>
      </c>
      <c r="I88" s="6">
        <v>5.8329080546999999E-2</v>
      </c>
      <c r="J88" s="6">
        <v>9.5475158805999993E-2</v>
      </c>
      <c r="K88" s="6">
        <v>0.11010570754</v>
      </c>
      <c r="L88" s="6" t="s">
        <v>422</v>
      </c>
      <c r="M88" s="6">
        <v>2.6494555968999999E-5</v>
      </c>
      <c r="N88" s="6">
        <v>0.58694523730000003</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37.913985174436299</v>
      </c>
      <c r="G89" s="6">
        <v>0</v>
      </c>
      <c r="H89" s="6">
        <v>1.4168540863279899E-2</v>
      </c>
      <c r="I89" s="6">
        <v>7.7174168741862802E-3</v>
      </c>
      <c r="J89" s="6">
        <v>9.8363795182287994E-3</v>
      </c>
      <c r="K89" s="6">
        <v>1.9962371056051101E-2</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22.481276783999999</v>
      </c>
      <c r="F92" s="6">
        <v>23.552740826000001</v>
      </c>
      <c r="G92" s="6">
        <v>18.148731016999999</v>
      </c>
      <c r="H92" s="6">
        <v>2.9459501480000001</v>
      </c>
      <c r="I92" s="6">
        <v>20.515342490999998</v>
      </c>
      <c r="J92" s="6">
        <v>25.188664976999998</v>
      </c>
      <c r="K92" s="6">
        <v>39.814521880999997</v>
      </c>
      <c r="L92" s="6" t="s">
        <v>422</v>
      </c>
      <c r="M92" s="6">
        <v>96.482418245999995</v>
      </c>
      <c r="N92" s="6">
        <v>0.86600002816999999</v>
      </c>
      <c r="O92" s="6">
        <v>0.20668891389999999</v>
      </c>
      <c r="P92" s="6">
        <v>7.1774103268000003E-2</v>
      </c>
      <c r="Q92" s="6" t="s">
        <v>423</v>
      </c>
      <c r="R92" s="6" t="s">
        <v>423</v>
      </c>
      <c r="S92" s="6" t="s">
        <v>423</v>
      </c>
      <c r="T92" s="6" t="s">
        <v>423</v>
      </c>
      <c r="U92" s="6" t="s">
        <v>423</v>
      </c>
      <c r="V92" s="6" t="s">
        <v>423</v>
      </c>
      <c r="W92" s="6">
        <v>10.02085829</v>
      </c>
      <c r="X92" s="6">
        <v>1.9104473580999998E-2</v>
      </c>
      <c r="Y92" s="6">
        <v>4.0715869034999998E-2</v>
      </c>
      <c r="Z92" s="6">
        <v>2.1697841036000001E-2</v>
      </c>
      <c r="AA92" s="6">
        <v>2.2043623363E-2</v>
      </c>
      <c r="AB92" s="6">
        <v>0.10356180701999999</v>
      </c>
      <c r="AC92" s="6">
        <v>0.1332904426</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0.34193500819</v>
      </c>
      <c r="F93" s="6">
        <v>19.669795746586299</v>
      </c>
      <c r="G93" s="6">
        <v>6.6084432577000002E-2</v>
      </c>
      <c r="H93" s="6">
        <v>0.30355454062999998</v>
      </c>
      <c r="I93" s="6">
        <v>14.8292462097866</v>
      </c>
      <c r="J93" s="6">
        <v>16.773305292079201</v>
      </c>
      <c r="K93" s="6">
        <v>18.692858277779202</v>
      </c>
      <c r="L93" s="6" t="s">
        <v>422</v>
      </c>
      <c r="M93" s="6">
        <v>6.7085817206686897</v>
      </c>
      <c r="N93" s="6" t="s">
        <v>422</v>
      </c>
      <c r="O93" s="6" t="s">
        <v>422</v>
      </c>
      <c r="P93" s="6">
        <v>1.9136033104999999E-6</v>
      </c>
      <c r="Q93" s="6" t="s">
        <v>423</v>
      </c>
      <c r="R93" s="6" t="s">
        <v>423</v>
      </c>
      <c r="S93" s="6" t="s">
        <v>423</v>
      </c>
      <c r="T93" s="6" t="s">
        <v>423</v>
      </c>
      <c r="U93" s="6" t="s">
        <v>423</v>
      </c>
      <c r="V93" s="6" t="s">
        <v>423</v>
      </c>
      <c r="W93" s="6" t="s">
        <v>422</v>
      </c>
      <c r="X93" s="6">
        <v>9.6657540431635006E-2</v>
      </c>
      <c r="Y93" s="6" t="s">
        <v>422</v>
      </c>
      <c r="Z93" s="6" t="s">
        <v>422</v>
      </c>
      <c r="AA93" s="6" t="s">
        <v>422</v>
      </c>
      <c r="AB93" s="6">
        <v>9.6657540431635006E-2</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2.8830329377999999</v>
      </c>
      <c r="F94" s="6">
        <v>61.290093403999997</v>
      </c>
      <c r="G94" s="6">
        <v>1.7675809141000001</v>
      </c>
      <c r="H94" s="6">
        <v>0.44705300909000001</v>
      </c>
      <c r="I94" s="6">
        <v>2.5627296709</v>
      </c>
      <c r="J94" s="6">
        <v>3.9142016744000001</v>
      </c>
      <c r="K94" s="6">
        <v>5.5605023640000004</v>
      </c>
      <c r="L94" s="6" t="s">
        <v>422</v>
      </c>
      <c r="M94" s="6">
        <v>12.387349565999999</v>
      </c>
      <c r="N94" s="6">
        <v>10.338333305999999</v>
      </c>
      <c r="O94" s="6">
        <v>0.46713950252999997</v>
      </c>
      <c r="P94" s="6">
        <v>0.39943460600000003</v>
      </c>
      <c r="Q94" s="6" t="s">
        <v>423</v>
      </c>
      <c r="R94" s="6" t="s">
        <v>423</v>
      </c>
      <c r="S94" s="6" t="s">
        <v>423</v>
      </c>
      <c r="T94" s="6" t="s">
        <v>423</v>
      </c>
      <c r="U94" s="6" t="s">
        <v>423</v>
      </c>
      <c r="V94" s="6" t="s">
        <v>423</v>
      </c>
      <c r="W94" s="6">
        <v>1.5546940932</v>
      </c>
      <c r="X94" s="6" t="s">
        <v>422</v>
      </c>
      <c r="Y94" s="6">
        <v>1.3369510606E-4</v>
      </c>
      <c r="Z94" s="6" t="s">
        <v>422</v>
      </c>
      <c r="AA94" s="6">
        <v>1.3188850576E-4</v>
      </c>
      <c r="AB94" s="6">
        <v>2.6558361182E-4</v>
      </c>
      <c r="AC94" s="6">
        <v>3.1673312177000001</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0.12732261906</v>
      </c>
      <c r="F95" s="6">
        <v>105.45645878000001</v>
      </c>
      <c r="G95" s="6">
        <v>0.68215313306000003</v>
      </c>
      <c r="H95" s="6">
        <v>2.886346989E-2</v>
      </c>
      <c r="I95" s="6">
        <v>22.649135205</v>
      </c>
      <c r="J95" s="6">
        <v>38.873201608999999</v>
      </c>
      <c r="K95" s="6">
        <v>80.962434712000004</v>
      </c>
      <c r="L95" s="6" t="s">
        <v>422</v>
      </c>
      <c r="M95" s="6">
        <v>33.102490076000002</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1.46689693652248E-4</v>
      </c>
      <c r="F98" s="6">
        <v>7.0966968626808404E-4</v>
      </c>
      <c r="G98" s="6">
        <v>3.65312251128252E-6</v>
      </c>
      <c r="H98" s="6">
        <v>6.8844534513420697E-7</v>
      </c>
      <c r="I98" s="6">
        <v>0.13113050902138901</v>
      </c>
      <c r="J98" s="6">
        <v>0.44568609167992401</v>
      </c>
      <c r="K98" s="6">
        <v>0.869189812711189</v>
      </c>
      <c r="L98" s="6" t="s">
        <v>422</v>
      </c>
      <c r="M98" s="6">
        <v>1.23449825882584E-4</v>
      </c>
      <c r="N98" s="6">
        <v>3.6789999999999998</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34.694446229363301</v>
      </c>
      <c r="G99" s="6" t="s">
        <v>422</v>
      </c>
      <c r="H99" s="6">
        <v>67.662440714743894</v>
      </c>
      <c r="I99" s="6">
        <v>0.31729410742670799</v>
      </c>
      <c r="J99" s="6">
        <v>1.4278234834201899</v>
      </c>
      <c r="K99" s="6">
        <v>3.1729410742670798</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48.6438907371694</v>
      </c>
      <c r="G100" s="6" t="s">
        <v>422</v>
      </c>
      <c r="H100" s="6">
        <v>176.53947404715601</v>
      </c>
      <c r="I100" s="6">
        <v>0.83461772330512296</v>
      </c>
      <c r="J100" s="6">
        <v>3.75577975487306</v>
      </c>
      <c r="K100" s="6">
        <v>8.3461772330512396</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0.12587965000000001</v>
      </c>
      <c r="G101" s="6" t="s">
        <v>422</v>
      </c>
      <c r="H101" s="6">
        <v>1.5105254492856699</v>
      </c>
      <c r="I101" s="6">
        <v>4.391812791E-3</v>
      </c>
      <c r="J101" s="6">
        <v>1.9763157559499998E-2</v>
      </c>
      <c r="K101" s="6">
        <v>4.391812791E-2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7.6041784750000003</v>
      </c>
      <c r="G102" s="6" t="s">
        <v>422</v>
      </c>
      <c r="H102" s="6">
        <v>45.601028078436698</v>
      </c>
      <c r="I102" s="6">
        <v>0.63695693533984499</v>
      </c>
      <c r="J102" s="6">
        <v>2.8663062090292999</v>
      </c>
      <c r="K102" s="6">
        <v>6.3695693533984503</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0.19324356100000001</v>
      </c>
      <c r="G103" s="6" t="s">
        <v>422</v>
      </c>
      <c r="H103" s="6">
        <v>0.77513687294671996</v>
      </c>
      <c r="I103" s="6">
        <v>2.17595824992E-3</v>
      </c>
      <c r="J103" s="6">
        <v>9.7918121246399897E-3</v>
      </c>
      <c r="K103" s="6">
        <v>2.17595824992E-2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6.8193898000000003E-2</v>
      </c>
      <c r="G104" s="6" t="s">
        <v>422</v>
      </c>
      <c r="H104" s="6">
        <v>0.8052416</v>
      </c>
      <c r="I104" s="6">
        <v>1.0904581747200001E-3</v>
      </c>
      <c r="J104" s="6">
        <v>4.9070617862400001E-3</v>
      </c>
      <c r="K104" s="6">
        <v>1.09045817472E-2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1.8976254749999999</v>
      </c>
      <c r="G105" s="6" t="s">
        <v>422</v>
      </c>
      <c r="H105" s="6">
        <v>3.89631776643937</v>
      </c>
      <c r="I105" s="6">
        <v>2.8132157841839998E-2</v>
      </c>
      <c r="J105" s="6">
        <v>0.12659471028828001</v>
      </c>
      <c r="K105" s="6">
        <v>0.2813215784184</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8.8889584710000005</v>
      </c>
      <c r="G107" s="6" t="s">
        <v>422</v>
      </c>
      <c r="H107" s="6">
        <v>7.5990922221090198</v>
      </c>
      <c r="I107" s="6">
        <v>3.4060388626175997E-2</v>
      </c>
      <c r="J107" s="6">
        <v>0.32512189143168002</v>
      </c>
      <c r="K107" s="6">
        <v>1.3562227471150099</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7.4451711600000001</v>
      </c>
      <c r="G108" s="6" t="s">
        <v>422</v>
      </c>
      <c r="H108" s="6">
        <v>7.19390547748245</v>
      </c>
      <c r="I108" s="6">
        <v>6.7168183378295998E-2</v>
      </c>
      <c r="J108" s="6">
        <v>0.54345166551530399</v>
      </c>
      <c r="K108" s="6">
        <v>7.6449605081478698</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4.1986473990000004</v>
      </c>
      <c r="G109" s="6" t="s">
        <v>422</v>
      </c>
      <c r="H109" s="6">
        <v>4.2923446780190799</v>
      </c>
      <c r="I109" s="6">
        <v>3.8543816667215201E-2</v>
      </c>
      <c r="J109" s="6">
        <v>0.31185451667110498</v>
      </c>
      <c r="K109" s="6">
        <v>4.3869871333957704</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0.64077807914340301</v>
      </c>
      <c r="G111" s="6" t="s">
        <v>422</v>
      </c>
      <c r="H111" s="6">
        <v>0.53596002472001403</v>
      </c>
      <c r="I111" s="6">
        <v>1.3183525655400001E-4</v>
      </c>
      <c r="J111" s="6">
        <v>5.9325865449299999E-4</v>
      </c>
      <c r="K111" s="6">
        <v>1.3183525655400001E-3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100.478075426724</v>
      </c>
      <c r="I112" s="6">
        <v>1.50808726409033</v>
      </c>
      <c r="J112" s="6">
        <v>5.2766974715000003</v>
      </c>
      <c r="K112" s="6">
        <v>10.76877035</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3.0156175260487399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277.741676185031</v>
      </c>
      <c r="J118" s="6">
        <v>1388.7083809251601</v>
      </c>
      <c r="K118" s="6">
        <v>2777.4167618503102</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28.9806535570671</v>
      </c>
      <c r="J119" s="6">
        <v>144.903267785335</v>
      </c>
      <c r="K119" s="6">
        <v>318.78718912773797</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0.32212518842084797</v>
      </c>
      <c r="F120" s="6">
        <v>2.2694492979144001</v>
      </c>
      <c r="G120" s="6">
        <v>4.07717320928037E-2</v>
      </c>
      <c r="H120" s="6">
        <v>6.2422652559707102E-3</v>
      </c>
      <c r="I120" s="6">
        <v>2.72856890713018</v>
      </c>
      <c r="J120" s="6">
        <v>16.389708007538001</v>
      </c>
      <c r="K120" s="6">
        <v>87.499004728752595</v>
      </c>
      <c r="L120" s="6" t="s">
        <v>422</v>
      </c>
      <c r="M120" s="6">
        <v>0.65946567844416204</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288.00017461852201</v>
      </c>
      <c r="J121" s="6">
        <v>604.800366698895</v>
      </c>
      <c r="K121" s="6">
        <v>2880.0017461852199</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6.3598912373738397E-3</v>
      </c>
      <c r="F125" s="6">
        <v>9.1448863920206893</v>
      </c>
      <c r="G125" s="6">
        <v>9.5412980907793197E-5</v>
      </c>
      <c r="H125" s="6">
        <v>4.541972E-3</v>
      </c>
      <c r="I125" s="6">
        <v>0.32384953533331301</v>
      </c>
      <c r="J125" s="6">
        <v>1.16785668165362</v>
      </c>
      <c r="K125" s="6">
        <v>3.5400953141077398</v>
      </c>
      <c r="L125" s="6" t="s">
        <v>422</v>
      </c>
      <c r="M125" s="6">
        <v>3.6771977298827099E-2</v>
      </c>
      <c r="N125" s="6" t="s">
        <v>422</v>
      </c>
      <c r="O125" s="6" t="s">
        <v>422</v>
      </c>
      <c r="P125" s="6">
        <v>0.29801649220350002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2.2414843890254601</v>
      </c>
      <c r="G126" s="6" t="s">
        <v>422</v>
      </c>
      <c r="H126" s="6">
        <v>1.8925683092892001</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6.1387352824557899</v>
      </c>
      <c r="F128" s="6">
        <v>4.8676079888791497</v>
      </c>
      <c r="G128" s="6">
        <v>1.23713659384726</v>
      </c>
      <c r="H128" s="6">
        <v>0.117132811306982</v>
      </c>
      <c r="I128" s="6">
        <v>2.1078867101883998</v>
      </c>
      <c r="J128" s="6">
        <v>2.22779872198221</v>
      </c>
      <c r="K128" s="6">
        <v>2.55089589314488</v>
      </c>
      <c r="L128" s="6" t="s">
        <v>422</v>
      </c>
      <c r="M128" s="6">
        <v>11.000578426195</v>
      </c>
      <c r="N128" s="6">
        <v>2.2890000000000001E-2</v>
      </c>
      <c r="O128" s="6">
        <v>0.22528000000000001</v>
      </c>
      <c r="P128" s="6">
        <v>0.98219735523331497</v>
      </c>
      <c r="Q128" s="6" t="s">
        <v>423</v>
      </c>
      <c r="R128" s="6" t="s">
        <v>423</v>
      </c>
      <c r="S128" s="6" t="s">
        <v>423</v>
      </c>
      <c r="T128" s="6" t="s">
        <v>423</v>
      </c>
      <c r="U128" s="6" t="s">
        <v>423</v>
      </c>
      <c r="V128" s="6" t="s">
        <v>423</v>
      </c>
      <c r="W128" s="6">
        <v>129.43109999999999</v>
      </c>
      <c r="X128" s="6" t="s">
        <v>422</v>
      </c>
      <c r="Y128" s="6" t="s">
        <v>422</v>
      </c>
      <c r="Z128" s="6" t="s">
        <v>422</v>
      </c>
      <c r="AA128" s="6" t="s">
        <v>422</v>
      </c>
      <c r="AB128" s="6" t="s">
        <v>422</v>
      </c>
      <c r="AC128" s="6">
        <v>50.725369999999998</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4.4627155224592398E-3</v>
      </c>
      <c r="F129" s="6">
        <v>1.61329929775271E-4</v>
      </c>
      <c r="G129" s="6">
        <v>5.7301723342237298E-6</v>
      </c>
      <c r="H129" s="6">
        <v>6.0328910421265797E-5</v>
      </c>
      <c r="I129" s="6">
        <v>1.09840422929352E-4</v>
      </c>
      <c r="J129" s="6">
        <v>1.09840422929352E-4</v>
      </c>
      <c r="K129" s="6">
        <v>1.09840422929352E-4</v>
      </c>
      <c r="L129" s="6" t="s">
        <v>422</v>
      </c>
      <c r="M129" s="6">
        <v>1.91606924762833E-3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9.3637286836000005E-2</v>
      </c>
      <c r="F130" s="6">
        <v>0.35319145838578098</v>
      </c>
      <c r="G130" s="6">
        <v>1.16424514508017E-2</v>
      </c>
      <c r="H130" s="6">
        <v>1.88038266998392E-3</v>
      </c>
      <c r="I130" s="6">
        <v>8.3867694683035596E-3</v>
      </c>
      <c r="J130" s="6">
        <v>1.35753802668133E-2</v>
      </c>
      <c r="K130" s="6">
        <v>2.2940679793400899E-2</v>
      </c>
      <c r="L130" s="6" t="s">
        <v>422</v>
      </c>
      <c r="M130" s="6">
        <v>0.271069691</v>
      </c>
      <c r="N130" s="6" t="s">
        <v>428</v>
      </c>
      <c r="O130" s="6" t="s">
        <v>428</v>
      </c>
      <c r="P130" s="6">
        <v>6.4106156013166897E-3</v>
      </c>
      <c r="Q130" s="6" t="s">
        <v>423</v>
      </c>
      <c r="R130" s="6" t="s">
        <v>423</v>
      </c>
      <c r="S130" s="6" t="s">
        <v>423</v>
      </c>
      <c r="T130" s="6" t="s">
        <v>423</v>
      </c>
      <c r="U130" s="6" t="s">
        <v>423</v>
      </c>
      <c r="V130" s="6" t="s">
        <v>423</v>
      </c>
      <c r="W130" s="6">
        <v>0</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0.34135760749999999</v>
      </c>
      <c r="F132" s="6">
        <v>0.12523178500000001</v>
      </c>
      <c r="G132" s="6">
        <v>1.42905625625</v>
      </c>
      <c r="H132" s="6">
        <v>4.0397349999999999E-2</v>
      </c>
      <c r="I132" s="6">
        <v>2.8278144999999998E-3</v>
      </c>
      <c r="J132" s="6">
        <v>1.00993375E-2</v>
      </c>
      <c r="K132" s="6">
        <v>0.100993375</v>
      </c>
      <c r="L132" s="6" t="s">
        <v>422</v>
      </c>
      <c r="M132" s="6">
        <v>1.6764900250000001</v>
      </c>
      <c r="N132" s="6">
        <v>0.15839139050000001</v>
      </c>
      <c r="O132" s="6">
        <v>2.62352172175</v>
      </c>
      <c r="P132" s="6">
        <v>0.37756404756245798</v>
      </c>
      <c r="Q132" s="6" t="s">
        <v>423</v>
      </c>
      <c r="R132" s="6" t="s">
        <v>423</v>
      </c>
      <c r="S132" s="6" t="s">
        <v>423</v>
      </c>
      <c r="T132" s="6" t="s">
        <v>423</v>
      </c>
      <c r="U132" s="6" t="s">
        <v>423</v>
      </c>
      <c r="V132" s="6" t="s">
        <v>423</v>
      </c>
      <c r="W132" s="6">
        <v>36.996301788045002</v>
      </c>
      <c r="X132" s="6">
        <v>2.0000000000000001E-4</v>
      </c>
      <c r="Y132" s="6">
        <v>2.0000000000000001E-4</v>
      </c>
      <c r="Z132" s="6">
        <v>5.9999999999999995E-4</v>
      </c>
      <c r="AA132" s="6">
        <v>6.9999999999999999E-4</v>
      </c>
      <c r="AB132" s="6">
        <v>1.6999999999999999E-3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9.9507980000000003E-3</v>
      </c>
      <c r="F133" s="6">
        <v>1.069094E-3</v>
      </c>
      <c r="G133" s="6">
        <v>6.0691644000000003E-3</v>
      </c>
      <c r="H133" s="6" t="s">
        <v>422</v>
      </c>
      <c r="I133" s="6">
        <v>3.1707187633242999E-3</v>
      </c>
      <c r="J133" s="6">
        <v>3.1707187633242999E-3</v>
      </c>
      <c r="K133" s="6">
        <v>3.1707187633242999E-3</v>
      </c>
      <c r="L133" s="6" t="s">
        <v>422</v>
      </c>
      <c r="M133" s="6">
        <v>8.2237999999999999E-3</v>
      </c>
      <c r="N133" s="6">
        <v>2.4694254269152002E-3</v>
      </c>
      <c r="O133" s="6">
        <v>4.1405773774560003E-4</v>
      </c>
      <c r="P133" s="6">
        <v>0.12272522136784</v>
      </c>
      <c r="Q133" s="6" t="s">
        <v>423</v>
      </c>
      <c r="R133" s="6" t="s">
        <v>423</v>
      </c>
      <c r="S133" s="6" t="s">
        <v>423</v>
      </c>
      <c r="T133" s="6" t="s">
        <v>423</v>
      </c>
      <c r="U133" s="6" t="s">
        <v>423</v>
      </c>
      <c r="V133" s="6" t="s">
        <v>423</v>
      </c>
      <c r="W133" s="6">
        <v>1.3980459999999999</v>
      </c>
      <c r="X133" s="6">
        <v>1.08550367512392E-6</v>
      </c>
      <c r="Y133" s="6">
        <v>5.9311025548007998E-7</v>
      </c>
      <c r="Z133" s="6">
        <v>5.2969595143503995E-7</v>
      </c>
      <c r="AA133" s="6">
        <v>5.7445898958448001E-7</v>
      </c>
      <c r="AB133" s="6">
        <v>2.7827688716235201E-6</v>
      </c>
      <c r="AC133" s="6">
        <v>1.23357E-2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0.184701858690308</v>
      </c>
      <c r="F134" s="6">
        <v>0.81956915410723397</v>
      </c>
      <c r="G134" s="6">
        <v>7.71023135224191E-2</v>
      </c>
      <c r="H134" s="6">
        <v>5.5799999999999999E-3</v>
      </c>
      <c r="I134" s="6">
        <v>0.58691838647680705</v>
      </c>
      <c r="J134" s="6">
        <v>0.80848134240560998</v>
      </c>
      <c r="K134" s="6">
        <v>1.45338580619202</v>
      </c>
      <c r="L134" s="6" t="s">
        <v>422</v>
      </c>
      <c r="M134" s="6">
        <v>9.6392578134225797</v>
      </c>
      <c r="N134" s="6">
        <v>8.9999999999999993E-3</v>
      </c>
      <c r="O134" s="6">
        <v>8.0600000000000005E-2</v>
      </c>
      <c r="P134" s="6">
        <v>1.30125</v>
      </c>
      <c r="Q134" s="6" t="s">
        <v>423</v>
      </c>
      <c r="R134" s="6" t="s">
        <v>423</v>
      </c>
      <c r="S134" s="6" t="s">
        <v>423</v>
      </c>
      <c r="T134" s="6" t="s">
        <v>423</v>
      </c>
      <c r="U134" s="6" t="s">
        <v>423</v>
      </c>
      <c r="V134" s="6" t="s">
        <v>423</v>
      </c>
      <c r="W134" s="6">
        <v>8.1530999999999896</v>
      </c>
      <c r="X134" s="6" t="s">
        <v>422</v>
      </c>
      <c r="Y134" s="6" t="s">
        <v>422</v>
      </c>
      <c r="Z134" s="6" t="s">
        <v>422</v>
      </c>
      <c r="AA134" s="6" t="s">
        <v>422</v>
      </c>
      <c r="AB134" s="6" t="s">
        <v>422</v>
      </c>
      <c r="AC134" s="6">
        <v>2.1000000000000001E-2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0.59490772175489504</v>
      </c>
      <c r="F135" s="6">
        <v>2.9745386087744801</v>
      </c>
      <c r="G135" s="6">
        <v>9.9151286959149307E-2</v>
      </c>
      <c r="H135" s="6">
        <v>6.3456823653855493E-2</v>
      </c>
      <c r="I135" s="6">
        <v>1.58642059134639</v>
      </c>
      <c r="J135" s="6">
        <v>1.58642059134639</v>
      </c>
      <c r="K135" s="6">
        <v>1.58642059134639</v>
      </c>
      <c r="L135" s="6" t="s">
        <v>422</v>
      </c>
      <c r="M135" s="6">
        <v>8.3287081045685394</v>
      </c>
      <c r="N135" s="6" t="s">
        <v>422</v>
      </c>
      <c r="O135" s="6" t="s">
        <v>422</v>
      </c>
      <c r="P135" s="6">
        <v>0.32100303277714398</v>
      </c>
      <c r="Q135" s="6" t="s">
        <v>423</v>
      </c>
      <c r="R135" s="6" t="s">
        <v>423</v>
      </c>
      <c r="S135" s="6" t="s">
        <v>423</v>
      </c>
      <c r="T135" s="6" t="s">
        <v>423</v>
      </c>
      <c r="U135" s="6" t="s">
        <v>423</v>
      </c>
      <c r="V135" s="6" t="s">
        <v>423</v>
      </c>
      <c r="W135" s="6">
        <v>14.3729705575983</v>
      </c>
      <c r="X135" s="6">
        <v>0.135207250497167</v>
      </c>
      <c r="Y135" s="6">
        <v>0.17897396844319199</v>
      </c>
      <c r="Z135" s="6">
        <v>6.5012158976857998E-2</v>
      </c>
      <c r="AA135" s="6">
        <v>0.122798600922455</v>
      </c>
      <c r="AB135" s="6">
        <v>0.50199197883967195</v>
      </c>
      <c r="AC135" s="6">
        <v>3.4054447423699199</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0.17724854798501499</v>
      </c>
      <c r="F136" s="6">
        <v>0.83031570954711498</v>
      </c>
      <c r="G136" s="6">
        <v>5.5285689562701502E-2</v>
      </c>
      <c r="H136" s="6">
        <v>5.13555432594762</v>
      </c>
      <c r="I136" s="6">
        <v>3.15519731674722E-2</v>
      </c>
      <c r="J136" s="6">
        <v>3.36453953077911E-2</v>
      </c>
      <c r="K136" s="6">
        <v>1.5517425638035799E-2</v>
      </c>
      <c r="L136" s="6" t="s">
        <v>422</v>
      </c>
      <c r="M136" s="6">
        <v>1.4421287459895501E-3</v>
      </c>
      <c r="N136" s="6">
        <v>0</v>
      </c>
      <c r="O136" s="6" t="s">
        <v>422</v>
      </c>
      <c r="P136" s="6">
        <v>0.123813030319</v>
      </c>
      <c r="Q136" s="6" t="s">
        <v>423</v>
      </c>
      <c r="R136" s="6" t="s">
        <v>423</v>
      </c>
      <c r="S136" s="6" t="s">
        <v>423</v>
      </c>
      <c r="T136" s="6" t="s">
        <v>423</v>
      </c>
      <c r="U136" s="6" t="s">
        <v>423</v>
      </c>
      <c r="V136" s="6" t="s">
        <v>423</v>
      </c>
      <c r="W136" s="6" t="s">
        <v>422</v>
      </c>
      <c r="X136" s="6" t="s">
        <v>422</v>
      </c>
      <c r="Y136" s="6" t="s">
        <v>422</v>
      </c>
      <c r="Z136" s="6" t="s">
        <v>422</v>
      </c>
      <c r="AA136" s="6" t="s">
        <v>422</v>
      </c>
      <c r="AB136" s="6" t="s">
        <v>422</v>
      </c>
      <c r="AC136" s="6" t="s">
        <v>422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1.34199500437483E-2</v>
      </c>
      <c r="G139" s="6">
        <v>3.4290007198254998E-5</v>
      </c>
      <c r="H139" s="6">
        <v>1.4293233001607601E-4</v>
      </c>
      <c r="I139" s="6">
        <v>3.5317342318668402E-4</v>
      </c>
      <c r="J139" s="6">
        <v>6.7486709664403002E-4</v>
      </c>
      <c r="K139" s="6">
        <v>6.8774230915252896E-4</v>
      </c>
      <c r="L139" s="6" t="s">
        <v>422</v>
      </c>
      <c r="M139" s="6">
        <v>2.5948E-3</v>
      </c>
      <c r="N139" s="6" t="s">
        <v>422</v>
      </c>
      <c r="O139" s="6" t="s">
        <v>422</v>
      </c>
      <c r="P139" s="6">
        <v>4.2384398683304001E-5</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5.0003070667201701</v>
      </c>
      <c r="F140" s="6">
        <v>28.292166023008601</v>
      </c>
      <c r="G140" s="6">
        <v>0.12696277662712199</v>
      </c>
      <c r="H140" s="6">
        <v>1.1675096740754201</v>
      </c>
      <c r="I140" s="6">
        <v>304.86503973961999</v>
      </c>
      <c r="J140" s="6">
        <v>2693.6558346985998</v>
      </c>
      <c r="K140" s="6">
        <v>9690.0322018590996</v>
      </c>
      <c r="L140" s="6" t="s">
        <v>422</v>
      </c>
      <c r="M140" s="6">
        <v>318.29970449444301</v>
      </c>
      <c r="N140" s="6">
        <v>0</v>
      </c>
      <c r="O140" s="6">
        <v>0</v>
      </c>
      <c r="P140" s="6">
        <v>0.77841047117266904</v>
      </c>
      <c r="Q140" s="6" t="s">
        <v>423</v>
      </c>
      <c r="R140" s="6" t="s">
        <v>423</v>
      </c>
      <c r="S140" s="6" t="s">
        <v>423</v>
      </c>
      <c r="T140" s="6" t="s">
        <v>423</v>
      </c>
      <c r="U140" s="6" t="s">
        <v>423</v>
      </c>
      <c r="V140" s="6" t="s">
        <v>423</v>
      </c>
      <c r="W140" s="6">
        <v>5.10644597984441</v>
      </c>
      <c r="X140" s="6">
        <v>1.8893850125424301</v>
      </c>
      <c r="Y140" s="6">
        <v>0.12766114949610999</v>
      </c>
      <c r="Z140" s="6">
        <v>0.22979006909299801</v>
      </c>
      <c r="AA140" s="6">
        <v>4.3404790828677502</v>
      </c>
      <c r="AB140" s="6">
        <v>6.5873153139992899</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2519.2225750910579</v>
      </c>
      <c r="F141" s="20">
        <f t="shared" ref="F141:AD141" si="0">SUM(F14:F140)</f>
        <v>2932.5669534602207</v>
      </c>
      <c r="G141" s="20">
        <f t="shared" si="0"/>
        <v>2500.3833861967505</v>
      </c>
      <c r="H141" s="20">
        <f t="shared" si="0"/>
        <v>471.53837303345693</v>
      </c>
      <c r="I141" s="20">
        <f t="shared" si="0"/>
        <v>1574.6372257269086</v>
      </c>
      <c r="J141" s="20">
        <f t="shared" si="0"/>
        <v>6592.3364302781465</v>
      </c>
      <c r="K141" s="20">
        <f t="shared" si="0"/>
        <v>20532.414833764422</v>
      </c>
      <c r="L141" s="20">
        <f t="shared" si="0"/>
        <v>0</v>
      </c>
      <c r="M141" s="20">
        <f t="shared" si="0"/>
        <v>11022.484190079045</v>
      </c>
      <c r="N141" s="20">
        <f t="shared" si="0"/>
        <v>840.77185050152491</v>
      </c>
      <c r="O141" s="20">
        <f t="shared" si="0"/>
        <v>30.808149830248315</v>
      </c>
      <c r="P141" s="20">
        <f t="shared" si="0"/>
        <v>15.024370702838468</v>
      </c>
      <c r="Q141" s="20">
        <f t="shared" si="0"/>
        <v>0</v>
      </c>
      <c r="R141" s="20">
        <f>SUM(R14:R140)</f>
        <v>0</v>
      </c>
      <c r="S141" s="20">
        <f t="shared" si="0"/>
        <v>0</v>
      </c>
      <c r="T141" s="20">
        <f t="shared" si="0"/>
        <v>0</v>
      </c>
      <c r="U141" s="20">
        <f t="shared" si="0"/>
        <v>0</v>
      </c>
      <c r="V141" s="20">
        <f t="shared" si="0"/>
        <v>0</v>
      </c>
      <c r="W141" s="20">
        <f t="shared" si="0"/>
        <v>287.1539953931898</v>
      </c>
      <c r="X141" s="20">
        <f t="shared" si="0"/>
        <v>59.496821865790082</v>
      </c>
      <c r="Y141" s="20">
        <f t="shared" si="0"/>
        <v>77.297497866127785</v>
      </c>
      <c r="Z141" s="20">
        <f t="shared" si="0"/>
        <v>43.653223490706182</v>
      </c>
      <c r="AA141" s="20">
        <f t="shared" si="0"/>
        <v>41.535035384513222</v>
      </c>
      <c r="AB141" s="20">
        <f t="shared" si="0"/>
        <v>221.98257860794263</v>
      </c>
      <c r="AC141" s="20">
        <f t="shared" si="0"/>
        <v>83.668574436908386</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2519.2225750910579</v>
      </c>
      <c r="F152" s="14">
        <f t="shared" ref="F152:AD152" si="1">SUM(F$141, F$151, IF(AND(ISNUMBER(SEARCH($B$4,"AT|BE|CH|GB|IE|LT|LU|NL")),SUM(F$143:F$149)&gt;0),SUM(F$143:F$149)-SUM(F$27:F$33),0))</f>
        <v>2932.5669534602207</v>
      </c>
      <c r="G152" s="14">
        <f t="shared" si="1"/>
        <v>2500.3833861967505</v>
      </c>
      <c r="H152" s="14">
        <f t="shared" si="1"/>
        <v>471.53837303345693</v>
      </c>
      <c r="I152" s="14">
        <f t="shared" si="1"/>
        <v>1574.6372257269086</v>
      </c>
      <c r="J152" s="14">
        <f t="shared" si="1"/>
        <v>6592.3364302781465</v>
      </c>
      <c r="K152" s="14">
        <f t="shared" si="1"/>
        <v>20532.414833764422</v>
      </c>
      <c r="L152" s="14">
        <f t="shared" si="1"/>
        <v>0</v>
      </c>
      <c r="M152" s="14">
        <f t="shared" si="1"/>
        <v>11022.484190079045</v>
      </c>
      <c r="N152" s="14">
        <f t="shared" si="1"/>
        <v>840.77185050152491</v>
      </c>
      <c r="O152" s="14">
        <f t="shared" si="1"/>
        <v>30.808149830248315</v>
      </c>
      <c r="P152" s="14">
        <f t="shared" si="1"/>
        <v>15.024370702838468</v>
      </c>
      <c r="Q152" s="14">
        <f t="shared" si="1"/>
        <v>0</v>
      </c>
      <c r="R152" s="14">
        <f t="shared" si="1"/>
        <v>0</v>
      </c>
      <c r="S152" s="14">
        <f t="shared" si="1"/>
        <v>0</v>
      </c>
      <c r="T152" s="14">
        <f t="shared" si="1"/>
        <v>0</v>
      </c>
      <c r="U152" s="14">
        <f t="shared" si="1"/>
        <v>0</v>
      </c>
      <c r="V152" s="14">
        <f t="shared" si="1"/>
        <v>0</v>
      </c>
      <c r="W152" s="14">
        <f t="shared" si="1"/>
        <v>287.1539953931898</v>
      </c>
      <c r="X152" s="14">
        <f t="shared" si="1"/>
        <v>59.496821865790082</v>
      </c>
      <c r="Y152" s="14">
        <f t="shared" si="1"/>
        <v>77.297497866127785</v>
      </c>
      <c r="Z152" s="14">
        <f t="shared" si="1"/>
        <v>43.653223490706182</v>
      </c>
      <c r="AA152" s="14">
        <f t="shared" si="1"/>
        <v>41.535035384513222</v>
      </c>
      <c r="AB152" s="14">
        <f t="shared" si="1"/>
        <v>221.98257860794263</v>
      </c>
      <c r="AC152" s="14">
        <f t="shared" si="1"/>
        <v>83.668574436908386</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2518.9004499026369</v>
      </c>
      <c r="F154" s="14">
        <f ca="1">SUM(F$141, F$153, -1 * IF(OR($B$6=2005,$B$6&gt;=2020),SUM(F$99:F$122),0), IF(AND(ISNUMBER(SEARCH($B$4,"AT|BE|CH|GB|IE|LT|LU|NL")),SUM(F$143:F$149)&gt;0),SUM(F$143:F$149)-SUM(F$27:F$33),0))</f>
        <v>2815.88209531763</v>
      </c>
      <c r="G154" s="14">
        <f>SUM(G$141, G$153, IF(AND(ISNUMBER(SEARCH($B$4,"AT|BE|CH|GB|IE|LT|LU|NL")),SUM(G$143:G$149)&gt;0),SUM(G$143:G$149)-SUM(G$27:G$33),0))</f>
        <v>2500.3833861967505</v>
      </c>
      <c r="H154" s="14">
        <f>SUM(H$141, H$153, IF(AND(ISNUMBER(SEARCH($B$4,"AT|BE|CH|GB|IE|LT|LU|NL")),SUM(H$143:H$149)&gt;0),SUM(H$143:H$149)-SUM(H$27:H$33),0))</f>
        <v>471.53837303345693</v>
      </c>
      <c r="I154" s="14">
        <f t="shared" ref="I154:AD154" si="2">SUM(I$141, I$153, IF(AND(ISNUMBER(SEARCH($B$4,"AT|BE|CH|GB|IE|LT|LU|NL")),SUM(I$143:I$149)&gt;0),SUM(I$143:I$149)-SUM(I$27:I$33),0))</f>
        <v>1574.6372257269086</v>
      </c>
      <c r="J154" s="14">
        <f t="shared" si="2"/>
        <v>6592.3364302781465</v>
      </c>
      <c r="K154" s="14">
        <f t="shared" si="2"/>
        <v>20532.414833764422</v>
      </c>
      <c r="L154" s="14">
        <f t="shared" si="2"/>
        <v>0</v>
      </c>
      <c r="M154" s="14">
        <f t="shared" si="2"/>
        <v>11022.484190079045</v>
      </c>
      <c r="N154" s="14">
        <f t="shared" si="2"/>
        <v>840.77185050152491</v>
      </c>
      <c r="O154" s="14">
        <f t="shared" si="2"/>
        <v>30.808149830248315</v>
      </c>
      <c r="P154" s="14">
        <f t="shared" si="2"/>
        <v>15.024370702838468</v>
      </c>
      <c r="Q154" s="14">
        <f t="shared" si="2"/>
        <v>0</v>
      </c>
      <c r="R154" s="14">
        <f t="shared" si="2"/>
        <v>0</v>
      </c>
      <c r="S154" s="14">
        <f t="shared" si="2"/>
        <v>0</v>
      </c>
      <c r="T154" s="14">
        <f t="shared" si="2"/>
        <v>0</v>
      </c>
      <c r="U154" s="14">
        <f t="shared" si="2"/>
        <v>0</v>
      </c>
      <c r="V154" s="14">
        <f t="shared" si="2"/>
        <v>0</v>
      </c>
      <c r="W154" s="14">
        <f t="shared" si="2"/>
        <v>287.1539953931898</v>
      </c>
      <c r="X154" s="14">
        <f t="shared" si="2"/>
        <v>59.496821865790082</v>
      </c>
      <c r="Y154" s="14">
        <f t="shared" si="2"/>
        <v>77.297497866127785</v>
      </c>
      <c r="Z154" s="14">
        <f t="shared" si="2"/>
        <v>43.653223490706182</v>
      </c>
      <c r="AA154" s="14">
        <f t="shared" si="2"/>
        <v>41.535035384513222</v>
      </c>
      <c r="AB154" s="14">
        <f t="shared" si="2"/>
        <v>221.98257860794263</v>
      </c>
      <c r="AC154" s="14">
        <f t="shared" si="2"/>
        <v>83.668574436908386</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32.837934650407099</v>
      </c>
      <c r="F157" s="23">
        <v>1.6780458165658201</v>
      </c>
      <c r="G157" s="23">
        <v>3.1286054024127501</v>
      </c>
      <c r="H157" s="23">
        <v>1.44088906018106E-2</v>
      </c>
      <c r="I157" s="23">
        <v>0.59161808471767496</v>
      </c>
      <c r="J157" s="23">
        <v>0.60616607040743797</v>
      </c>
      <c r="K157" s="23">
        <v>0.60616607040743797</v>
      </c>
      <c r="L157" s="23" t="s">
        <v>422</v>
      </c>
      <c r="M157" s="23">
        <v>10.2159842064776</v>
      </c>
      <c r="N157" s="23">
        <v>1.9394813028508</v>
      </c>
      <c r="O157" s="23" t="s">
        <v>422</v>
      </c>
      <c r="P157" s="23" t="s">
        <v>422</v>
      </c>
      <c r="Q157" s="23" t="s">
        <v>423</v>
      </c>
      <c r="R157" s="23" t="s">
        <v>423</v>
      </c>
      <c r="S157" s="23" t="s">
        <v>423</v>
      </c>
      <c r="T157" s="23" t="s">
        <v>423</v>
      </c>
      <c r="U157" s="23" t="s">
        <v>423</v>
      </c>
      <c r="V157" s="23" t="s">
        <v>423</v>
      </c>
      <c r="W157" s="23" t="s">
        <v>422</v>
      </c>
      <c r="X157" s="23">
        <v>2.98499029637574E-4</v>
      </c>
      <c r="Y157" s="23">
        <v>1.0568460853221E-3</v>
      </c>
      <c r="Z157" s="23">
        <v>1.0568460853221E-3</v>
      </c>
      <c r="AA157" s="23">
        <v>1.1451684718787999E-3</v>
      </c>
      <c r="AB157" s="23">
        <v>3.5573596721605702E-3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25.7548406212934</v>
      </c>
      <c r="F158" s="23">
        <v>3.1486192724788702</v>
      </c>
      <c r="G158" s="23">
        <v>2.0983940996344299</v>
      </c>
      <c r="H158" s="23">
        <v>1.3207016299494801E-2</v>
      </c>
      <c r="I158" s="23">
        <v>0.34241081870901602</v>
      </c>
      <c r="J158" s="23">
        <v>0.35083075687397303</v>
      </c>
      <c r="K158" s="23">
        <v>0.35083075687397303</v>
      </c>
      <c r="L158" s="23" t="s">
        <v>422</v>
      </c>
      <c r="M158" s="23">
        <v>84.688287286823297</v>
      </c>
      <c r="N158" s="23">
        <v>48.031363012494197</v>
      </c>
      <c r="O158" s="23" t="s">
        <v>422</v>
      </c>
      <c r="P158" s="23" t="s">
        <v>422</v>
      </c>
      <c r="Q158" s="23" t="s">
        <v>423</v>
      </c>
      <c r="R158" s="23" t="s">
        <v>423</v>
      </c>
      <c r="S158" s="23" t="s">
        <v>423</v>
      </c>
      <c r="T158" s="23" t="s">
        <v>423</v>
      </c>
      <c r="U158" s="23" t="s">
        <v>423</v>
      </c>
      <c r="V158" s="23" t="s">
        <v>423</v>
      </c>
      <c r="W158" s="23" t="s">
        <v>422</v>
      </c>
      <c r="X158" s="23">
        <v>5.0229932850336296E-4</v>
      </c>
      <c r="Y158" s="23">
        <v>1.39494369303343E-3</v>
      </c>
      <c r="Z158" s="23">
        <v>1.39494369303343E-3</v>
      </c>
      <c r="AA158" s="23">
        <v>1.51154969815605E-3</v>
      </c>
      <c r="AB158" s="23">
        <v>4.8037364127262597E-3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100.297068685075</v>
      </c>
      <c r="F159" s="23">
        <v>3.7865542031487198</v>
      </c>
      <c r="G159" s="23">
        <v>62.985877433783898</v>
      </c>
      <c r="H159" s="23">
        <v>0.11838153767255601</v>
      </c>
      <c r="I159" s="23">
        <v>7.4523237470321799</v>
      </c>
      <c r="J159" s="23">
        <v>8.1003518989226606</v>
      </c>
      <c r="K159" s="23">
        <v>8.4378665614172199</v>
      </c>
      <c r="L159" s="23" t="s">
        <v>422</v>
      </c>
      <c r="M159" s="23">
        <v>8.5949553871348296</v>
      </c>
      <c r="N159" s="23">
        <v>0.31301749328779899</v>
      </c>
      <c r="O159" s="23">
        <v>0.168861528253264</v>
      </c>
      <c r="P159" s="23">
        <v>3.8586906821430999E-3</v>
      </c>
      <c r="Q159" s="23" t="s">
        <v>423</v>
      </c>
      <c r="R159" s="23" t="s">
        <v>423</v>
      </c>
      <c r="S159" s="23" t="s">
        <v>423</v>
      </c>
      <c r="T159" s="23" t="s">
        <v>423</v>
      </c>
      <c r="U159" s="23" t="s">
        <v>423</v>
      </c>
      <c r="V159" s="23" t="s">
        <v>423</v>
      </c>
      <c r="W159" s="23">
        <v>10.4387739296878</v>
      </c>
      <c r="X159" s="23">
        <v>1.0438773929687801E-2</v>
      </c>
      <c r="Y159" s="23">
        <v>2.0892120319659199E-2</v>
      </c>
      <c r="Z159" s="23">
        <v>1.0438773929687801E-2</v>
      </c>
      <c r="AA159" s="23">
        <v>2.0892120319659199E-2</v>
      </c>
      <c r="AB159" s="23">
        <v>6.2661788498693902E-2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8" sqref="A8"/>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1995</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1995</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247.850126640799</v>
      </c>
      <c r="F14" s="6">
        <v>3.4056209880969801</v>
      </c>
      <c r="G14" s="6">
        <v>519.29095743457106</v>
      </c>
      <c r="H14" s="6">
        <v>0.66628253714253405</v>
      </c>
      <c r="I14" s="6">
        <v>20.3646017073042</v>
      </c>
      <c r="J14" s="6">
        <v>36.772102923704701</v>
      </c>
      <c r="K14" s="6">
        <v>80.495513691622193</v>
      </c>
      <c r="L14" s="6" t="s">
        <v>422</v>
      </c>
      <c r="M14" s="6">
        <v>33.451603707772897</v>
      </c>
      <c r="N14" s="6">
        <v>11.914160000000001</v>
      </c>
      <c r="O14" s="6">
        <v>0.1391</v>
      </c>
      <c r="P14" s="6">
        <v>1.9925031291958499</v>
      </c>
      <c r="Q14" s="6" t="s">
        <v>423</v>
      </c>
      <c r="R14" s="6" t="s">
        <v>423</v>
      </c>
      <c r="S14" s="6" t="s">
        <v>423</v>
      </c>
      <c r="T14" s="6" t="s">
        <v>423</v>
      </c>
      <c r="U14" s="6" t="s">
        <v>423</v>
      </c>
      <c r="V14" s="6" t="s">
        <v>423</v>
      </c>
      <c r="W14" s="6">
        <v>5.0335287766480796</v>
      </c>
      <c r="X14" s="6">
        <v>0.145384369883583</v>
      </c>
      <c r="Y14" s="6">
        <v>0.14554070745335099</v>
      </c>
      <c r="Z14" s="6">
        <v>7.0489505568805701E-4</v>
      </c>
      <c r="AA14" s="6">
        <v>4.4725114391291398E-2</v>
      </c>
      <c r="AB14" s="6">
        <v>0.33635508678391401</v>
      </c>
      <c r="AC14" s="6">
        <v>10.3468078609824</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21.545583534612199</v>
      </c>
      <c r="F15" s="6">
        <v>3.3968367500786898</v>
      </c>
      <c r="G15" s="6">
        <v>108.97801080420101</v>
      </c>
      <c r="H15" s="6">
        <v>6.1297142085716898E-2</v>
      </c>
      <c r="I15" s="6">
        <v>2.9368526677983899</v>
      </c>
      <c r="J15" s="6">
        <v>4.6907893872525799</v>
      </c>
      <c r="K15" s="6">
        <v>6.3295352772458404</v>
      </c>
      <c r="L15" s="6" t="s">
        <v>422</v>
      </c>
      <c r="M15" s="6">
        <v>18.1791779058359</v>
      </c>
      <c r="N15" s="6">
        <v>3.6000415442864697E-2</v>
      </c>
      <c r="O15" s="6">
        <v>2.3157637924019699E-2</v>
      </c>
      <c r="P15" s="6">
        <v>1.9739667354510101E-2</v>
      </c>
      <c r="Q15" s="6" t="s">
        <v>423</v>
      </c>
      <c r="R15" s="6" t="s">
        <v>423</v>
      </c>
      <c r="S15" s="6" t="s">
        <v>423</v>
      </c>
      <c r="T15" s="6" t="s">
        <v>423</v>
      </c>
      <c r="U15" s="6" t="s">
        <v>423</v>
      </c>
      <c r="V15" s="6" t="s">
        <v>423</v>
      </c>
      <c r="W15" s="6" t="s">
        <v>422</v>
      </c>
      <c r="X15" s="6">
        <v>1.45513654819974E-2</v>
      </c>
      <c r="Y15" s="6">
        <v>6.5529626499006097E-3</v>
      </c>
      <c r="Z15" s="6">
        <v>4.8952659357097503E-3</v>
      </c>
      <c r="AA15" s="6">
        <v>3.11173050882227E-3</v>
      </c>
      <c r="AB15" s="6">
        <v>2.9111324576430099E-2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367.20039682916303</v>
      </c>
      <c r="F16" s="6">
        <v>13.2488415712196</v>
      </c>
      <c r="G16" s="6">
        <v>379.27319986061201</v>
      </c>
      <c r="H16" s="6">
        <v>1.1233576543583299</v>
      </c>
      <c r="I16" s="6">
        <v>2.45385127079141</v>
      </c>
      <c r="J16" s="6">
        <v>3.3430965021899302</v>
      </c>
      <c r="K16" s="6">
        <v>4.1469591844431504</v>
      </c>
      <c r="L16" s="6" t="s">
        <v>422</v>
      </c>
      <c r="M16" s="6">
        <v>353.15011567253703</v>
      </c>
      <c r="N16" s="6">
        <v>0.17162598404990201</v>
      </c>
      <c r="O16" s="6">
        <v>3.07726211094227E-2</v>
      </c>
      <c r="P16" s="6">
        <v>2.6057094779086999E-2</v>
      </c>
      <c r="Q16" s="6" t="s">
        <v>423</v>
      </c>
      <c r="R16" s="6" t="s">
        <v>423</v>
      </c>
      <c r="S16" s="6" t="s">
        <v>423</v>
      </c>
      <c r="T16" s="6" t="s">
        <v>423</v>
      </c>
      <c r="U16" s="6" t="s">
        <v>423</v>
      </c>
      <c r="V16" s="6" t="s">
        <v>423</v>
      </c>
      <c r="W16" s="6" t="s">
        <v>422</v>
      </c>
      <c r="X16" s="6">
        <v>6.44463028474095E-4</v>
      </c>
      <c r="Y16" s="6">
        <v>6.5862316499417902E-4</v>
      </c>
      <c r="Z16" s="6">
        <v>5.89193221614517E-4</v>
      </c>
      <c r="AA16" s="6">
        <v>6.1193788018427595E-4</v>
      </c>
      <c r="AB16" s="6">
        <v>2.5042172952670699E-3</v>
      </c>
      <c r="AC16" s="6">
        <v>1.2063543010015999E-3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17.023876247</v>
      </c>
      <c r="F17" s="6">
        <v>0.19108409097000001</v>
      </c>
      <c r="G17" s="6">
        <v>31.645540945</v>
      </c>
      <c r="H17" s="6">
        <v>5.6507560107999996E-3</v>
      </c>
      <c r="I17" s="6">
        <v>1.0113020249</v>
      </c>
      <c r="J17" s="6">
        <v>1.0060436703</v>
      </c>
      <c r="K17" s="6">
        <v>1.2905683815</v>
      </c>
      <c r="L17" s="6" t="s">
        <v>422</v>
      </c>
      <c r="M17" s="6">
        <v>4.9228987812999998</v>
      </c>
      <c r="N17" s="6">
        <v>15.591064734</v>
      </c>
      <c r="O17" s="6">
        <v>6.0273376545E-2</v>
      </c>
      <c r="P17" s="6">
        <v>8.7527243785E-2</v>
      </c>
      <c r="Q17" s="6" t="s">
        <v>423</v>
      </c>
      <c r="R17" s="6" t="s">
        <v>423</v>
      </c>
      <c r="S17" s="6" t="s">
        <v>423</v>
      </c>
      <c r="T17" s="6" t="s">
        <v>423</v>
      </c>
      <c r="U17" s="6" t="s">
        <v>423</v>
      </c>
      <c r="V17" s="6" t="s">
        <v>423</v>
      </c>
      <c r="W17" s="6">
        <v>15.043305351000001</v>
      </c>
      <c r="X17" s="6">
        <v>6.0697031054000004</v>
      </c>
      <c r="Y17" s="6">
        <v>3.7457334145000001</v>
      </c>
      <c r="Z17" s="6">
        <v>4.1461239847</v>
      </c>
      <c r="AA17" s="6">
        <v>2.1569889409999998</v>
      </c>
      <c r="AB17" s="6">
        <v>16.118549445999999</v>
      </c>
      <c r="AC17" s="6">
        <v>0.57710786341999998</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2.4929805048999998</v>
      </c>
      <c r="F18" s="6">
        <v>0.48673939975000002</v>
      </c>
      <c r="G18" s="6">
        <v>6.1712713359000002</v>
      </c>
      <c r="H18" s="6">
        <v>9.0145191129E-4</v>
      </c>
      <c r="I18" s="6">
        <v>0.44603603289999999</v>
      </c>
      <c r="J18" s="6">
        <v>0.49952088729999999</v>
      </c>
      <c r="K18" s="6">
        <v>0.51165683667999995</v>
      </c>
      <c r="L18" s="6" t="s">
        <v>422</v>
      </c>
      <c r="M18" s="6">
        <v>13.606177638</v>
      </c>
      <c r="N18" s="6">
        <v>7.2058984330999998</v>
      </c>
      <c r="O18" s="6">
        <v>0.19282523737000001</v>
      </c>
      <c r="P18" s="6">
        <v>6.1586581931000001E-2</v>
      </c>
      <c r="Q18" s="6" t="s">
        <v>423</v>
      </c>
      <c r="R18" s="6" t="s">
        <v>423</v>
      </c>
      <c r="S18" s="6" t="s">
        <v>423</v>
      </c>
      <c r="T18" s="6" t="s">
        <v>423</v>
      </c>
      <c r="U18" s="6" t="s">
        <v>423</v>
      </c>
      <c r="V18" s="6" t="s">
        <v>423</v>
      </c>
      <c r="W18" s="6">
        <v>7.1402139729999994E-2</v>
      </c>
      <c r="X18" s="6">
        <v>0.87969560354999998</v>
      </c>
      <c r="Y18" s="6">
        <v>1.5373161447000001</v>
      </c>
      <c r="Z18" s="6">
        <v>0.99380317718</v>
      </c>
      <c r="AA18" s="6">
        <v>0.47331807865999997</v>
      </c>
      <c r="AB18" s="6">
        <v>3.8841330041000002</v>
      </c>
      <c r="AC18" s="6">
        <v>3.0653076412000001E-2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9.2346664548999993</v>
      </c>
      <c r="F19" s="6">
        <v>1.1999694590000001</v>
      </c>
      <c r="G19" s="6">
        <v>11.146949886</v>
      </c>
      <c r="H19" s="6">
        <v>0.175569382</v>
      </c>
      <c r="I19" s="6">
        <v>0.92510165430000002</v>
      </c>
      <c r="J19" s="6">
        <v>1.2376394962999999</v>
      </c>
      <c r="K19" s="6">
        <v>1.4301385197000001</v>
      </c>
      <c r="L19" s="6" t="s">
        <v>422</v>
      </c>
      <c r="M19" s="6">
        <v>3.7661176179</v>
      </c>
      <c r="N19" s="6">
        <v>0.15166274044</v>
      </c>
      <c r="O19" s="6">
        <v>0.11615465575</v>
      </c>
      <c r="P19" s="6">
        <v>4.4076580294000002E-2</v>
      </c>
      <c r="Q19" s="6" t="s">
        <v>423</v>
      </c>
      <c r="R19" s="6" t="s">
        <v>423</v>
      </c>
      <c r="S19" s="6" t="s">
        <v>423</v>
      </c>
      <c r="T19" s="6" t="s">
        <v>423</v>
      </c>
      <c r="U19" s="6" t="s">
        <v>423</v>
      </c>
      <c r="V19" s="6" t="s">
        <v>423</v>
      </c>
      <c r="W19" s="6">
        <v>0.73067785373000005</v>
      </c>
      <c r="X19" s="6" t="s">
        <v>422</v>
      </c>
      <c r="Y19" s="6">
        <v>6.2743609609999997E-3</v>
      </c>
      <c r="Z19" s="6" t="s">
        <v>422</v>
      </c>
      <c r="AA19" s="6">
        <v>1.3162995022999999E-4</v>
      </c>
      <c r="AB19" s="6">
        <v>6.4059909112000003E-3</v>
      </c>
      <c r="AC19" s="6">
        <v>0.31778541351</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29.8443766063284</v>
      </c>
      <c r="F20" s="6">
        <v>3.64089688545653</v>
      </c>
      <c r="G20" s="6">
        <v>55.598511363999997</v>
      </c>
      <c r="H20" s="6">
        <v>0.32966439519227297</v>
      </c>
      <c r="I20" s="6">
        <v>15.1969897280289</v>
      </c>
      <c r="J20" s="6">
        <v>20.673022191955202</v>
      </c>
      <c r="K20" s="6">
        <v>32.897792802684698</v>
      </c>
      <c r="L20" s="6" t="s">
        <v>422</v>
      </c>
      <c r="M20" s="6">
        <v>75.521318840999996</v>
      </c>
      <c r="N20" s="6">
        <v>0.56621318398999998</v>
      </c>
      <c r="O20" s="6">
        <v>0.14818840307</v>
      </c>
      <c r="P20" s="6">
        <v>5.4570906894000001E-2</v>
      </c>
      <c r="Q20" s="6" t="s">
        <v>423</v>
      </c>
      <c r="R20" s="6" t="s">
        <v>423</v>
      </c>
      <c r="S20" s="6" t="s">
        <v>423</v>
      </c>
      <c r="T20" s="6" t="s">
        <v>423</v>
      </c>
      <c r="U20" s="6" t="s">
        <v>423</v>
      </c>
      <c r="V20" s="6" t="s">
        <v>423</v>
      </c>
      <c r="W20" s="6">
        <v>1.4677130642</v>
      </c>
      <c r="X20" s="6">
        <v>2.9006454914E-3</v>
      </c>
      <c r="Y20" s="6">
        <v>6.1672602738E-3</v>
      </c>
      <c r="Z20" s="6">
        <v>3.2801692006E-3</v>
      </c>
      <c r="AA20" s="6">
        <v>3.3343868733E-3</v>
      </c>
      <c r="AB20" s="6">
        <v>1.5682461839E-2</v>
      </c>
      <c r="AC20" s="6">
        <v>1.9522428511000001E-2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3.6489248419370099</v>
      </c>
      <c r="F21" s="6">
        <v>0.108444223965768</v>
      </c>
      <c r="G21" s="6">
        <v>5.1187654685145398</v>
      </c>
      <c r="H21" s="6">
        <v>2.1190252973763701E-2</v>
      </c>
      <c r="I21" s="6">
        <v>0.240584385168649</v>
      </c>
      <c r="J21" s="6">
        <v>0.398811709937956</v>
      </c>
      <c r="K21" s="6">
        <v>0.59905225545162299</v>
      </c>
      <c r="L21" s="6" t="s">
        <v>422</v>
      </c>
      <c r="M21" s="6">
        <v>1.5677758736890499</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7.3362183280000002</v>
      </c>
      <c r="F22" s="6">
        <v>0.15144081063000001</v>
      </c>
      <c r="G22" s="6">
        <v>10.709855123000001</v>
      </c>
      <c r="H22" s="6">
        <v>8.8793931276999992E-3</v>
      </c>
      <c r="I22" s="6">
        <v>0.45051889599</v>
      </c>
      <c r="J22" s="6">
        <v>0.66034616527000001</v>
      </c>
      <c r="K22" s="6">
        <v>1.4454744079999999</v>
      </c>
      <c r="L22" s="6" t="s">
        <v>422</v>
      </c>
      <c r="M22" s="6">
        <v>3.9659037509999999</v>
      </c>
      <c r="N22" s="6">
        <v>0.13073960284</v>
      </c>
      <c r="O22" s="6">
        <v>5.5770375077000001E-3</v>
      </c>
      <c r="P22" s="6">
        <v>4.9235514195000003E-2</v>
      </c>
      <c r="Q22" s="6" t="s">
        <v>423</v>
      </c>
      <c r="R22" s="6" t="s">
        <v>423</v>
      </c>
      <c r="S22" s="6" t="s">
        <v>423</v>
      </c>
      <c r="T22" s="6" t="s">
        <v>423</v>
      </c>
      <c r="U22" s="6" t="s">
        <v>423</v>
      </c>
      <c r="V22" s="6" t="s">
        <v>423</v>
      </c>
      <c r="W22" s="6">
        <v>0.32235356651000002</v>
      </c>
      <c r="X22" s="6">
        <v>1.2505403267999999E-3</v>
      </c>
      <c r="Y22" s="6">
        <v>3.5729723622000001E-4</v>
      </c>
      <c r="Z22" s="6">
        <v>1.1909907874E-4</v>
      </c>
      <c r="AA22" s="6">
        <v>2.3819815748E-4</v>
      </c>
      <c r="AB22" s="6">
        <v>1.9651347991999999E-3</v>
      </c>
      <c r="AC22" s="6">
        <v>0.23053055879000001</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183.30420807811601</v>
      </c>
      <c r="F23" s="6">
        <v>37.831167353796602</v>
      </c>
      <c r="G23" s="6">
        <v>4.9839786274089102</v>
      </c>
      <c r="H23" s="6">
        <v>9.3975897530709299E-2</v>
      </c>
      <c r="I23" s="6">
        <v>20.7976468570882</v>
      </c>
      <c r="J23" s="6">
        <v>21.226572387504699</v>
      </c>
      <c r="K23" s="6">
        <v>21.2308803116875</v>
      </c>
      <c r="L23" s="6" t="s">
        <v>422</v>
      </c>
      <c r="M23" s="6">
        <v>226.97383166199799</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92.370117834494096</v>
      </c>
      <c r="F24" s="6">
        <v>8.12956408541557</v>
      </c>
      <c r="G24" s="6">
        <v>99.143823929979405</v>
      </c>
      <c r="H24" s="6">
        <v>5.1666957301051397</v>
      </c>
      <c r="I24" s="6">
        <v>27.610650616829101</v>
      </c>
      <c r="J24" s="6">
        <v>41.959550190261503</v>
      </c>
      <c r="K24" s="6">
        <v>79.360047128399799</v>
      </c>
      <c r="L24" s="6" t="s">
        <v>422</v>
      </c>
      <c r="M24" s="6">
        <v>1092.43184289398</v>
      </c>
      <c r="N24" s="6">
        <v>6.4393604370847397</v>
      </c>
      <c r="O24" s="6">
        <v>0.18681728065801301</v>
      </c>
      <c r="P24" s="6">
        <v>0.42486213303723602</v>
      </c>
      <c r="Q24" s="6" t="s">
        <v>423</v>
      </c>
      <c r="R24" s="6" t="s">
        <v>423</v>
      </c>
      <c r="S24" s="6" t="s">
        <v>423</v>
      </c>
      <c r="T24" s="6" t="s">
        <v>423</v>
      </c>
      <c r="U24" s="6" t="s">
        <v>423</v>
      </c>
      <c r="V24" s="6" t="s">
        <v>423</v>
      </c>
      <c r="W24" s="6">
        <v>5.8326937271982899</v>
      </c>
      <c r="X24" s="6">
        <v>0.18459757634787699</v>
      </c>
      <c r="Y24" s="6">
        <v>1.1234610203509601E-2</v>
      </c>
      <c r="Z24" s="6">
        <v>4.5341393177709697E-3</v>
      </c>
      <c r="AA24" s="6">
        <v>7.5527641297886902E-3</v>
      </c>
      <c r="AB24" s="6">
        <v>0.20791908999824599</v>
      </c>
      <c r="AC24" s="6">
        <v>8.5891893814000007</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1.76517847629392</v>
      </c>
      <c r="F25" s="6">
        <v>1.24489181016524</v>
      </c>
      <c r="G25" s="6">
        <v>0.21372910301779999</v>
      </c>
      <c r="H25" s="6">
        <v>9.8355919401952804E-4</v>
      </c>
      <c r="I25" s="6">
        <v>5.15741661076368E-2</v>
      </c>
      <c r="J25" s="6">
        <v>5.2848627058771497E-2</v>
      </c>
      <c r="K25" s="6">
        <v>5.2848627058771497E-2</v>
      </c>
      <c r="L25" s="6" t="s">
        <v>422</v>
      </c>
      <c r="M25" s="6">
        <v>3.5761226710852299</v>
      </c>
      <c r="N25" s="6">
        <v>0.20772299416242401</v>
      </c>
      <c r="O25" s="6" t="s">
        <v>422</v>
      </c>
      <c r="P25" s="6" t="s">
        <v>422</v>
      </c>
      <c r="Q25" s="6" t="s">
        <v>423</v>
      </c>
      <c r="R25" s="6" t="s">
        <v>423</v>
      </c>
      <c r="S25" s="6" t="s">
        <v>423</v>
      </c>
      <c r="T25" s="6" t="s">
        <v>423</v>
      </c>
      <c r="U25" s="6" t="s">
        <v>423</v>
      </c>
      <c r="V25" s="6" t="s">
        <v>423</v>
      </c>
      <c r="W25" s="6" t="s">
        <v>422</v>
      </c>
      <c r="X25" s="6">
        <v>3.94779816615634E-4</v>
      </c>
      <c r="Y25" s="6">
        <v>8.0185788240879198E-4</v>
      </c>
      <c r="Z25" s="6">
        <v>8.0185788240879198E-4</v>
      </c>
      <c r="AA25" s="6">
        <v>8.6780602133889901E-4</v>
      </c>
      <c r="AB25" s="6">
        <v>2.8663016027721199E-3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3.0953943363078098</v>
      </c>
      <c r="F26" s="6">
        <v>3.2108287810038001</v>
      </c>
      <c r="G26" s="6">
        <v>0.41296142331812602</v>
      </c>
      <c r="H26" s="6">
        <v>2.5276708272910999E-3</v>
      </c>
      <c r="I26" s="6">
        <v>0.32369122364728498</v>
      </c>
      <c r="J26" s="6">
        <v>0.33191809198521499</v>
      </c>
      <c r="K26" s="6">
        <v>0.33191809198521499</v>
      </c>
      <c r="L26" s="6" t="s">
        <v>422</v>
      </c>
      <c r="M26" s="6">
        <v>19.3065545502538</v>
      </c>
      <c r="N26" s="6">
        <v>9.1907358115454407</v>
      </c>
      <c r="O26" s="6" t="s">
        <v>422</v>
      </c>
      <c r="P26" s="6" t="s">
        <v>422</v>
      </c>
      <c r="Q26" s="6" t="s">
        <v>423</v>
      </c>
      <c r="R26" s="6" t="s">
        <v>423</v>
      </c>
      <c r="S26" s="6" t="s">
        <v>423</v>
      </c>
      <c r="T26" s="6" t="s">
        <v>423</v>
      </c>
      <c r="U26" s="6" t="s">
        <v>423</v>
      </c>
      <c r="V26" s="6" t="s">
        <v>423</v>
      </c>
      <c r="W26" s="6" t="s">
        <v>422</v>
      </c>
      <c r="X26" s="6">
        <v>8.4182150980253599E-4</v>
      </c>
      <c r="Y26" s="6">
        <v>2.0243018375596701E-3</v>
      </c>
      <c r="Z26" s="6">
        <v>2.0243018375596701E-3</v>
      </c>
      <c r="AA26" s="6">
        <v>2.14789889641263E-3</v>
      </c>
      <c r="AB26" s="6">
        <v>7.0383240813345002E-3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210.60410119806801</v>
      </c>
      <c r="F27" s="6">
        <v>196.88364303213601</v>
      </c>
      <c r="G27" s="6">
        <v>7.9716874561514999</v>
      </c>
      <c r="H27" s="6">
        <v>4.6001310359603202</v>
      </c>
      <c r="I27" s="6">
        <v>4.4280032785146899</v>
      </c>
      <c r="J27" s="6">
        <v>5.0042248371299998</v>
      </c>
      <c r="K27" s="6">
        <v>5.0042248371299998</v>
      </c>
      <c r="L27" s="6" t="s">
        <v>422</v>
      </c>
      <c r="M27" s="6">
        <v>2375.6804641098802</v>
      </c>
      <c r="N27" s="6" t="s">
        <v>422</v>
      </c>
      <c r="O27" s="6" t="s">
        <v>422</v>
      </c>
      <c r="P27" s="6">
        <v>1.15699467651696E-5</v>
      </c>
      <c r="Q27" s="6" t="s">
        <v>423</v>
      </c>
      <c r="R27" s="6" t="s">
        <v>423</v>
      </c>
      <c r="S27" s="6" t="s">
        <v>423</v>
      </c>
      <c r="T27" s="6" t="s">
        <v>423</v>
      </c>
      <c r="U27" s="6" t="s">
        <v>423</v>
      </c>
      <c r="V27" s="6" t="s">
        <v>423</v>
      </c>
      <c r="W27" s="6">
        <v>4.04937696914337E-6</v>
      </c>
      <c r="X27" s="6">
        <v>2.7906714712326299</v>
      </c>
      <c r="Y27" s="6">
        <v>1.9743082726885099</v>
      </c>
      <c r="Z27" s="6">
        <v>1.97334590774945</v>
      </c>
      <c r="AA27" s="6">
        <v>2.7859316033814201</v>
      </c>
      <c r="AB27" s="6">
        <v>9.5242572550520102</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142.18485974273699</v>
      </c>
      <c r="F28" s="6">
        <v>102.24772578126</v>
      </c>
      <c r="G28" s="6">
        <v>4.7013935523715196</v>
      </c>
      <c r="H28" s="6">
        <v>2.2752164126809298</v>
      </c>
      <c r="I28" s="6">
        <v>2.2644174558356598</v>
      </c>
      <c r="J28" s="6">
        <v>2.5593602695204001</v>
      </c>
      <c r="K28" s="6">
        <v>2.5593602695204001</v>
      </c>
      <c r="L28" s="6" t="s">
        <v>422</v>
      </c>
      <c r="M28" s="6">
        <v>1623.9900098544299</v>
      </c>
      <c r="N28" s="6" t="s">
        <v>422</v>
      </c>
      <c r="O28" s="6" t="s">
        <v>422</v>
      </c>
      <c r="P28" s="6">
        <v>5.1897681459531397E-6</v>
      </c>
      <c r="Q28" s="6" t="s">
        <v>423</v>
      </c>
      <c r="R28" s="6" t="s">
        <v>423</v>
      </c>
      <c r="S28" s="6" t="s">
        <v>423</v>
      </c>
      <c r="T28" s="6" t="s">
        <v>423</v>
      </c>
      <c r="U28" s="6" t="s">
        <v>423</v>
      </c>
      <c r="V28" s="6" t="s">
        <v>423</v>
      </c>
      <c r="W28" s="6">
        <v>1.81674692426335E-6</v>
      </c>
      <c r="X28" s="6">
        <v>1.4441312571324101</v>
      </c>
      <c r="Y28" s="6">
        <v>1.0447318717192899</v>
      </c>
      <c r="Z28" s="6">
        <v>1.04444045615425</v>
      </c>
      <c r="AA28" s="6">
        <v>1.4406614968037199</v>
      </c>
      <c r="AB28" s="6">
        <v>4.9739650818096699</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346.63110316378402</v>
      </c>
      <c r="F29" s="6">
        <v>44.424413051131097</v>
      </c>
      <c r="G29" s="6">
        <v>10.376743194006</v>
      </c>
      <c r="H29" s="6">
        <v>0.51393743551479198</v>
      </c>
      <c r="I29" s="6">
        <v>14.474982602160001</v>
      </c>
      <c r="J29" s="6">
        <v>15.881129113675399</v>
      </c>
      <c r="K29" s="6">
        <v>15.881129113675501</v>
      </c>
      <c r="L29" s="6" t="s">
        <v>422</v>
      </c>
      <c r="M29" s="6">
        <v>980.20516896573497</v>
      </c>
      <c r="N29" s="6" t="s">
        <v>422</v>
      </c>
      <c r="O29" s="6" t="s">
        <v>422</v>
      </c>
      <c r="P29" s="6">
        <v>9.4121711135734097E-7</v>
      </c>
      <c r="Q29" s="6" t="s">
        <v>423</v>
      </c>
      <c r="R29" s="6" t="s">
        <v>423</v>
      </c>
      <c r="S29" s="6" t="s">
        <v>423</v>
      </c>
      <c r="T29" s="6" t="s">
        <v>423</v>
      </c>
      <c r="U29" s="6" t="s">
        <v>423</v>
      </c>
      <c r="V29" s="6" t="s">
        <v>423</v>
      </c>
      <c r="W29" s="6">
        <v>3.1516631765564799E-7</v>
      </c>
      <c r="X29" s="6">
        <v>2.4752558813346099</v>
      </c>
      <c r="Y29" s="6">
        <v>1.2303352762395601</v>
      </c>
      <c r="Z29" s="6">
        <v>1.1038418712450999</v>
      </c>
      <c r="AA29" s="6">
        <v>2.0450457735389</v>
      </c>
      <c r="AB29" s="6">
        <v>6.8544788023581598</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0.279450289628497</v>
      </c>
      <c r="F30" s="6">
        <v>1.2931664900550901</v>
      </c>
      <c r="G30" s="6">
        <v>1.44298846990251E-2</v>
      </c>
      <c r="H30" s="6">
        <v>4.0293937664074003E-3</v>
      </c>
      <c r="I30" s="6">
        <v>1.6883604011222901E-2</v>
      </c>
      <c r="J30" s="6">
        <v>1.9085734334091501E-2</v>
      </c>
      <c r="K30" s="6">
        <v>1.9085734334091501E-2</v>
      </c>
      <c r="L30" s="6" t="s">
        <v>422</v>
      </c>
      <c r="M30" s="6">
        <v>9.9296368435197699</v>
      </c>
      <c r="N30" s="6" t="s">
        <v>422</v>
      </c>
      <c r="O30" s="6" t="s">
        <v>422</v>
      </c>
      <c r="P30" s="6">
        <v>2.63578953927007E-8</v>
      </c>
      <c r="Q30" s="6" t="s">
        <v>423</v>
      </c>
      <c r="R30" s="6" t="s">
        <v>423</v>
      </c>
      <c r="S30" s="6" t="s">
        <v>423</v>
      </c>
      <c r="T30" s="6" t="s">
        <v>423</v>
      </c>
      <c r="U30" s="6" t="s">
        <v>423</v>
      </c>
      <c r="V30" s="6" t="s">
        <v>423</v>
      </c>
      <c r="W30" s="6">
        <v>9.2298376255744394E-9</v>
      </c>
      <c r="X30" s="6">
        <v>7.9496970093868597E-3</v>
      </c>
      <c r="Y30" s="6">
        <v>7.4051907412505703E-3</v>
      </c>
      <c r="Z30" s="6">
        <v>7.4051907412505703E-3</v>
      </c>
      <c r="AA30" s="6">
        <v>7.8085804127478202E-3</v>
      </c>
      <c r="AB30" s="6">
        <v>3.0568658904635799E-2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0.84670157840865401</v>
      </c>
      <c r="J32" s="6">
        <v>6.4697833367430402</v>
      </c>
      <c r="K32" s="6">
        <v>6.4697833367430402</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1.3926129195430299</v>
      </c>
      <c r="J33" s="6">
        <v>2.5789128139685702</v>
      </c>
      <c r="K33" s="6">
        <v>5.1578256279371297</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149.21001141872401</v>
      </c>
      <c r="F34" s="6">
        <v>6.0284463526804997</v>
      </c>
      <c r="G34" s="6">
        <v>5.1628098118635704</v>
      </c>
      <c r="H34" s="6">
        <v>4.6001390080800002E-2</v>
      </c>
      <c r="I34" s="6">
        <v>3.2411130641667198</v>
      </c>
      <c r="J34" s="6">
        <v>3.34135367439869</v>
      </c>
      <c r="K34" s="6">
        <v>3.34135367439869</v>
      </c>
      <c r="L34" s="6" t="s">
        <v>422</v>
      </c>
      <c r="M34" s="6">
        <v>14.759985247770199</v>
      </c>
      <c r="N34" s="6">
        <v>0.28067370864948898</v>
      </c>
      <c r="O34" s="6">
        <v>9.3557902883163194E-2</v>
      </c>
      <c r="P34" s="6">
        <v>9.3557902883163194E-2</v>
      </c>
      <c r="Q34" s="6" t="s">
        <v>423</v>
      </c>
      <c r="R34" s="6" t="s">
        <v>423</v>
      </c>
      <c r="S34" s="6" t="s">
        <v>423</v>
      </c>
      <c r="T34" s="6" t="s">
        <v>423</v>
      </c>
      <c r="U34" s="6" t="s">
        <v>423</v>
      </c>
      <c r="V34" s="6" t="s">
        <v>423</v>
      </c>
      <c r="W34" s="6">
        <v>1.12957686</v>
      </c>
      <c r="X34" s="6">
        <v>9.0216549208764502E-3</v>
      </c>
      <c r="Y34" s="6">
        <v>2.1384663516151599E-2</v>
      </c>
      <c r="Z34" s="6">
        <v>1.73750391068732E-2</v>
      </c>
      <c r="AA34" s="6">
        <v>9.0216549208764502E-3</v>
      </c>
      <c r="AB34" s="6">
        <v>5.6803012464777702E-2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46.397024165363099</v>
      </c>
      <c r="F36" s="6">
        <v>1.72613065137403</v>
      </c>
      <c r="G36" s="6">
        <v>29.7088522784993</v>
      </c>
      <c r="H36" s="6">
        <v>5.1226759416956501E-2</v>
      </c>
      <c r="I36" s="6">
        <v>3.4064097327174498</v>
      </c>
      <c r="J36" s="6">
        <v>3.70261927471851</v>
      </c>
      <c r="K36" s="6">
        <v>3.8568950777920099</v>
      </c>
      <c r="L36" s="6" t="s">
        <v>422</v>
      </c>
      <c r="M36" s="6">
        <v>4.2272512252971399</v>
      </c>
      <c r="N36" s="6">
        <v>0.21945712332709399</v>
      </c>
      <c r="O36" s="6">
        <v>6.64196940266574E-2</v>
      </c>
      <c r="P36" s="6">
        <v>1.4713470701611499E-3</v>
      </c>
      <c r="Q36" s="6" t="s">
        <v>423</v>
      </c>
      <c r="R36" s="6" t="s">
        <v>423</v>
      </c>
      <c r="S36" s="6" t="s">
        <v>423</v>
      </c>
      <c r="T36" s="6" t="s">
        <v>423</v>
      </c>
      <c r="U36" s="6" t="s">
        <v>423</v>
      </c>
      <c r="V36" s="6" t="s">
        <v>423</v>
      </c>
      <c r="W36" s="6">
        <v>7.31704646829614</v>
      </c>
      <c r="X36" s="6">
        <v>7.3170464682961404E-3</v>
      </c>
      <c r="Y36" s="6">
        <v>1.4639520008771299E-2</v>
      </c>
      <c r="Z36" s="6">
        <v>7.3170464682961404E-3</v>
      </c>
      <c r="AA36" s="6">
        <v>1.4639520008771299E-2</v>
      </c>
      <c r="AB36" s="6">
        <v>4.3913132954134897E-2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32.623321144570298</v>
      </c>
      <c r="F37" s="6">
        <v>1.7460126309555</v>
      </c>
      <c r="G37" s="6">
        <v>3.23658255664864E-2</v>
      </c>
      <c r="H37" s="6">
        <v>1.7002357363319E-3</v>
      </c>
      <c r="I37" s="6">
        <v>0.59888347724911295</v>
      </c>
      <c r="J37" s="6">
        <v>0.616046878562162</v>
      </c>
      <c r="K37" s="6">
        <v>0.61627993651476598</v>
      </c>
      <c r="L37" s="6" t="s">
        <v>422</v>
      </c>
      <c r="M37" s="6">
        <v>13.7421541834832</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69.167642372306503</v>
      </c>
      <c r="F38" s="6">
        <v>732.65204820871702</v>
      </c>
      <c r="G38" s="6">
        <v>8.1135746100503692</v>
      </c>
      <c r="H38" s="6">
        <v>0.185388267980681</v>
      </c>
      <c r="I38" s="6">
        <v>16.210096117570998</v>
      </c>
      <c r="J38" s="6">
        <v>17.094262289071999</v>
      </c>
      <c r="K38" s="6">
        <v>17.625910255463801</v>
      </c>
      <c r="L38" s="6" t="s">
        <v>422</v>
      </c>
      <c r="M38" s="6">
        <v>2094.9873528554399</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25.991649945999999</v>
      </c>
      <c r="F39" s="6">
        <v>1.1877446110000001</v>
      </c>
      <c r="G39" s="6">
        <v>12.006828302200001</v>
      </c>
      <c r="H39" s="6">
        <v>0.31192653495434097</v>
      </c>
      <c r="I39" s="6">
        <v>2.1851432500566501</v>
      </c>
      <c r="J39" s="6">
        <v>2.4311656988430501</v>
      </c>
      <c r="K39" s="6">
        <v>2.80127412971185</v>
      </c>
      <c r="L39" s="6" t="s">
        <v>422</v>
      </c>
      <c r="M39" s="6">
        <v>16.585425545</v>
      </c>
      <c r="N39" s="6">
        <v>0.24501219111981501</v>
      </c>
      <c r="O39" s="6">
        <v>0.50181794550716197</v>
      </c>
      <c r="P39" s="6">
        <v>5.01358262196848E-2</v>
      </c>
      <c r="Q39" s="6" t="s">
        <v>423</v>
      </c>
      <c r="R39" s="6" t="s">
        <v>423</v>
      </c>
      <c r="S39" s="6" t="s">
        <v>423</v>
      </c>
      <c r="T39" s="6" t="s">
        <v>423</v>
      </c>
      <c r="U39" s="6" t="s">
        <v>423</v>
      </c>
      <c r="V39" s="6" t="s">
        <v>423</v>
      </c>
      <c r="W39" s="6">
        <v>0.35638794600000001</v>
      </c>
      <c r="X39" s="6">
        <v>5.3471148540289799E-4</v>
      </c>
      <c r="Y39" s="6">
        <v>7.3162504265338697E-4</v>
      </c>
      <c r="Z39" s="6">
        <v>7.3162504265338697E-4</v>
      </c>
      <c r="AA39" s="6">
        <v>8.3387639225713801E-4</v>
      </c>
      <c r="AB39" s="6">
        <v>2.8318379629668098E-3</v>
      </c>
      <c r="AC39" s="6">
        <v>1.1216000000000001E-5</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24.842339579268099</v>
      </c>
      <c r="F40" s="6">
        <v>16.1273208592008</v>
      </c>
      <c r="G40" s="6">
        <v>0.72362603127985403</v>
      </c>
      <c r="H40" s="6">
        <v>1.5938059749413199E-2</v>
      </c>
      <c r="I40" s="6">
        <v>2.5136500602115799</v>
      </c>
      <c r="J40" s="6">
        <v>2.5699483027013801</v>
      </c>
      <c r="K40" s="6">
        <v>2.5747515148933098</v>
      </c>
      <c r="L40" s="6" t="s">
        <v>422</v>
      </c>
      <c r="M40" s="6">
        <v>184.52227721322299</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48.194074624412899</v>
      </c>
      <c r="F41" s="6">
        <v>191.31946953737599</v>
      </c>
      <c r="G41" s="6">
        <v>17.101677319786202</v>
      </c>
      <c r="H41" s="6">
        <v>1.7399869049437799</v>
      </c>
      <c r="I41" s="6">
        <v>138.793773109884</v>
      </c>
      <c r="J41" s="6">
        <v>139.151069549227</v>
      </c>
      <c r="K41" s="6">
        <v>147.935195178181</v>
      </c>
      <c r="L41" s="6" t="s">
        <v>422</v>
      </c>
      <c r="M41" s="6">
        <v>830.83001787094997</v>
      </c>
      <c r="N41" s="6">
        <v>2.3174706649604699</v>
      </c>
      <c r="O41" s="6">
        <v>0.617007902629784</v>
      </c>
      <c r="P41" s="6">
        <v>0.103589261572858</v>
      </c>
      <c r="Q41" s="6" t="s">
        <v>423</v>
      </c>
      <c r="R41" s="6" t="s">
        <v>423</v>
      </c>
      <c r="S41" s="6" t="s">
        <v>423</v>
      </c>
      <c r="T41" s="6" t="s">
        <v>423</v>
      </c>
      <c r="U41" s="6" t="s">
        <v>423</v>
      </c>
      <c r="V41" s="6" t="s">
        <v>423</v>
      </c>
      <c r="W41" s="6">
        <v>6.0495784052153896</v>
      </c>
      <c r="X41" s="6">
        <v>18.694544238077299</v>
      </c>
      <c r="Y41" s="6">
        <v>28.041600349436699</v>
      </c>
      <c r="Z41" s="6">
        <v>9.34795318457512</v>
      </c>
      <c r="AA41" s="6">
        <v>16.050156712594401</v>
      </c>
      <c r="AB41" s="6">
        <v>72.134254484683495</v>
      </c>
      <c r="AC41" s="6">
        <v>1.731808E-3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3.14100518391907</v>
      </c>
      <c r="F42" s="6">
        <v>8.7170511115316192</v>
      </c>
      <c r="G42" s="6">
        <v>0.12991011229655999</v>
      </c>
      <c r="H42" s="6">
        <v>3.7732849707200799E-3</v>
      </c>
      <c r="I42" s="6">
        <v>0.47578262499928597</v>
      </c>
      <c r="J42" s="6">
        <v>0.49133570483994199</v>
      </c>
      <c r="K42" s="6">
        <v>0.49694978890254599</v>
      </c>
      <c r="L42" s="6" t="s">
        <v>422</v>
      </c>
      <c r="M42" s="6">
        <v>78.812583255902794</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3.5719649601213601</v>
      </c>
      <c r="F43" s="6">
        <v>0.24419967819699401</v>
      </c>
      <c r="G43" s="6">
        <v>2.4196548477399999</v>
      </c>
      <c r="H43" s="6">
        <v>0.29583886132614001</v>
      </c>
      <c r="I43" s="6">
        <v>1.0992426230273</v>
      </c>
      <c r="J43" s="6">
        <v>1.8931722258053001</v>
      </c>
      <c r="K43" s="6">
        <v>3.3775498810613001</v>
      </c>
      <c r="L43" s="6" t="s">
        <v>422</v>
      </c>
      <c r="M43" s="6">
        <v>31.550778946796299</v>
      </c>
      <c r="N43" s="6">
        <v>0.12519431532490299</v>
      </c>
      <c r="O43" s="6">
        <v>8.47620936332492E-2</v>
      </c>
      <c r="P43" s="6">
        <v>2.7923541405985102E-3</v>
      </c>
      <c r="Q43" s="6" t="s">
        <v>423</v>
      </c>
      <c r="R43" s="6" t="s">
        <v>423</v>
      </c>
      <c r="S43" s="6" t="s">
        <v>423</v>
      </c>
      <c r="T43" s="6" t="s">
        <v>423</v>
      </c>
      <c r="U43" s="6" t="s">
        <v>423</v>
      </c>
      <c r="V43" s="6" t="s">
        <v>423</v>
      </c>
      <c r="W43" s="6">
        <v>7.6813844000000006E-2</v>
      </c>
      <c r="X43" s="6">
        <v>9.3022985619715004E-4</v>
      </c>
      <c r="Y43" s="6">
        <v>2.19673817314083E-3</v>
      </c>
      <c r="Z43" s="6">
        <v>5.9673817314083498E-4</v>
      </c>
      <c r="AA43" s="6">
        <v>3.2951287554083402E-4</v>
      </c>
      <c r="AB43" s="6">
        <v>4.0532190780396497E-3</v>
      </c>
      <c r="AC43" s="6">
        <v>6.3500810898000004E-3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200.64226852723201</v>
      </c>
      <c r="F44" s="6">
        <v>26.957814820691201</v>
      </c>
      <c r="G44" s="6">
        <v>5.0099320120054003</v>
      </c>
      <c r="H44" s="6">
        <v>0.101831815638395</v>
      </c>
      <c r="I44" s="6">
        <v>23.107308638584701</v>
      </c>
      <c r="J44" s="6">
        <v>23.579493892188399</v>
      </c>
      <c r="K44" s="6">
        <v>23.580077593913899</v>
      </c>
      <c r="L44" s="6" t="s">
        <v>422</v>
      </c>
      <c r="M44" s="6">
        <v>134.96297874317401</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17.240707115285201</v>
      </c>
      <c r="F45" s="6">
        <v>1.16061967279415</v>
      </c>
      <c r="G45" s="6">
        <v>4.5230933869462699</v>
      </c>
      <c r="H45" s="6">
        <v>2.11540907537008E-2</v>
      </c>
      <c r="I45" s="6">
        <v>0.83457527994194503</v>
      </c>
      <c r="J45" s="6">
        <v>0.90714704341515795</v>
      </c>
      <c r="K45" s="6">
        <v>0.94494483689078901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1.4215358392273001</v>
      </c>
      <c r="F47" s="6">
        <v>0.18047145956727501</v>
      </c>
      <c r="G47" s="6">
        <v>0.27949488998565603</v>
      </c>
      <c r="H47" s="6">
        <v>9.9693208821693795E-4</v>
      </c>
      <c r="I47" s="6">
        <v>5.52249022214834E-2</v>
      </c>
      <c r="J47" s="6">
        <v>5.8073256099067903E-2</v>
      </c>
      <c r="K47" s="6">
        <v>5.9154083714287597E-2</v>
      </c>
      <c r="L47" s="6" t="s">
        <v>422</v>
      </c>
      <c r="M47" s="6">
        <v>0.84239189992385499</v>
      </c>
      <c r="N47" s="6">
        <v>0.174108272186835</v>
      </c>
      <c r="O47" s="6">
        <v>1.3359029324115E-4</v>
      </c>
      <c r="P47" s="6">
        <v>1.29699313826359E-6</v>
      </c>
      <c r="Q47" s="6" t="s">
        <v>423</v>
      </c>
      <c r="R47" s="6" t="s">
        <v>423</v>
      </c>
      <c r="S47" s="6" t="s">
        <v>423</v>
      </c>
      <c r="T47" s="6" t="s">
        <v>423</v>
      </c>
      <c r="U47" s="6" t="s">
        <v>423</v>
      </c>
      <c r="V47" s="6" t="s">
        <v>423</v>
      </c>
      <c r="W47" s="6">
        <v>0.12969931382635899</v>
      </c>
      <c r="X47" s="6">
        <v>1.6175598377853601E-4</v>
      </c>
      <c r="Y47" s="6">
        <v>3.58892970220686E-4</v>
      </c>
      <c r="Z47" s="6">
        <v>2.2919365639432801E-4</v>
      </c>
      <c r="AA47" s="6">
        <v>3.66867666625756E-4</v>
      </c>
      <c r="AB47" s="6">
        <v>1.11671027701931E-3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0.28641986355283999</v>
      </c>
      <c r="F48" s="6">
        <v>0.69331365616900298</v>
      </c>
      <c r="G48" s="6">
        <v>0.19489924251621699</v>
      </c>
      <c r="H48" s="6">
        <v>1.28912E-2</v>
      </c>
      <c r="I48" s="6">
        <v>1.46785034277392</v>
      </c>
      <c r="J48" s="6">
        <v>3.3264340608469198</v>
      </c>
      <c r="K48" s="6">
        <v>6.6423097424463</v>
      </c>
      <c r="L48" s="6" t="s">
        <v>422</v>
      </c>
      <c r="M48" s="6">
        <v>4.7112604111129502E-3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4.7442895411459698E-2</v>
      </c>
      <c r="G50" s="6">
        <v>13.2575556747306</v>
      </c>
      <c r="H50" s="6">
        <v>0.40069306432081198</v>
      </c>
      <c r="I50" s="6">
        <v>0.30427642191077198</v>
      </c>
      <c r="J50" s="6">
        <v>0.49244919739195298</v>
      </c>
      <c r="K50" s="6">
        <v>0.58218546638663204</v>
      </c>
      <c r="L50" s="6" t="s">
        <v>422</v>
      </c>
      <c r="M50" s="6" t="s">
        <v>422</v>
      </c>
      <c r="N50" s="6" t="s">
        <v>422</v>
      </c>
      <c r="O50" s="6" t="s">
        <v>422</v>
      </c>
      <c r="P50" s="6" t="s">
        <v>422</v>
      </c>
      <c r="Q50" s="6" t="s">
        <v>423</v>
      </c>
      <c r="R50" s="6" t="s">
        <v>423</v>
      </c>
      <c r="S50" s="6" t="s">
        <v>423</v>
      </c>
      <c r="T50" s="6" t="s">
        <v>423</v>
      </c>
      <c r="U50" s="6" t="s">
        <v>423</v>
      </c>
      <c r="V50" s="6" t="s">
        <v>423</v>
      </c>
      <c r="W50" s="6">
        <v>0.115596997747553</v>
      </c>
      <c r="X50" s="6">
        <v>2.44679712812838E-3</v>
      </c>
      <c r="Y50" s="6">
        <v>3.2969469666383998E-3</v>
      </c>
      <c r="Z50" s="6">
        <v>2.8170596584582301E-8</v>
      </c>
      <c r="AA50" s="6">
        <v>1.14664202996794E-3</v>
      </c>
      <c r="AB50" s="6">
        <v>6.8904142953313003E-3</v>
      </c>
      <c r="AC50" s="6">
        <v>0.28983850510428499</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0.39648654305160203</v>
      </c>
      <c r="F51" s="6">
        <v>315.38777225273702</v>
      </c>
      <c r="G51" s="6">
        <v>0.35718565681300202</v>
      </c>
      <c r="H51" s="6">
        <v>2.1838771244765E-2</v>
      </c>
      <c r="I51" s="6">
        <v>0.58218789390985304</v>
      </c>
      <c r="J51" s="6">
        <v>2.1066263959963898</v>
      </c>
      <c r="K51" s="6">
        <v>4.6465296016337003</v>
      </c>
      <c r="L51" s="6" t="s">
        <v>422</v>
      </c>
      <c r="M51" s="6">
        <v>1.5128151739789</v>
      </c>
      <c r="N51" s="6">
        <v>1.2434015950098199E-2</v>
      </c>
      <c r="O51" s="6">
        <v>1.7573788905772901E-3</v>
      </c>
      <c r="P51" s="6">
        <v>7.2790522091300495E-4</v>
      </c>
      <c r="Q51" s="6" t="s">
        <v>423</v>
      </c>
      <c r="R51" s="6" t="s">
        <v>423</v>
      </c>
      <c r="S51" s="6" t="s">
        <v>423</v>
      </c>
      <c r="T51" s="6" t="s">
        <v>423</v>
      </c>
      <c r="U51" s="6" t="s">
        <v>423</v>
      </c>
      <c r="V51" s="6" t="s">
        <v>423</v>
      </c>
      <c r="W51" s="6" t="s">
        <v>422</v>
      </c>
      <c r="X51" s="6">
        <v>1.5553697152590501E-4</v>
      </c>
      <c r="Y51" s="6">
        <v>4.1376835005820698E-5</v>
      </c>
      <c r="Z51" s="6">
        <v>1.10806778385482E-4</v>
      </c>
      <c r="AA51" s="6">
        <v>8.8062119815724004E-5</v>
      </c>
      <c r="AB51" s="6">
        <v>3.9578270473293202E-4</v>
      </c>
      <c r="AC51" s="6">
        <v>5.36456989984037E-5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5.8869770777308696</v>
      </c>
      <c r="F52" s="6">
        <v>47.079248552822399</v>
      </c>
      <c r="G52" s="6">
        <v>35.373292981728703</v>
      </c>
      <c r="H52" s="6">
        <v>0.279153746771449</v>
      </c>
      <c r="I52" s="6">
        <v>0.76537609020508701</v>
      </c>
      <c r="J52" s="6">
        <v>1.1110007107508899</v>
      </c>
      <c r="K52" s="6">
        <v>1.3137724455751401</v>
      </c>
      <c r="L52" s="6" t="s">
        <v>422</v>
      </c>
      <c r="M52" s="6">
        <v>4.6287434202683704</v>
      </c>
      <c r="N52" s="6">
        <v>0.16394974568555201</v>
      </c>
      <c r="O52" s="6">
        <v>0.10546236207598</v>
      </c>
      <c r="P52" s="6">
        <v>8.9896558216823602E-2</v>
      </c>
      <c r="Q52" s="6" t="s">
        <v>423</v>
      </c>
      <c r="R52" s="6" t="s">
        <v>423</v>
      </c>
      <c r="S52" s="6" t="s">
        <v>423</v>
      </c>
      <c r="T52" s="6" t="s">
        <v>423</v>
      </c>
      <c r="U52" s="6" t="s">
        <v>423</v>
      </c>
      <c r="V52" s="6" t="s">
        <v>423</v>
      </c>
      <c r="W52" s="6" t="s">
        <v>422</v>
      </c>
      <c r="X52" s="6">
        <v>6.6268476094040102E-2</v>
      </c>
      <c r="Y52" s="6">
        <v>2.9842893386694599E-2</v>
      </c>
      <c r="Z52" s="6">
        <v>2.2293565097783598E-2</v>
      </c>
      <c r="AA52" s="6">
        <v>1.4171153840517699E-2</v>
      </c>
      <c r="AB52" s="6">
        <v>0.13257608841903601</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114.352226055255</v>
      </c>
      <c r="G53" s="6" t="s">
        <v>422</v>
      </c>
      <c r="H53" s="6" t="s">
        <v>422</v>
      </c>
      <c r="I53" s="6">
        <v>5.65245038576929E-4</v>
      </c>
      <c r="J53" s="6">
        <v>6.8757873307769197E-4</v>
      </c>
      <c r="K53" s="6">
        <v>4.64877483611245E-4</v>
      </c>
      <c r="L53" s="6" t="s">
        <v>422</v>
      </c>
      <c r="M53" s="6">
        <v>5.3761200000000002E-2</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9.5723919543079503E-5</v>
      </c>
      <c r="F54" s="6">
        <v>114.02248707173</v>
      </c>
      <c r="G54" s="6">
        <v>22.080331326380801</v>
      </c>
      <c r="H54" s="6">
        <v>1.4407935391003501E-2</v>
      </c>
      <c r="I54" s="6">
        <v>3.8392943147365299E-2</v>
      </c>
      <c r="J54" s="6">
        <v>6.2275238129663998E-2</v>
      </c>
      <c r="K54" s="6">
        <v>7.8234920600135399E-2</v>
      </c>
      <c r="L54" s="6" t="s">
        <v>422</v>
      </c>
      <c r="M54" s="6">
        <v>1.9180366804229999E-2</v>
      </c>
      <c r="N54" s="6" t="s">
        <v>422</v>
      </c>
      <c r="O54" s="6" t="s">
        <v>422</v>
      </c>
      <c r="P54" s="6">
        <v>7.2416844100169604E-7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5.1710493874312702</v>
      </c>
      <c r="F55" s="6">
        <v>120.489752878009</v>
      </c>
      <c r="G55" s="6">
        <v>48.653133288356898</v>
      </c>
      <c r="H55" s="6">
        <v>0.404983886550493</v>
      </c>
      <c r="I55" s="6">
        <v>6.7008860614495198</v>
      </c>
      <c r="J55" s="6">
        <v>7.2236457291471199</v>
      </c>
      <c r="K55" s="6">
        <v>7.6476109008344997</v>
      </c>
      <c r="L55" s="6" t="s">
        <v>422</v>
      </c>
      <c r="M55" s="6">
        <v>15.5042963745324</v>
      </c>
      <c r="N55" s="6">
        <v>1.71983887158369E-3</v>
      </c>
      <c r="O55" s="6">
        <v>0</v>
      </c>
      <c r="P55" s="6">
        <v>6.9092462955870496E-3</v>
      </c>
      <c r="Q55" s="6" t="s">
        <v>423</v>
      </c>
      <c r="R55" s="6" t="s">
        <v>423</v>
      </c>
      <c r="S55" s="6" t="s">
        <v>423</v>
      </c>
      <c r="T55" s="6" t="s">
        <v>423</v>
      </c>
      <c r="U55" s="6" t="s">
        <v>423</v>
      </c>
      <c r="V55" s="6" t="s">
        <v>423</v>
      </c>
      <c r="W55" s="6">
        <v>5.1953491230775903E-2</v>
      </c>
      <c r="X55" s="6">
        <v>9.5489914122506708E-3</v>
      </c>
      <c r="Y55" s="6">
        <v>4.6664895434149704E-3</v>
      </c>
      <c r="Z55" s="6">
        <v>1.06245740222018E-4</v>
      </c>
      <c r="AA55" s="6">
        <v>8.4535922940074499E-4</v>
      </c>
      <c r="AB55" s="6">
        <v>1.51670859252884E-2</v>
      </c>
      <c r="AC55" s="6">
        <v>1.96363391328052E-3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39.560490270000003</v>
      </c>
      <c r="F57" s="6">
        <v>0.50776855666999998</v>
      </c>
      <c r="G57" s="6">
        <v>28.532009515999999</v>
      </c>
      <c r="H57" s="6">
        <v>0.55918757036</v>
      </c>
      <c r="I57" s="6">
        <v>2.9789420419999999</v>
      </c>
      <c r="J57" s="6">
        <v>6.4067766283000003</v>
      </c>
      <c r="K57" s="6">
        <v>14.546009614999999</v>
      </c>
      <c r="L57" s="6" t="s">
        <v>422</v>
      </c>
      <c r="M57" s="6">
        <v>10.038166859</v>
      </c>
      <c r="N57" s="6">
        <v>0.36033489796000001</v>
      </c>
      <c r="O57" s="6">
        <v>3.2644986241999997E-2</v>
      </c>
      <c r="P57" s="6">
        <v>0.25235135441000001</v>
      </c>
      <c r="Q57" s="6" t="s">
        <v>423</v>
      </c>
      <c r="R57" s="6" t="s">
        <v>423</v>
      </c>
      <c r="S57" s="6" t="s">
        <v>423</v>
      </c>
      <c r="T57" s="6" t="s">
        <v>423</v>
      </c>
      <c r="U57" s="6" t="s">
        <v>423</v>
      </c>
      <c r="V57" s="6" t="s">
        <v>423</v>
      </c>
      <c r="W57" s="6">
        <v>2.3842464335</v>
      </c>
      <c r="X57" s="6">
        <v>9.2494596732000008E-3</v>
      </c>
      <c r="Y57" s="6">
        <v>2.6427027638000001E-3</v>
      </c>
      <c r="Z57" s="6">
        <v>8.8090092126000003E-4</v>
      </c>
      <c r="AA57" s="6">
        <v>1.7618018425E-3</v>
      </c>
      <c r="AB57" s="6">
        <v>1.4534865201000001E-2</v>
      </c>
      <c r="AC57" s="6">
        <v>1.7050894411999999</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1.8998332695</v>
      </c>
      <c r="F58" s="6">
        <v>6.3941323086999999E-2</v>
      </c>
      <c r="G58" s="6">
        <v>0.74575050879000004</v>
      </c>
      <c r="H58" s="6">
        <v>4.6506988997000002E-2</v>
      </c>
      <c r="I58" s="6">
        <v>0.35566117017999999</v>
      </c>
      <c r="J58" s="6">
        <v>0.54365590029999999</v>
      </c>
      <c r="K58" s="6">
        <v>1.2772757458999999</v>
      </c>
      <c r="L58" s="6" t="s">
        <v>422</v>
      </c>
      <c r="M58" s="6">
        <v>3.2270172517</v>
      </c>
      <c r="N58" s="6">
        <v>4.6471988786E-3</v>
      </c>
      <c r="O58" s="6">
        <v>2.9172910969999999E-3</v>
      </c>
      <c r="P58" s="6">
        <v>0.11181275394</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8.3062817648999996</v>
      </c>
      <c r="F59" s="6">
        <v>2.2775525196999999</v>
      </c>
      <c r="G59" s="6">
        <v>2.3573236578999999</v>
      </c>
      <c r="H59" s="6">
        <v>0.16257010147000001</v>
      </c>
      <c r="I59" s="6">
        <v>1.11377126</v>
      </c>
      <c r="J59" s="6">
        <v>1.2446739373</v>
      </c>
      <c r="K59" s="6">
        <v>1.3990884432999999</v>
      </c>
      <c r="L59" s="6" t="s">
        <v>422</v>
      </c>
      <c r="M59" s="6">
        <v>0.36844928325999998</v>
      </c>
      <c r="N59" s="6">
        <v>1.3404604795E-2</v>
      </c>
      <c r="O59" s="6">
        <v>1.3676974856000001E-3</v>
      </c>
      <c r="P59" s="6">
        <v>2.4636417458999998E-2</v>
      </c>
      <c r="Q59" s="6" t="s">
        <v>423</v>
      </c>
      <c r="R59" s="6" t="s">
        <v>423</v>
      </c>
      <c r="S59" s="6" t="s">
        <v>423</v>
      </c>
      <c r="T59" s="6" t="s">
        <v>423</v>
      </c>
      <c r="U59" s="6" t="s">
        <v>423</v>
      </c>
      <c r="V59" s="6" t="s">
        <v>423</v>
      </c>
      <c r="W59" s="6" t="s">
        <v>422</v>
      </c>
      <c r="X59" s="6" t="s">
        <v>422</v>
      </c>
      <c r="Y59" s="6">
        <v>1.7221038257000001E-7</v>
      </c>
      <c r="Z59" s="6" t="s">
        <v>422</v>
      </c>
      <c r="AA59" s="6">
        <v>7.8414662381999997E-6</v>
      </c>
      <c r="AB59" s="6">
        <v>8.0136766208000001E-6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0.80164272520917701</v>
      </c>
      <c r="F60" s="6">
        <v>0.380858498228207</v>
      </c>
      <c r="G60" s="6">
        <v>0.213526749427145</v>
      </c>
      <c r="H60" s="6">
        <v>0.24481497605065</v>
      </c>
      <c r="I60" s="6">
        <v>8.00883218747882</v>
      </c>
      <c r="J60" s="6">
        <v>18.3242104237865</v>
      </c>
      <c r="K60" s="6">
        <v>39.305846770695297</v>
      </c>
      <c r="L60" s="6" t="s">
        <v>422</v>
      </c>
      <c r="M60" s="6">
        <v>0.63925054078590104</v>
      </c>
      <c r="N60" s="6">
        <v>12.16178508166</v>
      </c>
      <c r="O60" s="6">
        <v>0.56510808289162195</v>
      </c>
      <c r="P60" s="6">
        <v>1.1963430828882401E-2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190.12049090629401</v>
      </c>
      <c r="J61" s="6">
        <v>950.60245455247002</v>
      </c>
      <c r="K61" s="6">
        <v>3168.6748484998998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0.57968298718</v>
      </c>
      <c r="F63" s="6">
        <v>1.7165278347999999</v>
      </c>
      <c r="G63" s="6">
        <v>3.9188291476999999</v>
      </c>
      <c r="H63" s="6">
        <v>0.18644362046999999</v>
      </c>
      <c r="I63" s="6">
        <v>6.0454799721999999</v>
      </c>
      <c r="J63" s="6">
        <v>12.039689099</v>
      </c>
      <c r="K63" s="6">
        <v>36.318640133999999</v>
      </c>
      <c r="L63" s="6" t="s">
        <v>422</v>
      </c>
      <c r="M63" s="6">
        <v>3.7507161484</v>
      </c>
      <c r="N63" s="6" t="s">
        <v>422</v>
      </c>
      <c r="O63" s="6" t="s">
        <v>422</v>
      </c>
      <c r="P63" s="6" t="s">
        <v>422</v>
      </c>
      <c r="Q63" s="6" t="s">
        <v>423</v>
      </c>
      <c r="R63" s="6" t="s">
        <v>423</v>
      </c>
      <c r="S63" s="6" t="s">
        <v>423</v>
      </c>
      <c r="T63" s="6" t="s">
        <v>423</v>
      </c>
      <c r="U63" s="6" t="s">
        <v>423</v>
      </c>
      <c r="V63" s="6" t="s">
        <v>423</v>
      </c>
      <c r="W63" s="6">
        <v>0.95670023745999999</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30.310462804</v>
      </c>
      <c r="F70" s="6">
        <v>31.898644376</v>
      </c>
      <c r="G70" s="6">
        <v>19.052119359999999</v>
      </c>
      <c r="H70" s="6">
        <v>17.070208376</v>
      </c>
      <c r="I70" s="6">
        <v>3.6113848346999999</v>
      </c>
      <c r="J70" s="6">
        <v>6.6786014949999997</v>
      </c>
      <c r="K70" s="6">
        <v>13.243098614000001</v>
      </c>
      <c r="L70" s="6" t="s">
        <v>422</v>
      </c>
      <c r="M70" s="6">
        <v>29.225443420000001</v>
      </c>
      <c r="N70" s="6">
        <v>1.3948766729999999E-2</v>
      </c>
      <c r="O70" s="6">
        <v>0.14857534424999999</v>
      </c>
      <c r="P70" s="6">
        <v>7.4135419706000003E-2</v>
      </c>
      <c r="Q70" s="6" t="s">
        <v>423</v>
      </c>
      <c r="R70" s="6" t="s">
        <v>423</v>
      </c>
      <c r="S70" s="6" t="s">
        <v>423</v>
      </c>
      <c r="T70" s="6" t="s">
        <v>423</v>
      </c>
      <c r="U70" s="6" t="s">
        <v>423</v>
      </c>
      <c r="V70" s="6" t="s">
        <v>423</v>
      </c>
      <c r="W70" s="6">
        <v>0.93462214626999995</v>
      </c>
      <c r="X70" s="6" t="s">
        <v>422</v>
      </c>
      <c r="Y70" s="6">
        <v>8.0256390390000005E-3</v>
      </c>
      <c r="Z70" s="6" t="s">
        <v>422</v>
      </c>
      <c r="AA70" s="6">
        <v>1.6837004977000001E-4</v>
      </c>
      <c r="AB70" s="6">
        <v>8.1940090888000007E-3</v>
      </c>
      <c r="AC70" s="6">
        <v>0.40648458649000002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6.6978767687999996</v>
      </c>
      <c r="F72" s="6">
        <v>5.2014146875999998</v>
      </c>
      <c r="G72" s="6">
        <v>24.968986371</v>
      </c>
      <c r="H72" s="6">
        <v>0.42180842514</v>
      </c>
      <c r="I72" s="6">
        <v>12.433381778999999</v>
      </c>
      <c r="J72" s="6">
        <v>18.080908894</v>
      </c>
      <c r="K72" s="6">
        <v>31.679884753</v>
      </c>
      <c r="L72" s="6" t="s">
        <v>422</v>
      </c>
      <c r="M72" s="6">
        <v>45.809391286999997</v>
      </c>
      <c r="N72" s="6">
        <v>55.494221214</v>
      </c>
      <c r="O72" s="6">
        <v>0.24508662345000001</v>
      </c>
      <c r="P72" s="6">
        <v>0.72864558283000003</v>
      </c>
      <c r="Q72" s="6" t="s">
        <v>423</v>
      </c>
      <c r="R72" s="6" t="s">
        <v>423</v>
      </c>
      <c r="S72" s="6" t="s">
        <v>423</v>
      </c>
      <c r="T72" s="6" t="s">
        <v>423</v>
      </c>
      <c r="U72" s="6" t="s">
        <v>423</v>
      </c>
      <c r="V72" s="6" t="s">
        <v>423</v>
      </c>
      <c r="W72" s="6">
        <v>20.976694648999999</v>
      </c>
      <c r="X72" s="6">
        <v>11.309096895</v>
      </c>
      <c r="Y72" s="6">
        <v>6.9790665855</v>
      </c>
      <c r="Z72" s="6">
        <v>7.7250760153</v>
      </c>
      <c r="AA72" s="6">
        <v>4.0189110589999997</v>
      </c>
      <c r="AB72" s="6">
        <v>30.032150554000001</v>
      </c>
      <c r="AC72" s="6">
        <v>0.62208213658</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0.41045851149000001</v>
      </c>
      <c r="F73" s="6">
        <v>1.4946710441</v>
      </c>
      <c r="G73" s="6">
        <v>0.90888289839000003</v>
      </c>
      <c r="H73" s="6">
        <v>1.1762244E-2</v>
      </c>
      <c r="I73" s="6">
        <v>5.1180706975000003</v>
      </c>
      <c r="J73" s="6">
        <v>5.6078888951000003</v>
      </c>
      <c r="K73" s="6">
        <v>6.2230637725999998</v>
      </c>
      <c r="L73" s="6" t="s">
        <v>422</v>
      </c>
      <c r="M73" s="6">
        <v>48.008386924</v>
      </c>
      <c r="N73" s="6">
        <v>0.73299405115000005</v>
      </c>
      <c r="O73" s="6" t="s">
        <v>422</v>
      </c>
      <c r="P73" s="6">
        <v>0.17753314025</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0.66348118598000005</v>
      </c>
      <c r="F74" s="6">
        <v>0.53310399842</v>
      </c>
      <c r="G74" s="6">
        <v>41.959810785999998</v>
      </c>
      <c r="H74" s="6">
        <v>2.8600227284E-2</v>
      </c>
      <c r="I74" s="6">
        <v>5.2948610919999997</v>
      </c>
      <c r="J74" s="6">
        <v>7.8076068689999998</v>
      </c>
      <c r="K74" s="6">
        <v>11.827649525</v>
      </c>
      <c r="L74" s="6" t="s">
        <v>422</v>
      </c>
      <c r="M74" s="6">
        <v>284.70166602</v>
      </c>
      <c r="N74" s="6">
        <v>8.0431934312000006E-2</v>
      </c>
      <c r="O74" s="6">
        <v>7.7402716873999999E-4</v>
      </c>
      <c r="P74" s="6">
        <v>1.5369542030000001E-2</v>
      </c>
      <c r="Q74" s="6" t="s">
        <v>423</v>
      </c>
      <c r="R74" s="6" t="s">
        <v>423</v>
      </c>
      <c r="S74" s="6" t="s">
        <v>423</v>
      </c>
      <c r="T74" s="6" t="s">
        <v>423</v>
      </c>
      <c r="U74" s="6" t="s">
        <v>423</v>
      </c>
      <c r="V74" s="6" t="s">
        <v>423</v>
      </c>
      <c r="W74" s="6">
        <v>3.2838603737000001</v>
      </c>
      <c r="X74" s="6">
        <v>18.928404396000001</v>
      </c>
      <c r="Y74" s="6">
        <v>33.078098836000002</v>
      </c>
      <c r="Z74" s="6">
        <v>21.383408346</v>
      </c>
      <c r="AA74" s="6">
        <v>10.184381921</v>
      </c>
      <c r="AB74" s="6">
        <v>83.574293499000007</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1.7518094654</v>
      </c>
      <c r="F80" s="6">
        <v>0.18869951234999999</v>
      </c>
      <c r="G80" s="6">
        <v>885.92343298000003</v>
      </c>
      <c r="H80" s="6">
        <v>1.231452496</v>
      </c>
      <c r="I80" s="6">
        <v>6.3882957657999997</v>
      </c>
      <c r="J80" s="6">
        <v>12.170492331</v>
      </c>
      <c r="K80" s="6">
        <v>15.654710242</v>
      </c>
      <c r="L80" s="6" t="s">
        <v>422</v>
      </c>
      <c r="M80" s="6">
        <v>0.10793983251</v>
      </c>
      <c r="N80" s="6">
        <v>618.27254029999995</v>
      </c>
      <c r="O80" s="6">
        <v>16.537934308000001</v>
      </c>
      <c r="P80" s="6">
        <v>4.5936738789999998</v>
      </c>
      <c r="Q80" s="6" t="s">
        <v>423</v>
      </c>
      <c r="R80" s="6" t="s">
        <v>423</v>
      </c>
      <c r="S80" s="6" t="s">
        <v>423</v>
      </c>
      <c r="T80" s="6" t="s">
        <v>423</v>
      </c>
      <c r="U80" s="6" t="s">
        <v>423</v>
      </c>
      <c r="V80" s="6" t="s">
        <v>423</v>
      </c>
      <c r="W80" s="6">
        <v>3.3422374866000002</v>
      </c>
      <c r="X80" s="6" t="s">
        <v>422</v>
      </c>
      <c r="Y80" s="6">
        <v>1.2850197363E-3</v>
      </c>
      <c r="Z80" s="6">
        <v>9.8847672026999996E-4</v>
      </c>
      <c r="AA80" s="6" t="s">
        <v>422</v>
      </c>
      <c r="AB80" s="6">
        <v>2.2734964565999998E-3</v>
      </c>
      <c r="AC80" s="6">
        <v>2.6294469236000002</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141.45402999999999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6.0809513058078402</v>
      </c>
      <c r="G83" s="6">
        <v>0.13558298270417299</v>
      </c>
      <c r="H83" s="6">
        <v>1.5553350928795899E-4</v>
      </c>
      <c r="I83" s="6">
        <v>1.73176941150276</v>
      </c>
      <c r="J83" s="6">
        <v>8.0363234439456299</v>
      </c>
      <c r="K83" s="6">
        <v>39.766310188253698</v>
      </c>
      <c r="L83" s="6" t="s">
        <v>422</v>
      </c>
      <c r="M83" s="6">
        <v>0.42856328121786302</v>
      </c>
      <c r="N83" s="6">
        <v>0.31104976108921001</v>
      </c>
      <c r="O83" s="6">
        <v>5.76314640268336E-3</v>
      </c>
      <c r="P83" s="6">
        <v>5.5257282317000304E-3</v>
      </c>
      <c r="Q83" s="6" t="s">
        <v>423</v>
      </c>
      <c r="R83" s="6" t="s">
        <v>423</v>
      </c>
      <c r="S83" s="6" t="s">
        <v>423</v>
      </c>
      <c r="T83" s="6" t="s">
        <v>423</v>
      </c>
      <c r="U83" s="6" t="s">
        <v>423</v>
      </c>
      <c r="V83" s="6" t="s">
        <v>423</v>
      </c>
      <c r="W83" s="6">
        <v>1.49301827912362E-2</v>
      </c>
      <c r="X83" s="6">
        <v>1.8062129563113101E-3</v>
      </c>
      <c r="Y83" s="6">
        <v>6.3217453470895803E-3</v>
      </c>
      <c r="Z83" s="6">
        <v>2.2427144207532099E-3</v>
      </c>
      <c r="AA83" s="6">
        <v>1.8062129563113101E-3</v>
      </c>
      <c r="AB83" s="6">
        <v>1.2176885680465399E-2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1.3894499999999999E-4</v>
      </c>
      <c r="F85" s="6">
        <v>110.98913</v>
      </c>
      <c r="G85" s="6">
        <v>1.6956000000000002E-5</v>
      </c>
      <c r="H85" s="6">
        <v>8.0199999999999998E-5</v>
      </c>
      <c r="I85" s="6">
        <v>3.7864000000000002E-4</v>
      </c>
      <c r="J85" s="6">
        <v>2.7776400000000001E-3</v>
      </c>
      <c r="K85" s="6">
        <v>2.7822540000000001E-3</v>
      </c>
      <c r="L85" s="6" t="s">
        <v>422</v>
      </c>
      <c r="M85" s="6">
        <v>1.1671399999999999E-4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83.891109999999998</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0.72967000000000004</v>
      </c>
      <c r="G87" s="6">
        <v>0</v>
      </c>
      <c r="H87" s="6">
        <v>4.6300000000000001E-5</v>
      </c>
      <c r="I87" s="6">
        <v>3.2000000000000003E-4</v>
      </c>
      <c r="J87" s="6">
        <v>6.3900000000000003E-4</v>
      </c>
      <c r="K87" s="6">
        <v>6.4026100000000004E-4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3.1529168375000001E-5</v>
      </c>
      <c r="F88" s="6">
        <v>6.2183432295000003</v>
      </c>
      <c r="G88" s="6" t="s">
        <v>422</v>
      </c>
      <c r="H88" s="6">
        <v>2.7885470000000002E-3</v>
      </c>
      <c r="I88" s="6">
        <v>5.8507376122999999E-2</v>
      </c>
      <c r="J88" s="6">
        <v>9.6237661978999994E-2</v>
      </c>
      <c r="K88" s="6">
        <v>0.1145507248</v>
      </c>
      <c r="L88" s="6" t="s">
        <v>422</v>
      </c>
      <c r="M88" s="6">
        <v>2.8229337442999999E-5</v>
      </c>
      <c r="N88" s="6">
        <v>0.18072849283</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38.1183911014434</v>
      </c>
      <c r="G89" s="6">
        <v>0</v>
      </c>
      <c r="H89" s="6">
        <v>1.40897238977266E-2</v>
      </c>
      <c r="I89" s="6">
        <v>9.2344086966750002E-3</v>
      </c>
      <c r="J89" s="6">
        <v>1.16226718351829E-2</v>
      </c>
      <c r="K89" s="6">
        <v>2.2578527497071701E-2</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22.668829538000001</v>
      </c>
      <c r="F92" s="6">
        <v>23.168014876000001</v>
      </c>
      <c r="G92" s="6">
        <v>17.615662861000001</v>
      </c>
      <c r="H92" s="6">
        <v>3.0058744006999998</v>
      </c>
      <c r="I92" s="6">
        <v>23.956910091000001</v>
      </c>
      <c r="J92" s="6">
        <v>28.169541384999999</v>
      </c>
      <c r="K92" s="6">
        <v>42.810288778</v>
      </c>
      <c r="L92" s="6" t="s">
        <v>422</v>
      </c>
      <c r="M92" s="6">
        <v>105.77338868</v>
      </c>
      <c r="N92" s="6">
        <v>0.73686681601000004</v>
      </c>
      <c r="O92" s="6">
        <v>0.19285159693000001</v>
      </c>
      <c r="P92" s="6">
        <v>7.1018287011000006E-2</v>
      </c>
      <c r="Q92" s="6" t="s">
        <v>423</v>
      </c>
      <c r="R92" s="6" t="s">
        <v>423</v>
      </c>
      <c r="S92" s="6" t="s">
        <v>423</v>
      </c>
      <c r="T92" s="6" t="s">
        <v>423</v>
      </c>
      <c r="U92" s="6" t="s">
        <v>423</v>
      </c>
      <c r="V92" s="6" t="s">
        <v>423</v>
      </c>
      <c r="W92" s="6">
        <v>9.3605869358000007</v>
      </c>
      <c r="X92" s="6">
        <v>1.8499354509000001E-2</v>
      </c>
      <c r="Y92" s="6">
        <v>3.9332739726000002E-2</v>
      </c>
      <c r="Z92" s="6">
        <v>2.0919830798999998E-2</v>
      </c>
      <c r="AA92" s="6">
        <v>2.1265613127E-2</v>
      </c>
      <c r="AB92" s="6">
        <v>0.10001753816</v>
      </c>
      <c r="AC92" s="6">
        <v>0.12450757149</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0.34687026449000002</v>
      </c>
      <c r="F93" s="6">
        <v>17.6178292663595</v>
      </c>
      <c r="G93" s="6">
        <v>6.9413919808000005E-2</v>
      </c>
      <c r="H93" s="6">
        <v>0.29386222589</v>
      </c>
      <c r="I93" s="6">
        <v>14.746018881884099</v>
      </c>
      <c r="J93" s="6">
        <v>16.594351833187801</v>
      </c>
      <c r="K93" s="6">
        <v>18.618413607887799</v>
      </c>
      <c r="L93" s="6" t="s">
        <v>422</v>
      </c>
      <c r="M93" s="6">
        <v>6.6146123610963796</v>
      </c>
      <c r="N93" s="6" t="s">
        <v>422</v>
      </c>
      <c r="O93" s="6" t="s">
        <v>422</v>
      </c>
      <c r="P93" s="6">
        <v>1.9136033104999999E-6</v>
      </c>
      <c r="Q93" s="6" t="s">
        <v>423</v>
      </c>
      <c r="R93" s="6" t="s">
        <v>423</v>
      </c>
      <c r="S93" s="6" t="s">
        <v>423</v>
      </c>
      <c r="T93" s="6" t="s">
        <v>423</v>
      </c>
      <c r="U93" s="6" t="s">
        <v>423</v>
      </c>
      <c r="V93" s="6" t="s">
        <v>423</v>
      </c>
      <c r="W93" s="6" t="s">
        <v>422</v>
      </c>
      <c r="X93" s="6">
        <v>9.6130796382497802E-2</v>
      </c>
      <c r="Y93" s="6" t="s">
        <v>422</v>
      </c>
      <c r="Z93" s="6" t="s">
        <v>422</v>
      </c>
      <c r="AA93" s="6" t="s">
        <v>422</v>
      </c>
      <c r="AB93" s="6">
        <v>9.6130796382497802E-2</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3.1225472565999999</v>
      </c>
      <c r="F94" s="6">
        <v>62.375969245</v>
      </c>
      <c r="G94" s="6">
        <v>2.0475874582000002</v>
      </c>
      <c r="H94" s="6">
        <v>0.46085706175000002</v>
      </c>
      <c r="I94" s="6">
        <v>2.8806284629999999</v>
      </c>
      <c r="J94" s="6">
        <v>4.5435537436000004</v>
      </c>
      <c r="K94" s="6">
        <v>6.4790546341999997</v>
      </c>
      <c r="L94" s="6" t="s">
        <v>422</v>
      </c>
      <c r="M94" s="6">
        <v>13.636754684</v>
      </c>
      <c r="N94" s="6">
        <v>25.599844273999999</v>
      </c>
      <c r="O94" s="6">
        <v>0.59742152838999996</v>
      </c>
      <c r="P94" s="6">
        <v>0.41446760174000002</v>
      </c>
      <c r="Q94" s="6" t="s">
        <v>423</v>
      </c>
      <c r="R94" s="6" t="s">
        <v>423</v>
      </c>
      <c r="S94" s="6" t="s">
        <v>423</v>
      </c>
      <c r="T94" s="6" t="s">
        <v>423</v>
      </c>
      <c r="U94" s="6" t="s">
        <v>423</v>
      </c>
      <c r="V94" s="6" t="s">
        <v>423</v>
      </c>
      <c r="W94" s="6">
        <v>1.4191654092999999</v>
      </c>
      <c r="X94" s="6" t="s">
        <v>422</v>
      </c>
      <c r="Y94" s="6">
        <v>1.3364476945000001E-4</v>
      </c>
      <c r="Z94" s="6" t="s">
        <v>422</v>
      </c>
      <c r="AA94" s="6">
        <v>1.5820893320000001E-4</v>
      </c>
      <c r="AB94" s="6">
        <v>2.9185370264000002E-4</v>
      </c>
      <c r="AC94" s="6">
        <v>2.8925381071</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0.12675826034000001</v>
      </c>
      <c r="F95" s="6">
        <v>108.70100194</v>
      </c>
      <c r="G95" s="6">
        <v>0.70558365108999999</v>
      </c>
      <c r="H95" s="6">
        <v>2.8927112221000001E-2</v>
      </c>
      <c r="I95" s="6">
        <v>23.213215622</v>
      </c>
      <c r="J95" s="6">
        <v>36.825442139000003</v>
      </c>
      <c r="K95" s="6">
        <v>73.684093302999997</v>
      </c>
      <c r="L95" s="6" t="s">
        <v>422</v>
      </c>
      <c r="M95" s="6">
        <v>35.422824372999997</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1.95E-4</v>
      </c>
      <c r="F98" s="6">
        <v>7.4899999999999999E-4</v>
      </c>
      <c r="G98" s="6">
        <v>5.0000000000000004E-6</v>
      </c>
      <c r="H98" s="6">
        <v>9.9999999999999995E-7</v>
      </c>
      <c r="I98" s="6">
        <v>0.14815420000000001</v>
      </c>
      <c r="J98" s="6">
        <v>0.50647147999999997</v>
      </c>
      <c r="K98" s="6">
        <v>0.99379300000000004</v>
      </c>
      <c r="L98" s="6" t="s">
        <v>422</v>
      </c>
      <c r="M98" s="6">
        <v>1.64E-4</v>
      </c>
      <c r="N98" s="6">
        <v>2.121</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33.981674919677701</v>
      </c>
      <c r="G99" s="6" t="s">
        <v>422</v>
      </c>
      <c r="H99" s="6">
        <v>66.534034644274399</v>
      </c>
      <c r="I99" s="6">
        <v>0.31566598427192</v>
      </c>
      <c r="J99" s="6">
        <v>1.42049692922364</v>
      </c>
      <c r="K99" s="6">
        <v>3.1566598427192001</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46.705753206491103</v>
      </c>
      <c r="G100" s="6" t="s">
        <v>422</v>
      </c>
      <c r="H100" s="6">
        <v>169.935018339381</v>
      </c>
      <c r="I100" s="6">
        <v>0.81465876828884998</v>
      </c>
      <c r="J100" s="6">
        <v>3.66596445729982</v>
      </c>
      <c r="K100" s="6">
        <v>8.1465876828884998</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0.12462905000000001</v>
      </c>
      <c r="G101" s="6" t="s">
        <v>422</v>
      </c>
      <c r="H101" s="6">
        <v>1.4955471507590801</v>
      </c>
      <c r="I101" s="6">
        <v>4.342635018E-3</v>
      </c>
      <c r="J101" s="6">
        <v>1.9541857581000001E-2</v>
      </c>
      <c r="K101" s="6">
        <v>4.3426350180000003E-2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7.5684360999999996</v>
      </c>
      <c r="G102" s="6" t="s">
        <v>422</v>
      </c>
      <c r="H102" s="6">
        <v>45.084905977141503</v>
      </c>
      <c r="I102" s="6">
        <v>0.63130216927050498</v>
      </c>
      <c r="J102" s="6">
        <v>2.8408597617172702</v>
      </c>
      <c r="K102" s="6">
        <v>6.3130216927050498</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0.1680130638</v>
      </c>
      <c r="G103" s="6" t="s">
        <v>422</v>
      </c>
      <c r="H103" s="6">
        <v>0.67550673875882505</v>
      </c>
      <c r="I103" s="6">
        <v>1.891065653568E-3</v>
      </c>
      <c r="J103" s="6">
        <v>8.5097954410559996E-3</v>
      </c>
      <c r="K103" s="6">
        <v>1.8910656535679998E-2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6.4106892799999995E-2</v>
      </c>
      <c r="G104" s="6" t="s">
        <v>422</v>
      </c>
      <c r="H104" s="6">
        <v>0.75698175999999995</v>
      </c>
      <c r="I104" s="6">
        <v>1.025104699392E-3</v>
      </c>
      <c r="J104" s="6">
        <v>4.612971147264E-3</v>
      </c>
      <c r="K104" s="6">
        <v>1.025104699392E-2</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1.8226548</v>
      </c>
      <c r="G105" s="6" t="s">
        <v>422</v>
      </c>
      <c r="H105" s="6">
        <v>3.74249159575115</v>
      </c>
      <c r="I105" s="6">
        <v>2.7020723109120001E-2</v>
      </c>
      <c r="J105" s="6">
        <v>0.12159325399104</v>
      </c>
      <c r="K105" s="6">
        <v>0.27020723109119998</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8.890000938</v>
      </c>
      <c r="G107" s="6" t="s">
        <v>422</v>
      </c>
      <c r="H107" s="6">
        <v>7.5712850859579701</v>
      </c>
      <c r="I107" s="6">
        <v>3.3853726586052998E-2</v>
      </c>
      <c r="J107" s="6">
        <v>0.32314920832141503</v>
      </c>
      <c r="K107" s="6">
        <v>1.34799384042647</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7.2989294616000002</v>
      </c>
      <c r="G108" s="6" t="s">
        <v>422</v>
      </c>
      <c r="H108" s="6">
        <v>7.0499020552981602</v>
      </c>
      <c r="I108" s="6">
        <v>6.5848833022932998E-2</v>
      </c>
      <c r="J108" s="6">
        <v>0.53277692173100299</v>
      </c>
      <c r="K108" s="6">
        <v>7.4947944495192802</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4.1488297416000002</v>
      </c>
      <c r="G109" s="6" t="s">
        <v>422</v>
      </c>
      <c r="H109" s="6">
        <v>4.2386295942798196</v>
      </c>
      <c r="I109" s="6">
        <v>3.8086487801239702E-2</v>
      </c>
      <c r="J109" s="6">
        <v>0.30815431039184799</v>
      </c>
      <c r="K109" s="6">
        <v>4.3349347933774602</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0.61432224914340305</v>
      </c>
      <c r="G111" s="6" t="s">
        <v>422</v>
      </c>
      <c r="H111" s="6">
        <v>0.495120151895732</v>
      </c>
      <c r="I111" s="6">
        <v>1.116364345728E-4</v>
      </c>
      <c r="J111" s="6">
        <v>5.0236395557760004E-4</v>
      </c>
      <c r="K111" s="6">
        <v>1.1163643457279999E-3</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92.981492375207907</v>
      </c>
      <c r="I112" s="6">
        <v>1.42802028030941</v>
      </c>
      <c r="J112" s="6">
        <v>4.9983638348000001</v>
      </c>
      <c r="K112" s="6">
        <v>10.20074252</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2.9575964447651399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281.79342270507698</v>
      </c>
      <c r="J118" s="6">
        <v>1408.96711352538</v>
      </c>
      <c r="K118" s="6">
        <v>2817.93422705077</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29.000833310795201</v>
      </c>
      <c r="J119" s="6">
        <v>145.00416655397601</v>
      </c>
      <c r="K119" s="6">
        <v>319.00916641874699</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0.32316586649291301</v>
      </c>
      <c r="F120" s="6">
        <v>2.24302736014327</v>
      </c>
      <c r="G120" s="6">
        <v>4.0796174683529599E-2</v>
      </c>
      <c r="H120" s="6">
        <v>6.3871884538421004E-3</v>
      </c>
      <c r="I120" s="6">
        <v>2.6666633351687601</v>
      </c>
      <c r="J120" s="6">
        <v>16.3886695796288</v>
      </c>
      <c r="K120" s="6">
        <v>87.808308270415395</v>
      </c>
      <c r="L120" s="6" t="s">
        <v>422</v>
      </c>
      <c r="M120" s="6">
        <v>0.73715112925336201</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297.90237265303801</v>
      </c>
      <c r="J121" s="6">
        <v>625.59498257138</v>
      </c>
      <c r="K121" s="6">
        <v>2979.0237265303799</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425</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6.3725935982801296E-3</v>
      </c>
      <c r="F125" s="6">
        <v>9.0203134182531901</v>
      </c>
      <c r="G125" s="6">
        <v>9.6451411943765302E-5</v>
      </c>
      <c r="H125" s="6">
        <v>4.541972E-3</v>
      </c>
      <c r="I125" s="6">
        <v>0.352313376258582</v>
      </c>
      <c r="J125" s="6">
        <v>1.2332980412851999</v>
      </c>
      <c r="K125" s="6">
        <v>3.7384661020701602</v>
      </c>
      <c r="L125" s="6" t="s">
        <v>422</v>
      </c>
      <c r="M125" s="6">
        <v>3.7932659340305701E-2</v>
      </c>
      <c r="N125" s="6" t="s">
        <v>422</v>
      </c>
      <c r="O125" s="6" t="s">
        <v>422</v>
      </c>
      <c r="P125" s="6">
        <v>0.29262145442249998</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2.0176207453328199</v>
      </c>
      <c r="G126" s="6" t="s">
        <v>422</v>
      </c>
      <c r="H126" s="6">
        <v>1.9895309990335399</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6.2649746766537602</v>
      </c>
      <c r="F128" s="6">
        <v>4.8966660517546003</v>
      </c>
      <c r="G128" s="6">
        <v>1.26938513202584</v>
      </c>
      <c r="H128" s="6">
        <v>0.117338928708141</v>
      </c>
      <c r="I128" s="6">
        <v>2.1763204388076098</v>
      </c>
      <c r="J128" s="6">
        <v>2.29345051271808</v>
      </c>
      <c r="K128" s="6">
        <v>2.61165243623726</v>
      </c>
      <c r="L128" s="6" t="s">
        <v>422</v>
      </c>
      <c r="M128" s="6">
        <v>11.124197576008999</v>
      </c>
      <c r="N128" s="6">
        <v>1.0880000000000001E-2</v>
      </c>
      <c r="O128" s="6">
        <v>0.25062000000000001</v>
      </c>
      <c r="P128" s="6">
        <v>1.00361800804261</v>
      </c>
      <c r="Q128" s="6" t="s">
        <v>423</v>
      </c>
      <c r="R128" s="6" t="s">
        <v>423</v>
      </c>
      <c r="S128" s="6" t="s">
        <v>423</v>
      </c>
      <c r="T128" s="6" t="s">
        <v>423</v>
      </c>
      <c r="U128" s="6" t="s">
        <v>423</v>
      </c>
      <c r="V128" s="6" t="s">
        <v>423</v>
      </c>
      <c r="W128" s="6">
        <v>132.2296</v>
      </c>
      <c r="X128" s="6" t="s">
        <v>422</v>
      </c>
      <c r="Y128" s="6" t="s">
        <v>422</v>
      </c>
      <c r="Z128" s="6" t="s">
        <v>422</v>
      </c>
      <c r="AA128" s="6" t="s">
        <v>422</v>
      </c>
      <c r="AB128" s="6" t="s">
        <v>422</v>
      </c>
      <c r="AC128" s="6">
        <v>51.822119999999998</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4.3356943484705703E-3</v>
      </c>
      <c r="F129" s="6">
        <v>1.54703626696063E-4</v>
      </c>
      <c r="G129" s="6">
        <v>5.7074316448864799E-6</v>
      </c>
      <c r="H129" s="6">
        <v>5.6578540934927601E-5</v>
      </c>
      <c r="I129" s="6">
        <v>1.0732240686599E-4</v>
      </c>
      <c r="J129" s="6">
        <v>1.0732240686599E-4</v>
      </c>
      <c r="K129" s="6">
        <v>1.0732240686599E-4</v>
      </c>
      <c r="L129" s="6" t="s">
        <v>422</v>
      </c>
      <c r="M129" s="6">
        <v>1.81737307806882E-3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9.4499863000000003E-2</v>
      </c>
      <c r="F130" s="6">
        <v>0.34735770556250201</v>
      </c>
      <c r="G130" s="6">
        <v>1.19215481691003E-2</v>
      </c>
      <c r="H130" s="6">
        <v>1.8753509377631499E-3</v>
      </c>
      <c r="I130" s="6">
        <v>8.4881274573197496E-3</v>
      </c>
      <c r="J130" s="6">
        <v>1.3313401106469299E-2</v>
      </c>
      <c r="K130" s="6">
        <v>2.4548133324668799E-2</v>
      </c>
      <c r="L130" s="6" t="s">
        <v>422</v>
      </c>
      <c r="M130" s="6">
        <v>0.27600745799999998</v>
      </c>
      <c r="N130" s="6" t="s">
        <v>428</v>
      </c>
      <c r="O130" s="6" t="s">
        <v>428</v>
      </c>
      <c r="P130" s="6">
        <v>1.3054022083441801</v>
      </c>
      <c r="Q130" s="6" t="s">
        <v>423</v>
      </c>
      <c r="R130" s="6" t="s">
        <v>423</v>
      </c>
      <c r="S130" s="6" t="s">
        <v>423</v>
      </c>
      <c r="T130" s="6" t="s">
        <v>423</v>
      </c>
      <c r="U130" s="6" t="s">
        <v>423</v>
      </c>
      <c r="V130" s="6" t="s">
        <v>423</v>
      </c>
      <c r="W130" s="6">
        <v>0</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0.3069373775</v>
      </c>
      <c r="F132" s="6">
        <v>0.11260424500000001</v>
      </c>
      <c r="G132" s="6">
        <v>1.2849597312500001</v>
      </c>
      <c r="H132" s="6">
        <v>3.6323950000000001E-2</v>
      </c>
      <c r="I132" s="6">
        <v>2.5426765E-3</v>
      </c>
      <c r="J132" s="6">
        <v>9.0809875000000002E-3</v>
      </c>
      <c r="K132" s="6">
        <v>9.0809874999999998E-2</v>
      </c>
      <c r="L132" s="6" t="s">
        <v>422</v>
      </c>
      <c r="M132" s="6">
        <v>1.507443925</v>
      </c>
      <c r="N132" s="6">
        <v>0.15355450849999999</v>
      </c>
      <c r="O132" s="6">
        <v>3.2604540147500001</v>
      </c>
      <c r="P132" s="6">
        <v>0.37800459785106</v>
      </c>
      <c r="Q132" s="6" t="s">
        <v>423</v>
      </c>
      <c r="R132" s="6" t="s">
        <v>423</v>
      </c>
      <c r="S132" s="6" t="s">
        <v>423</v>
      </c>
      <c r="T132" s="6" t="s">
        <v>423</v>
      </c>
      <c r="U132" s="6" t="s">
        <v>423</v>
      </c>
      <c r="V132" s="6" t="s">
        <v>423</v>
      </c>
      <c r="W132" s="6">
        <v>37.796060441065002</v>
      </c>
      <c r="X132" s="6">
        <v>2.0000000000000001E-4</v>
      </c>
      <c r="Y132" s="6">
        <v>2.0000000000000001E-4</v>
      </c>
      <c r="Z132" s="6">
        <v>5.9999999999999897E-4</v>
      </c>
      <c r="AA132" s="6">
        <v>8.9999999999999998E-4</v>
      </c>
      <c r="AB132" s="6">
        <v>1.9E-3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9.6459990000000006E-3</v>
      </c>
      <c r="F133" s="6">
        <v>1.036347E-3</v>
      </c>
      <c r="G133" s="6">
        <v>5.8832622000000003E-3</v>
      </c>
      <c r="H133" s="6" t="s">
        <v>422</v>
      </c>
      <c r="I133" s="6">
        <v>3.0735977175204801E-3</v>
      </c>
      <c r="J133" s="6">
        <v>3.0735977175204801E-3</v>
      </c>
      <c r="K133" s="6">
        <v>3.0735977175204801E-3</v>
      </c>
      <c r="L133" s="6" t="s">
        <v>422</v>
      </c>
      <c r="M133" s="6">
        <v>7.9719000000000005E-3</v>
      </c>
      <c r="N133" s="6">
        <v>2.3937854228976E-3</v>
      </c>
      <c r="O133" s="6">
        <v>4.013748971928E-4</v>
      </c>
      <c r="P133" s="6">
        <v>0.11896607313191999</v>
      </c>
      <c r="Q133" s="6" t="s">
        <v>423</v>
      </c>
      <c r="R133" s="6" t="s">
        <v>423</v>
      </c>
      <c r="S133" s="6" t="s">
        <v>423</v>
      </c>
      <c r="T133" s="6" t="s">
        <v>423</v>
      </c>
      <c r="U133" s="6" t="s">
        <v>423</v>
      </c>
      <c r="V133" s="6" t="s">
        <v>423</v>
      </c>
      <c r="W133" s="6">
        <v>1.3552230000000001</v>
      </c>
      <c r="X133" s="6">
        <v>1.05225403678596E-6</v>
      </c>
      <c r="Y133" s="6">
        <v>5.7494292731604003E-7</v>
      </c>
      <c r="Z133" s="6">
        <v>5.1347104200552003E-7</v>
      </c>
      <c r="AA133" s="6">
        <v>5.5686296104824003E-7</v>
      </c>
      <c r="AB133" s="6">
        <v>2.6975309671557598E-6</v>
      </c>
      <c r="AC133" s="6">
        <v>1.1957850000000001E-2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0.21330136899999999</v>
      </c>
      <c r="F134" s="6">
        <v>1.0517524540000001</v>
      </c>
      <c r="G134" s="6">
        <v>8.4380014000000003E-2</v>
      </c>
      <c r="H134" s="6">
        <v>5.5799999999999999E-3</v>
      </c>
      <c r="I134" s="6">
        <v>0.77894056</v>
      </c>
      <c r="J134" s="6">
        <v>1.0723364</v>
      </c>
      <c r="K134" s="6">
        <v>1.9351301670000001</v>
      </c>
      <c r="L134" s="6" t="s">
        <v>422</v>
      </c>
      <c r="M134" s="6">
        <v>12.382855776</v>
      </c>
      <c r="N134" s="6" t="s">
        <v>422</v>
      </c>
      <c r="O134" s="6">
        <v>9.8989999999999995E-2</v>
      </c>
      <c r="P134" s="6">
        <v>0.13</v>
      </c>
      <c r="Q134" s="6" t="s">
        <v>423</v>
      </c>
      <c r="R134" s="6" t="s">
        <v>423</v>
      </c>
      <c r="S134" s="6" t="s">
        <v>423</v>
      </c>
      <c r="T134" s="6" t="s">
        <v>423</v>
      </c>
      <c r="U134" s="6" t="s">
        <v>423</v>
      </c>
      <c r="V134" s="6" t="s">
        <v>423</v>
      </c>
      <c r="W134" s="6">
        <v>8.3293999999999997</v>
      </c>
      <c r="X134" s="6" t="s">
        <v>422</v>
      </c>
      <c r="Y134" s="6" t="s">
        <v>422</v>
      </c>
      <c r="Z134" s="6" t="s">
        <v>422</v>
      </c>
      <c r="AA134" s="6" t="s">
        <v>422</v>
      </c>
      <c r="AB134" s="6" t="s">
        <v>422</v>
      </c>
      <c r="AC134" s="6">
        <v>2.1000000000000001E-2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0.61340048143498505</v>
      </c>
      <c r="F135" s="6">
        <v>3.0670024071749298</v>
      </c>
      <c r="G135" s="6">
        <v>0.102233413572498</v>
      </c>
      <c r="H135" s="6">
        <v>6.5429384686398501E-2</v>
      </c>
      <c r="I135" s="6">
        <v>1.63573461715996</v>
      </c>
      <c r="J135" s="6">
        <v>1.63573461715996</v>
      </c>
      <c r="K135" s="6">
        <v>1.63573461715996</v>
      </c>
      <c r="L135" s="6" t="s">
        <v>422</v>
      </c>
      <c r="M135" s="6">
        <v>8.5876067400897895</v>
      </c>
      <c r="N135" s="6" t="s">
        <v>422</v>
      </c>
      <c r="O135" s="6" t="s">
        <v>422</v>
      </c>
      <c r="P135" s="6">
        <v>0.33633087260809202</v>
      </c>
      <c r="Q135" s="6" t="s">
        <v>423</v>
      </c>
      <c r="R135" s="6" t="s">
        <v>423</v>
      </c>
      <c r="S135" s="6" t="s">
        <v>423</v>
      </c>
      <c r="T135" s="6" t="s">
        <v>423</v>
      </c>
      <c r="U135" s="6" t="s">
        <v>423</v>
      </c>
      <c r="V135" s="6" t="s">
        <v>423</v>
      </c>
      <c r="W135" s="6">
        <v>14.819755631469199</v>
      </c>
      <c r="X135" s="6">
        <v>0.139410179958352</v>
      </c>
      <c r="Y135" s="6">
        <v>0.18453739024186799</v>
      </c>
      <c r="Z135" s="6">
        <v>6.7033067746870803E-2</v>
      </c>
      <c r="AA135" s="6">
        <v>0.12661580640301501</v>
      </c>
      <c r="AB135" s="6">
        <v>0.51759644435010599</v>
      </c>
      <c r="AC135" s="6">
        <v>3.51130329643054</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0.183533444369644</v>
      </c>
      <c r="F136" s="6">
        <v>0.85207589867584499</v>
      </c>
      <c r="G136" s="6">
        <v>6.0230254734930197E-2</v>
      </c>
      <c r="H136" s="6">
        <v>5.1864162131250398</v>
      </c>
      <c r="I136" s="6">
        <v>3.1711538831300602E-2</v>
      </c>
      <c r="J136" s="6">
        <v>3.3903880444266399E-2</v>
      </c>
      <c r="K136" s="6">
        <v>1.64149205660751E-2</v>
      </c>
      <c r="L136" s="6" t="s">
        <v>422</v>
      </c>
      <c r="M136" s="6">
        <v>1.5942365328067299E-3</v>
      </c>
      <c r="N136" s="6" t="s">
        <v>422</v>
      </c>
      <c r="O136" s="6" t="s">
        <v>422</v>
      </c>
      <c r="P136" s="6">
        <v>0.12358976994949999</v>
      </c>
      <c r="Q136" s="6" t="s">
        <v>423</v>
      </c>
      <c r="R136" s="6" t="s">
        <v>423</v>
      </c>
      <c r="S136" s="6" t="s">
        <v>423</v>
      </c>
      <c r="T136" s="6" t="s">
        <v>423</v>
      </c>
      <c r="U136" s="6" t="s">
        <v>423</v>
      </c>
      <c r="V136" s="6" t="s">
        <v>423</v>
      </c>
      <c r="W136" s="6" t="s">
        <v>422</v>
      </c>
      <c r="X136" s="6" t="s">
        <v>422</v>
      </c>
      <c r="Y136" s="6" t="s">
        <v>422</v>
      </c>
      <c r="Z136" s="6" t="s">
        <v>422</v>
      </c>
      <c r="AA136" s="6" t="s">
        <v>422</v>
      </c>
      <c r="AB136" s="6" t="s">
        <v>422</v>
      </c>
      <c r="AC136" s="6" t="s">
        <v>422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1.33135981397535E-2</v>
      </c>
      <c r="G139" s="6">
        <v>3.4754830899662503E-5</v>
      </c>
      <c r="H139" s="6">
        <v>1.42899062236852E-4</v>
      </c>
      <c r="I139" s="6">
        <v>3.5240499937115599E-4</v>
      </c>
      <c r="J139" s="6">
        <v>6.7358192948063604E-4</v>
      </c>
      <c r="K139" s="6">
        <v>6.8810623117863002E-4</v>
      </c>
      <c r="L139" s="6" t="s">
        <v>422</v>
      </c>
      <c r="M139" s="6">
        <v>2.5948E-3</v>
      </c>
      <c r="N139" s="6" t="s">
        <v>422</v>
      </c>
      <c r="O139" s="6" t="s">
        <v>422</v>
      </c>
      <c r="P139" s="6">
        <v>8.6307916558217897E-3</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7.3868103823554296</v>
      </c>
      <c r="F140" s="6">
        <v>39.925934868506999</v>
      </c>
      <c r="G140" s="6">
        <v>0.18532174600000001</v>
      </c>
      <c r="H140" s="6">
        <v>1.4352159593599501</v>
      </c>
      <c r="I140" s="6">
        <v>305.465963197885</v>
      </c>
      <c r="J140" s="6">
        <v>2603.2912185432801</v>
      </c>
      <c r="K140" s="6">
        <v>9329.1754970326692</v>
      </c>
      <c r="L140" s="6" t="s">
        <v>422</v>
      </c>
      <c r="M140" s="6">
        <v>478.994787300947</v>
      </c>
      <c r="N140" s="6">
        <v>0</v>
      </c>
      <c r="O140" s="6">
        <v>0</v>
      </c>
      <c r="P140" s="6">
        <v>0.78899572099085402</v>
      </c>
      <c r="Q140" s="6" t="s">
        <v>423</v>
      </c>
      <c r="R140" s="6" t="s">
        <v>423</v>
      </c>
      <c r="S140" s="6" t="s">
        <v>423</v>
      </c>
      <c r="T140" s="6" t="s">
        <v>423</v>
      </c>
      <c r="U140" s="6" t="s">
        <v>423</v>
      </c>
      <c r="V140" s="6" t="s">
        <v>423</v>
      </c>
      <c r="W140" s="6">
        <v>7.6233180000000003</v>
      </c>
      <c r="X140" s="6">
        <v>2.82062766</v>
      </c>
      <c r="Y140" s="6">
        <v>0.19058295</v>
      </c>
      <c r="Z140" s="6">
        <v>0.34304931</v>
      </c>
      <c r="AA140" s="6">
        <v>6.4798203000000001</v>
      </c>
      <c r="AB140" s="6">
        <v>9.8340802200000006</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2453.252984872996</v>
      </c>
      <c r="F141" s="20">
        <f t="shared" ref="F141:AD141" si="0">SUM(F14:F140)</f>
        <v>2939.7738257716969</v>
      </c>
      <c r="G141" s="20">
        <f t="shared" si="0"/>
        <v>2493.0797999858164</v>
      </c>
      <c r="H141" s="20">
        <f t="shared" si="0"/>
        <v>455.24234671041825</v>
      </c>
      <c r="I141" s="20">
        <f t="shared" si="0"/>
        <v>1552.0087166263206</v>
      </c>
      <c r="J141" s="20">
        <f t="shared" si="0"/>
        <v>6329.6031338425773</v>
      </c>
      <c r="K141" s="20">
        <f t="shared" si="0"/>
        <v>19600.324056787707</v>
      </c>
      <c r="L141" s="20">
        <f t="shared" si="0"/>
        <v>0</v>
      </c>
      <c r="M141" s="20">
        <f t="shared" si="0"/>
        <v>11371.077549417214</v>
      </c>
      <c r="N141" s="20">
        <f t="shared" si="0"/>
        <v>771.53190195658112</v>
      </c>
      <c r="O141" s="20">
        <f t="shared" si="0"/>
        <v>24.319366949102402</v>
      </c>
      <c r="P141" s="20">
        <f t="shared" si="0"/>
        <v>14.076734993322264</v>
      </c>
      <c r="Q141" s="20">
        <f t="shared" si="0"/>
        <v>0</v>
      </c>
      <c r="R141" s="20">
        <f>SUM(R14:R140)</f>
        <v>0</v>
      </c>
      <c r="S141" s="20">
        <f t="shared" si="0"/>
        <v>0</v>
      </c>
      <c r="T141" s="20">
        <f t="shared" si="0"/>
        <v>0</v>
      </c>
      <c r="U141" s="20">
        <f t="shared" si="0"/>
        <v>0</v>
      </c>
      <c r="V141" s="20">
        <f t="shared" si="0"/>
        <v>0</v>
      </c>
      <c r="W141" s="20">
        <f t="shared" si="0"/>
        <v>293.09047013988391</v>
      </c>
      <c r="X141" s="20">
        <f t="shared" si="0"/>
        <v>66.136863757893863</v>
      </c>
      <c r="Y141" s="20">
        <f t="shared" si="0"/>
        <v>78.337501118841743</v>
      </c>
      <c r="Z141" s="20">
        <f t="shared" si="0"/>
        <v>48.23135789270588</v>
      </c>
      <c r="AA141" s="20">
        <f t="shared" si="0"/>
        <v>45.90894446435896</v>
      </c>
      <c r="AB141" s="20">
        <f t="shared" si="0"/>
        <v>238.61466723340885</v>
      </c>
      <c r="AC141" s="20">
        <f t="shared" si="0"/>
        <v>84.159281740023303</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2453.252984872996</v>
      </c>
      <c r="F152" s="14">
        <f t="shared" ref="F152:AD152" si="1">SUM(F$141, F$151, IF(AND(ISNUMBER(SEARCH($B$4,"AT|BE|CH|GB|IE|LT|LU|NL")),SUM(F$143:F$149)&gt;0),SUM(F$143:F$149)-SUM(F$27:F$33),0))</f>
        <v>2939.7738257716969</v>
      </c>
      <c r="G152" s="14">
        <f t="shared" si="1"/>
        <v>2493.0797999858164</v>
      </c>
      <c r="H152" s="14">
        <f t="shared" si="1"/>
        <v>455.24234671041825</v>
      </c>
      <c r="I152" s="14">
        <f t="shared" si="1"/>
        <v>1552.0087166263206</v>
      </c>
      <c r="J152" s="14">
        <f t="shared" si="1"/>
        <v>6329.6031338425773</v>
      </c>
      <c r="K152" s="14">
        <f t="shared" si="1"/>
        <v>19600.324056787707</v>
      </c>
      <c r="L152" s="14">
        <f t="shared" si="1"/>
        <v>0</v>
      </c>
      <c r="M152" s="14">
        <f t="shared" si="1"/>
        <v>11371.077549417214</v>
      </c>
      <c r="N152" s="14">
        <f t="shared" si="1"/>
        <v>771.53190195658112</v>
      </c>
      <c r="O152" s="14">
        <f t="shared" si="1"/>
        <v>24.319366949102402</v>
      </c>
      <c r="P152" s="14">
        <f t="shared" si="1"/>
        <v>14.076734993322264</v>
      </c>
      <c r="Q152" s="14">
        <f t="shared" si="1"/>
        <v>0</v>
      </c>
      <c r="R152" s="14">
        <f t="shared" si="1"/>
        <v>0</v>
      </c>
      <c r="S152" s="14">
        <f t="shared" si="1"/>
        <v>0</v>
      </c>
      <c r="T152" s="14">
        <f t="shared" si="1"/>
        <v>0</v>
      </c>
      <c r="U152" s="14">
        <f t="shared" si="1"/>
        <v>0</v>
      </c>
      <c r="V152" s="14">
        <f t="shared" si="1"/>
        <v>0</v>
      </c>
      <c r="W152" s="14">
        <f t="shared" si="1"/>
        <v>293.09047013988391</v>
      </c>
      <c r="X152" s="14">
        <f t="shared" si="1"/>
        <v>66.136863757893863</v>
      </c>
      <c r="Y152" s="14">
        <f t="shared" si="1"/>
        <v>78.337501118841743</v>
      </c>
      <c r="Z152" s="14">
        <f t="shared" si="1"/>
        <v>48.23135789270588</v>
      </c>
      <c r="AA152" s="14">
        <f t="shared" si="1"/>
        <v>45.90894446435896</v>
      </c>
      <c r="AB152" s="14">
        <f t="shared" si="1"/>
        <v>238.61466723340885</v>
      </c>
      <c r="AC152" s="14">
        <f t="shared" si="1"/>
        <v>84.159281740023303</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2452.9298190065028</v>
      </c>
      <c r="F154" s="14">
        <f ca="1">SUM(F$141, F$153, -1 * IF(OR($B$6=2005,$B$6&gt;=2020),SUM(F$99:F$122),0), IF(AND(ISNUMBER(SEARCH($B$4,"AT|BE|CH|GB|IE|LT|LU|NL")),SUM(F$143:F$149)&gt;0),SUM(F$143:F$149)-SUM(F$27:F$33),0))</f>
        <v>2826.1290522784416</v>
      </c>
      <c r="G154" s="14">
        <f>SUM(G$141, G$153, IF(AND(ISNUMBER(SEARCH($B$4,"AT|BE|CH|GB|IE|LT|LU|NL")),SUM(G$143:G$149)&gt;0),SUM(G$143:G$149)-SUM(G$27:G$33),0))</f>
        <v>2493.0797999858164</v>
      </c>
      <c r="H154" s="14">
        <f>SUM(H$141, H$153, IF(AND(ISNUMBER(SEARCH($B$4,"AT|BE|CH|GB|IE|LT|LU|NL")),SUM(H$143:H$149)&gt;0),SUM(H$143:H$149)-SUM(H$27:H$33),0))</f>
        <v>455.24234671041825</v>
      </c>
      <c r="I154" s="14">
        <f t="shared" ref="I154:AD154" si="2">SUM(I$141, I$153, IF(AND(ISNUMBER(SEARCH($B$4,"AT|BE|CH|GB|IE|LT|LU|NL")),SUM(I$143:I$149)&gt;0),SUM(I$143:I$149)-SUM(I$27:I$33),0))</f>
        <v>1552.0087166263206</v>
      </c>
      <c r="J154" s="14">
        <f t="shared" si="2"/>
        <v>6329.6031338425773</v>
      </c>
      <c r="K154" s="14">
        <f t="shared" si="2"/>
        <v>19600.324056787707</v>
      </c>
      <c r="L154" s="14">
        <f t="shared" si="2"/>
        <v>0</v>
      </c>
      <c r="M154" s="14">
        <f t="shared" si="2"/>
        <v>11371.077549417214</v>
      </c>
      <c r="N154" s="14">
        <f t="shared" si="2"/>
        <v>771.53190195658112</v>
      </c>
      <c r="O154" s="14">
        <f t="shared" si="2"/>
        <v>24.319366949102402</v>
      </c>
      <c r="P154" s="14">
        <f t="shared" si="2"/>
        <v>14.076734993322264</v>
      </c>
      <c r="Q154" s="14">
        <f t="shared" si="2"/>
        <v>0</v>
      </c>
      <c r="R154" s="14">
        <f t="shared" si="2"/>
        <v>0</v>
      </c>
      <c r="S154" s="14">
        <f t="shared" si="2"/>
        <v>0</v>
      </c>
      <c r="T154" s="14">
        <f t="shared" si="2"/>
        <v>0</v>
      </c>
      <c r="U154" s="14">
        <f t="shared" si="2"/>
        <v>0</v>
      </c>
      <c r="V154" s="14">
        <f t="shared" si="2"/>
        <v>0</v>
      </c>
      <c r="W154" s="14">
        <f t="shared" si="2"/>
        <v>293.09047013988391</v>
      </c>
      <c r="X154" s="14">
        <f t="shared" si="2"/>
        <v>66.136863757893863</v>
      </c>
      <c r="Y154" s="14">
        <f t="shared" si="2"/>
        <v>78.337501118841743</v>
      </c>
      <c r="Z154" s="14">
        <f t="shared" si="2"/>
        <v>48.23135789270588</v>
      </c>
      <c r="AA154" s="14">
        <f t="shared" si="2"/>
        <v>45.90894446435896</v>
      </c>
      <c r="AB154" s="14">
        <f t="shared" si="2"/>
        <v>238.61466723340885</v>
      </c>
      <c r="AC154" s="14">
        <f t="shared" si="2"/>
        <v>84.159281740023303</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26.909693479322101</v>
      </c>
      <c r="F157" s="23">
        <v>1.41381238548529</v>
      </c>
      <c r="G157" s="23">
        <v>2.5710788305071399</v>
      </c>
      <c r="H157" s="23">
        <v>1.1813110173593501E-2</v>
      </c>
      <c r="I157" s="23">
        <v>0.48693806333290102</v>
      </c>
      <c r="J157" s="23">
        <v>0.49891195013615097</v>
      </c>
      <c r="K157" s="23">
        <v>0.49891195013615097</v>
      </c>
      <c r="L157" s="23" t="s">
        <v>422</v>
      </c>
      <c r="M157" s="23">
        <v>9.1877306499021003</v>
      </c>
      <c r="N157" s="23">
        <v>1.92417792529192</v>
      </c>
      <c r="O157" s="23" t="s">
        <v>422</v>
      </c>
      <c r="P157" s="23" t="s">
        <v>422</v>
      </c>
      <c r="Q157" s="23" t="s">
        <v>423</v>
      </c>
      <c r="R157" s="23" t="s">
        <v>423</v>
      </c>
      <c r="S157" s="23" t="s">
        <v>423</v>
      </c>
      <c r="T157" s="23" t="s">
        <v>423</v>
      </c>
      <c r="U157" s="23" t="s">
        <v>423</v>
      </c>
      <c r="V157" s="23" t="s">
        <v>423</v>
      </c>
      <c r="W157" s="23" t="s">
        <v>422</v>
      </c>
      <c r="X157" s="23">
        <v>2.5033316594490202E-4</v>
      </c>
      <c r="Y157" s="23">
        <v>8.8633081487516198E-4</v>
      </c>
      <c r="Z157" s="23">
        <v>8.8633081487516198E-4</v>
      </c>
      <c r="AA157" s="23">
        <v>9.60402993635214E-4</v>
      </c>
      <c r="AB157" s="23">
        <v>2.98339778933044E-3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24.286576736398601</v>
      </c>
      <c r="F158" s="23">
        <v>3.2315312038892201</v>
      </c>
      <c r="G158" s="23">
        <v>1.9917970448084199</v>
      </c>
      <c r="H158" s="23">
        <v>1.2630232966619701E-2</v>
      </c>
      <c r="I158" s="23">
        <v>0.33952594195355101</v>
      </c>
      <c r="J158" s="23">
        <v>0.34787494052617002</v>
      </c>
      <c r="K158" s="23">
        <v>0.34787494052617002</v>
      </c>
      <c r="L158" s="23" t="s">
        <v>422</v>
      </c>
      <c r="M158" s="23">
        <v>87.792935479595201</v>
      </c>
      <c r="N158" s="23">
        <v>50.244145976228801</v>
      </c>
      <c r="O158" s="23" t="s">
        <v>422</v>
      </c>
      <c r="P158" s="23" t="s">
        <v>422</v>
      </c>
      <c r="Q158" s="23" t="s">
        <v>423</v>
      </c>
      <c r="R158" s="23" t="s">
        <v>423</v>
      </c>
      <c r="S158" s="23" t="s">
        <v>423</v>
      </c>
      <c r="T158" s="23" t="s">
        <v>423</v>
      </c>
      <c r="U158" s="23" t="s">
        <v>423</v>
      </c>
      <c r="V158" s="23" t="s">
        <v>423</v>
      </c>
      <c r="W158" s="23" t="s">
        <v>422</v>
      </c>
      <c r="X158" s="23">
        <v>5.0554308191535298E-4</v>
      </c>
      <c r="Y158" s="23">
        <v>1.4126315197880599E-3</v>
      </c>
      <c r="Z158" s="23">
        <v>1.4126315197880599E-3</v>
      </c>
      <c r="AA158" s="23">
        <v>1.5307156986092601E-3</v>
      </c>
      <c r="AB158" s="23">
        <v>4.8615218201007301E-3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96.128895794077096</v>
      </c>
      <c r="F159" s="23">
        <v>3.6248078492984002</v>
      </c>
      <c r="G159" s="23">
        <v>60.468857143931501</v>
      </c>
      <c r="H159" s="23">
        <v>0.11284549895746999</v>
      </c>
      <c r="I159" s="23">
        <v>7.1486226351365696</v>
      </c>
      <c r="J159" s="23">
        <v>7.7702419946880301</v>
      </c>
      <c r="K159" s="23">
        <v>8.0940020778398001</v>
      </c>
      <c r="L159" s="23" t="s">
        <v>422</v>
      </c>
      <c r="M159" s="23">
        <v>8.2396023020171008</v>
      </c>
      <c r="N159" s="23">
        <v>0.30187976733810501</v>
      </c>
      <c r="O159" s="23">
        <v>0.16175185516639201</v>
      </c>
      <c r="P159" s="23">
        <v>3.6952422782809101E-3</v>
      </c>
      <c r="Q159" s="23" t="s">
        <v>423</v>
      </c>
      <c r="R159" s="23" t="s">
        <v>423</v>
      </c>
      <c r="S159" s="23" t="s">
        <v>423</v>
      </c>
      <c r="T159" s="23" t="s">
        <v>423</v>
      </c>
      <c r="U159" s="23" t="s">
        <v>423</v>
      </c>
      <c r="V159" s="23" t="s">
        <v>423</v>
      </c>
      <c r="W159" s="23">
        <v>10.067309727273701</v>
      </c>
      <c r="X159" s="23">
        <v>1.00673097272737E-2</v>
      </c>
      <c r="Y159" s="23">
        <v>2.0148571902558199E-2</v>
      </c>
      <c r="Z159" s="23">
        <v>1.00673097272737E-2</v>
      </c>
      <c r="AA159" s="23">
        <v>2.0148571902558199E-2</v>
      </c>
      <c r="AB159" s="23">
        <v>6.0431763259663901E-2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9" sqref="A9"/>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1994</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1994</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239.79026404391499</v>
      </c>
      <c r="F14" s="6">
        <v>3.52946236355558</v>
      </c>
      <c r="G14" s="6">
        <v>545.61215524935301</v>
      </c>
      <c r="H14" s="6">
        <v>0.59395318766727001</v>
      </c>
      <c r="I14" s="6">
        <v>24.448019090489002</v>
      </c>
      <c r="J14" s="6">
        <v>41.286467316616402</v>
      </c>
      <c r="K14" s="6">
        <v>88.582249601429098</v>
      </c>
      <c r="L14" s="6" t="s">
        <v>422</v>
      </c>
      <c r="M14" s="6">
        <v>37.8952366264717</v>
      </c>
      <c r="N14" s="6">
        <v>11.567209999999999</v>
      </c>
      <c r="O14" s="6">
        <v>0.13650999999999999</v>
      </c>
      <c r="P14" s="6">
        <v>2.0562003095641201</v>
      </c>
      <c r="Q14" s="6" t="s">
        <v>423</v>
      </c>
      <c r="R14" s="6" t="s">
        <v>423</v>
      </c>
      <c r="S14" s="6" t="s">
        <v>423</v>
      </c>
      <c r="T14" s="6" t="s">
        <v>423</v>
      </c>
      <c r="U14" s="6" t="s">
        <v>423</v>
      </c>
      <c r="V14" s="6" t="s">
        <v>423</v>
      </c>
      <c r="W14" s="6">
        <v>4.9294749733249796</v>
      </c>
      <c r="X14" s="6">
        <v>0.14269378486340201</v>
      </c>
      <c r="Y14" s="6">
        <v>0.142791078452604</v>
      </c>
      <c r="Z14" s="6">
        <v>7.0489505568805701E-4</v>
      </c>
      <c r="AA14" s="6">
        <v>4.3863174285249398E-2</v>
      </c>
      <c r="AB14" s="6">
        <v>0.33005293265694402</v>
      </c>
      <c r="AC14" s="6">
        <v>10.1330582151757</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23.928955331039301</v>
      </c>
      <c r="F15" s="6">
        <v>3.9745489925614801</v>
      </c>
      <c r="G15" s="6">
        <v>98.661331548677595</v>
      </c>
      <c r="H15" s="6">
        <v>5.59373397867826E-2</v>
      </c>
      <c r="I15" s="6">
        <v>2.9571707442718198</v>
      </c>
      <c r="J15" s="6">
        <v>4.6832085082928803</v>
      </c>
      <c r="K15" s="6">
        <v>6.3546635927348403</v>
      </c>
      <c r="L15" s="6" t="s">
        <v>422</v>
      </c>
      <c r="M15" s="6">
        <v>12.178799346129599</v>
      </c>
      <c r="N15" s="6">
        <v>3.5905804344611499E-2</v>
      </c>
      <c r="O15" s="6">
        <v>2.2379835126385E-2</v>
      </c>
      <c r="P15" s="6">
        <v>1.9519156765875401E-2</v>
      </c>
      <c r="Q15" s="6" t="s">
        <v>423</v>
      </c>
      <c r="R15" s="6" t="s">
        <v>423</v>
      </c>
      <c r="S15" s="6" t="s">
        <v>423</v>
      </c>
      <c r="T15" s="6" t="s">
        <v>423</v>
      </c>
      <c r="U15" s="6" t="s">
        <v>423</v>
      </c>
      <c r="V15" s="6" t="s">
        <v>423</v>
      </c>
      <c r="W15" s="6" t="s">
        <v>422</v>
      </c>
      <c r="X15" s="6">
        <v>1.4962017514004699E-2</v>
      </c>
      <c r="Y15" s="6">
        <v>6.3549335588321898E-3</v>
      </c>
      <c r="Z15" s="6">
        <v>4.7512875258359302E-3</v>
      </c>
      <c r="AA15" s="6">
        <v>3.0038092194989499E-3</v>
      </c>
      <c r="AB15" s="6">
        <v>2.9072047818171801E-2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349.30589816460002</v>
      </c>
      <c r="F16" s="6">
        <v>12.8445480873488</v>
      </c>
      <c r="G16" s="6">
        <v>395.68398807910302</v>
      </c>
      <c r="H16" s="6">
        <v>0.94276256379440504</v>
      </c>
      <c r="I16" s="6">
        <v>2.2487153569663598</v>
      </c>
      <c r="J16" s="6">
        <v>3.30852447777561</v>
      </c>
      <c r="K16" s="6">
        <v>4.0324632462021004</v>
      </c>
      <c r="L16" s="6" t="s">
        <v>422</v>
      </c>
      <c r="M16" s="6">
        <v>332.76709404211198</v>
      </c>
      <c r="N16" s="6">
        <v>0.16677726560450601</v>
      </c>
      <c r="O16" s="6">
        <v>2.9911782338762599E-2</v>
      </c>
      <c r="P16" s="6">
        <v>2.6057094779086999E-2</v>
      </c>
      <c r="Q16" s="6" t="s">
        <v>423</v>
      </c>
      <c r="R16" s="6" t="s">
        <v>423</v>
      </c>
      <c r="S16" s="6" t="s">
        <v>423</v>
      </c>
      <c r="T16" s="6" t="s">
        <v>423</v>
      </c>
      <c r="U16" s="6" t="s">
        <v>423</v>
      </c>
      <c r="V16" s="6" t="s">
        <v>423</v>
      </c>
      <c r="W16" s="6" t="s">
        <v>422</v>
      </c>
      <c r="X16" s="6">
        <v>6.44463028474095E-4</v>
      </c>
      <c r="Y16" s="6">
        <v>6.5862316499417902E-4</v>
      </c>
      <c r="Z16" s="6">
        <v>5.89193221614517E-4</v>
      </c>
      <c r="AA16" s="6">
        <v>6.1193788018427595E-4</v>
      </c>
      <c r="AB16" s="6">
        <v>2.5042172952670699E-3</v>
      </c>
      <c r="AC16" s="6">
        <v>1.23507702245402E-3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18.216567820000002</v>
      </c>
      <c r="F17" s="6">
        <v>0.19022930759000001</v>
      </c>
      <c r="G17" s="6">
        <v>29.890813693999998</v>
      </c>
      <c r="H17" s="6">
        <v>5.6713631057000004E-3</v>
      </c>
      <c r="I17" s="6">
        <v>0.98275990959000004</v>
      </c>
      <c r="J17" s="6">
        <v>0.98270611114999995</v>
      </c>
      <c r="K17" s="6">
        <v>1.6156751085000001</v>
      </c>
      <c r="L17" s="6" t="s">
        <v>422</v>
      </c>
      <c r="M17" s="6">
        <v>4.5520640896</v>
      </c>
      <c r="N17" s="6">
        <v>18.819050087000001</v>
      </c>
      <c r="O17" s="6">
        <v>7.0625669207000003E-2</v>
      </c>
      <c r="P17" s="6">
        <v>8.6206265286000006E-2</v>
      </c>
      <c r="Q17" s="6" t="s">
        <v>423</v>
      </c>
      <c r="R17" s="6" t="s">
        <v>423</v>
      </c>
      <c r="S17" s="6" t="s">
        <v>423</v>
      </c>
      <c r="T17" s="6" t="s">
        <v>423</v>
      </c>
      <c r="U17" s="6" t="s">
        <v>423</v>
      </c>
      <c r="V17" s="6" t="s">
        <v>423</v>
      </c>
      <c r="W17" s="6">
        <v>14.555045265</v>
      </c>
      <c r="X17" s="6">
        <v>8.0288717229</v>
      </c>
      <c r="Y17" s="6">
        <v>4.9739028490999999</v>
      </c>
      <c r="Z17" s="6">
        <v>5.2166029601000004</v>
      </c>
      <c r="AA17" s="6">
        <v>2.9646504844999999</v>
      </c>
      <c r="AB17" s="6">
        <v>21.184028016999999</v>
      </c>
      <c r="AC17" s="6">
        <v>0.55837768885000005</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3.0986975167000002</v>
      </c>
      <c r="F18" s="6">
        <v>0.53433545294999996</v>
      </c>
      <c r="G18" s="6">
        <v>7.1629230838</v>
      </c>
      <c r="H18" s="6">
        <v>1.1120413283999999E-3</v>
      </c>
      <c r="I18" s="6">
        <v>0.47057558645999997</v>
      </c>
      <c r="J18" s="6">
        <v>0.52128696884000003</v>
      </c>
      <c r="K18" s="6">
        <v>0.56828936872000002</v>
      </c>
      <c r="L18" s="6" t="s">
        <v>422</v>
      </c>
      <c r="M18" s="6">
        <v>14.596578586</v>
      </c>
      <c r="N18" s="6">
        <v>11.935870069</v>
      </c>
      <c r="O18" s="6">
        <v>0.83323715396999998</v>
      </c>
      <c r="P18" s="6">
        <v>0.10289030304000001</v>
      </c>
      <c r="Q18" s="6" t="s">
        <v>423</v>
      </c>
      <c r="R18" s="6" t="s">
        <v>423</v>
      </c>
      <c r="S18" s="6" t="s">
        <v>423</v>
      </c>
      <c r="T18" s="6" t="s">
        <v>423</v>
      </c>
      <c r="U18" s="6" t="s">
        <v>423</v>
      </c>
      <c r="V18" s="6" t="s">
        <v>423</v>
      </c>
      <c r="W18" s="6">
        <v>7.1665038870999995E-2</v>
      </c>
      <c r="X18" s="6">
        <v>0.89794404350000001</v>
      </c>
      <c r="Y18" s="6">
        <v>1.4695140194</v>
      </c>
      <c r="Z18" s="6">
        <v>1.0618750566999999</v>
      </c>
      <c r="AA18" s="6">
        <v>0.48339935359000002</v>
      </c>
      <c r="AB18" s="6">
        <v>3.9127324731000002</v>
      </c>
      <c r="AC18" s="6">
        <v>2.9038319223E-2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9.2374420692000001</v>
      </c>
      <c r="F19" s="6">
        <v>1.7414631748</v>
      </c>
      <c r="G19" s="6">
        <v>12.191468642</v>
      </c>
      <c r="H19" s="6">
        <v>0.15633572054</v>
      </c>
      <c r="I19" s="6">
        <v>0.94291111221000001</v>
      </c>
      <c r="J19" s="6">
        <v>1.2593355632000001</v>
      </c>
      <c r="K19" s="6">
        <v>1.5627723236</v>
      </c>
      <c r="L19" s="6" t="s">
        <v>422</v>
      </c>
      <c r="M19" s="6">
        <v>3.3857874856999999</v>
      </c>
      <c r="N19" s="6">
        <v>4.7558866305</v>
      </c>
      <c r="O19" s="6">
        <v>7.1984032116000005E-2</v>
      </c>
      <c r="P19" s="6">
        <v>2.6586901927999999E-2</v>
      </c>
      <c r="Q19" s="6" t="s">
        <v>423</v>
      </c>
      <c r="R19" s="6" t="s">
        <v>423</v>
      </c>
      <c r="S19" s="6" t="s">
        <v>423</v>
      </c>
      <c r="T19" s="6" t="s">
        <v>423</v>
      </c>
      <c r="U19" s="6" t="s">
        <v>423</v>
      </c>
      <c r="V19" s="6" t="s">
        <v>423</v>
      </c>
      <c r="W19" s="6">
        <v>0.7418663995</v>
      </c>
      <c r="X19" s="6" t="s">
        <v>422</v>
      </c>
      <c r="Y19" s="6">
        <v>1.3162995022999999E-4</v>
      </c>
      <c r="Z19" s="6" t="s">
        <v>422</v>
      </c>
      <c r="AA19" s="6">
        <v>1.3162995022999999E-4</v>
      </c>
      <c r="AB19" s="6">
        <v>2.6325990045999997E-4</v>
      </c>
      <c r="AC19" s="6">
        <v>0.30402130838000002</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32.930373950229097</v>
      </c>
      <c r="F20" s="6">
        <v>4.3713134595563101</v>
      </c>
      <c r="G20" s="6">
        <v>69.102436986565394</v>
      </c>
      <c r="H20" s="6">
        <v>0.38104008450766702</v>
      </c>
      <c r="I20" s="6">
        <v>17.315325643444002</v>
      </c>
      <c r="J20" s="6">
        <v>26.611616307361501</v>
      </c>
      <c r="K20" s="6">
        <v>41.636397397413397</v>
      </c>
      <c r="L20" s="6" t="s">
        <v>422</v>
      </c>
      <c r="M20" s="6">
        <v>72.089199358423699</v>
      </c>
      <c r="N20" s="6">
        <v>0.72058913942000002</v>
      </c>
      <c r="O20" s="6">
        <v>0.1444906453</v>
      </c>
      <c r="P20" s="6">
        <v>4.9467877280000003E-2</v>
      </c>
      <c r="Q20" s="6" t="s">
        <v>423</v>
      </c>
      <c r="R20" s="6" t="s">
        <v>423</v>
      </c>
      <c r="S20" s="6" t="s">
        <v>423</v>
      </c>
      <c r="T20" s="6" t="s">
        <v>423</v>
      </c>
      <c r="U20" s="6" t="s">
        <v>423</v>
      </c>
      <c r="V20" s="6" t="s">
        <v>423</v>
      </c>
      <c r="W20" s="6">
        <v>1.5400529941000001</v>
      </c>
      <c r="X20" s="6">
        <v>2.9955264187000001E-3</v>
      </c>
      <c r="Y20" s="6">
        <v>6.3841309648000003E-3</v>
      </c>
      <c r="Z20" s="6">
        <v>3.4021589642E-3</v>
      </c>
      <c r="AA20" s="6">
        <v>3.4563766370000002E-3</v>
      </c>
      <c r="AB20" s="6">
        <v>1.6238192985E-2</v>
      </c>
      <c r="AC20" s="6">
        <v>2.0484792202000002E-2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4.0910375794445697</v>
      </c>
      <c r="F21" s="6">
        <v>0.112964640797218</v>
      </c>
      <c r="G21" s="6">
        <v>4.9973032000480799</v>
      </c>
      <c r="H21" s="6">
        <v>1.32201333045672E-2</v>
      </c>
      <c r="I21" s="6">
        <v>0.23579144624558099</v>
      </c>
      <c r="J21" s="6">
        <v>0.39121472075006902</v>
      </c>
      <c r="K21" s="6">
        <v>0.60882108529658396</v>
      </c>
      <c r="L21" s="6" t="s">
        <v>422</v>
      </c>
      <c r="M21" s="6">
        <v>1.5614834914684801</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6.9441003735000004</v>
      </c>
      <c r="F22" s="6">
        <v>0.15040534796999999</v>
      </c>
      <c r="G22" s="6">
        <v>10.222126568</v>
      </c>
      <c r="H22" s="6">
        <v>8.6501857548999996E-3</v>
      </c>
      <c r="I22" s="6">
        <v>0.46968631660999999</v>
      </c>
      <c r="J22" s="6">
        <v>0.69163248337000005</v>
      </c>
      <c r="K22" s="6">
        <v>1.5262812063</v>
      </c>
      <c r="L22" s="6" t="s">
        <v>422</v>
      </c>
      <c r="M22" s="6">
        <v>5.1124184930999998</v>
      </c>
      <c r="N22" s="6">
        <v>0.1394384035</v>
      </c>
      <c r="O22" s="6">
        <v>5.6172697870000001E-3</v>
      </c>
      <c r="P22" s="6">
        <v>4.8863026757000001E-2</v>
      </c>
      <c r="Q22" s="6" t="s">
        <v>423</v>
      </c>
      <c r="R22" s="6" t="s">
        <v>423</v>
      </c>
      <c r="S22" s="6" t="s">
        <v>423</v>
      </c>
      <c r="T22" s="6" t="s">
        <v>423</v>
      </c>
      <c r="U22" s="6" t="s">
        <v>423</v>
      </c>
      <c r="V22" s="6" t="s">
        <v>423</v>
      </c>
      <c r="W22" s="6">
        <v>0.32167470176000001</v>
      </c>
      <c r="X22" s="6">
        <v>1.2624502346E-3</v>
      </c>
      <c r="Y22" s="6">
        <v>3.4538732834E-4</v>
      </c>
      <c r="Z22" s="6">
        <v>1.3100898661E-4</v>
      </c>
      <c r="AA22" s="6">
        <v>2.3819815748E-4</v>
      </c>
      <c r="AB22" s="6">
        <v>1.9770447070999999E-3</v>
      </c>
      <c r="AC22" s="6">
        <v>0.23004582554</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166.204922435084</v>
      </c>
      <c r="F23" s="6">
        <v>34.1673146252705</v>
      </c>
      <c r="G23" s="6">
        <v>10.5746536630837</v>
      </c>
      <c r="H23" s="6">
        <v>8.5735574399154996E-2</v>
      </c>
      <c r="I23" s="6">
        <v>19.3901956339494</v>
      </c>
      <c r="J23" s="6">
        <v>19.789663710495201</v>
      </c>
      <c r="K23" s="6">
        <v>19.793266457883298</v>
      </c>
      <c r="L23" s="6" t="s">
        <v>422</v>
      </c>
      <c r="M23" s="6">
        <v>200.60853531441899</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86.634451794649095</v>
      </c>
      <c r="F24" s="6">
        <v>7.5392641526873998</v>
      </c>
      <c r="G24" s="6">
        <v>102.5365654733</v>
      </c>
      <c r="H24" s="6">
        <v>4.9301853879064002</v>
      </c>
      <c r="I24" s="6">
        <v>24.197065086716801</v>
      </c>
      <c r="J24" s="6">
        <v>40.109466019522998</v>
      </c>
      <c r="K24" s="6">
        <v>74.824199181634299</v>
      </c>
      <c r="L24" s="6" t="s">
        <v>422</v>
      </c>
      <c r="M24" s="6">
        <v>1080.38112690668</v>
      </c>
      <c r="N24" s="6">
        <v>7.0222615745098302</v>
      </c>
      <c r="O24" s="6">
        <v>0.17595010805789699</v>
      </c>
      <c r="P24" s="6">
        <v>0.420220568515492</v>
      </c>
      <c r="Q24" s="6" t="s">
        <v>423</v>
      </c>
      <c r="R24" s="6" t="s">
        <v>423</v>
      </c>
      <c r="S24" s="6" t="s">
        <v>423</v>
      </c>
      <c r="T24" s="6" t="s">
        <v>423</v>
      </c>
      <c r="U24" s="6" t="s">
        <v>423</v>
      </c>
      <c r="V24" s="6" t="s">
        <v>423</v>
      </c>
      <c r="W24" s="6">
        <v>6.0733742871530403</v>
      </c>
      <c r="X24" s="6">
        <v>0.184591798422164</v>
      </c>
      <c r="Y24" s="6">
        <v>1.1076013304842799E-2</v>
      </c>
      <c r="Z24" s="6">
        <v>4.4561116953729099E-3</v>
      </c>
      <c r="AA24" s="6">
        <v>7.44296627444765E-3</v>
      </c>
      <c r="AB24" s="6">
        <v>0.207566889698727</v>
      </c>
      <c r="AC24" s="6">
        <v>9.1425277082999994</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1.55453675171636</v>
      </c>
      <c r="F25" s="6">
        <v>1.2327414020562</v>
      </c>
      <c r="G25" s="6">
        <v>0.190475545439135</v>
      </c>
      <c r="H25" s="6">
        <v>8.7327625830529196E-4</v>
      </c>
      <c r="I25" s="6">
        <v>4.8056271732486201E-2</v>
      </c>
      <c r="J25" s="6">
        <v>4.9245559660597203E-2</v>
      </c>
      <c r="K25" s="6">
        <v>4.9245559660597203E-2</v>
      </c>
      <c r="L25" s="6" t="s">
        <v>422</v>
      </c>
      <c r="M25" s="6">
        <v>3.4514264240186501</v>
      </c>
      <c r="N25" s="6">
        <v>0.22591279892206201</v>
      </c>
      <c r="O25" s="6" t="s">
        <v>422</v>
      </c>
      <c r="P25" s="6" t="s">
        <v>422</v>
      </c>
      <c r="Q25" s="6" t="s">
        <v>423</v>
      </c>
      <c r="R25" s="6" t="s">
        <v>423</v>
      </c>
      <c r="S25" s="6" t="s">
        <v>423</v>
      </c>
      <c r="T25" s="6" t="s">
        <v>423</v>
      </c>
      <c r="U25" s="6" t="s">
        <v>423</v>
      </c>
      <c r="V25" s="6" t="s">
        <v>423</v>
      </c>
      <c r="W25" s="6" t="s">
        <v>422</v>
      </c>
      <c r="X25" s="6">
        <v>3.9132198466508501E-4</v>
      </c>
      <c r="Y25" s="6">
        <v>7.9441102789608005E-4</v>
      </c>
      <c r="Z25" s="6">
        <v>7.9441102789608005E-4</v>
      </c>
      <c r="AA25" s="6">
        <v>8.5950929092806002E-4</v>
      </c>
      <c r="AB25" s="6">
        <v>2.8396533313853E-3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2.9762835455931902</v>
      </c>
      <c r="F26" s="6">
        <v>2.8776637460824701</v>
      </c>
      <c r="G26" s="6">
        <v>0.40675788808046598</v>
      </c>
      <c r="H26" s="6">
        <v>2.3858791584972002E-3</v>
      </c>
      <c r="I26" s="6">
        <v>0.28834746961468299</v>
      </c>
      <c r="J26" s="6">
        <v>0.29567470240486499</v>
      </c>
      <c r="K26" s="6">
        <v>0.29567470240486499</v>
      </c>
      <c r="L26" s="6" t="s">
        <v>422</v>
      </c>
      <c r="M26" s="6">
        <v>16.986150181903302</v>
      </c>
      <c r="N26" s="6">
        <v>7.5769331786668301</v>
      </c>
      <c r="O26" s="6" t="s">
        <v>422</v>
      </c>
      <c r="P26" s="6" t="s">
        <v>422</v>
      </c>
      <c r="Q26" s="6" t="s">
        <v>423</v>
      </c>
      <c r="R26" s="6" t="s">
        <v>423</v>
      </c>
      <c r="S26" s="6" t="s">
        <v>423</v>
      </c>
      <c r="T26" s="6" t="s">
        <v>423</v>
      </c>
      <c r="U26" s="6" t="s">
        <v>423</v>
      </c>
      <c r="V26" s="6" t="s">
        <v>423</v>
      </c>
      <c r="W26" s="6" t="s">
        <v>422</v>
      </c>
      <c r="X26" s="6">
        <v>7.4938101475025898E-4</v>
      </c>
      <c r="Y26" s="6">
        <v>1.82096517916416E-3</v>
      </c>
      <c r="Z26" s="6">
        <v>1.82096517916416E-3</v>
      </c>
      <c r="AA26" s="6">
        <v>1.9327776784942301E-3</v>
      </c>
      <c r="AB26" s="6">
        <v>6.32408905157281E-3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208.964037206824</v>
      </c>
      <c r="F27" s="6">
        <v>208.863763104112</v>
      </c>
      <c r="G27" s="6">
        <v>7.9697613397351601</v>
      </c>
      <c r="H27" s="6">
        <v>4.2654463255042296</v>
      </c>
      <c r="I27" s="6">
        <v>4.65613904202766</v>
      </c>
      <c r="J27" s="6">
        <v>5.2620210337930304</v>
      </c>
      <c r="K27" s="6">
        <v>5.2620210337930304</v>
      </c>
      <c r="L27" s="6" t="s">
        <v>422</v>
      </c>
      <c r="M27" s="6">
        <v>2563.4981537618301</v>
      </c>
      <c r="N27" s="6" t="s">
        <v>422</v>
      </c>
      <c r="O27" s="6" t="s">
        <v>422</v>
      </c>
      <c r="P27" s="6">
        <v>1.1550449606981301E-5</v>
      </c>
      <c r="Q27" s="6" t="s">
        <v>423</v>
      </c>
      <c r="R27" s="6" t="s">
        <v>423</v>
      </c>
      <c r="S27" s="6" t="s">
        <v>423</v>
      </c>
      <c r="T27" s="6" t="s">
        <v>423</v>
      </c>
      <c r="U27" s="6" t="s">
        <v>423</v>
      </c>
      <c r="V27" s="6" t="s">
        <v>423</v>
      </c>
      <c r="W27" s="6">
        <v>4.0425265246186101E-6</v>
      </c>
      <c r="X27" s="6">
        <v>2.9368767565820399</v>
      </c>
      <c r="Y27" s="6">
        <v>2.0876546193807601</v>
      </c>
      <c r="Z27" s="6">
        <v>2.0866465355833701</v>
      </c>
      <c r="AA27" s="6">
        <v>2.9311391783178502</v>
      </c>
      <c r="AB27" s="6">
        <v>10.042317089864</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129.85547349461399</v>
      </c>
      <c r="F28" s="6">
        <v>100.440543835101</v>
      </c>
      <c r="G28" s="6">
        <v>4.3077750118021898</v>
      </c>
      <c r="H28" s="6">
        <v>1.9373804676605</v>
      </c>
      <c r="I28" s="6">
        <v>2.2298175412489201</v>
      </c>
      <c r="J28" s="6">
        <v>2.5202302247852599</v>
      </c>
      <c r="K28" s="6">
        <v>2.5202302247852599</v>
      </c>
      <c r="L28" s="6" t="s">
        <v>422</v>
      </c>
      <c r="M28" s="6">
        <v>1640.6463818344</v>
      </c>
      <c r="N28" s="6" t="s">
        <v>422</v>
      </c>
      <c r="O28" s="6" t="s">
        <v>422</v>
      </c>
      <c r="P28" s="6">
        <v>4.7525930586320103E-6</v>
      </c>
      <c r="Q28" s="6" t="s">
        <v>423</v>
      </c>
      <c r="R28" s="6" t="s">
        <v>423</v>
      </c>
      <c r="S28" s="6" t="s">
        <v>423</v>
      </c>
      <c r="T28" s="6" t="s">
        <v>423</v>
      </c>
      <c r="U28" s="6" t="s">
        <v>423</v>
      </c>
      <c r="V28" s="6" t="s">
        <v>423</v>
      </c>
      <c r="W28" s="6">
        <v>1.66367538958871E-6</v>
      </c>
      <c r="X28" s="6">
        <v>1.4196075047269801</v>
      </c>
      <c r="Y28" s="6">
        <v>1.0279764519738499</v>
      </c>
      <c r="Z28" s="6">
        <v>1.0276781293838</v>
      </c>
      <c r="AA28" s="6">
        <v>1.41607639531022</v>
      </c>
      <c r="AB28" s="6">
        <v>4.8913384813948504</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346.72457670743802</v>
      </c>
      <c r="F29" s="6">
        <v>46.097077854771399</v>
      </c>
      <c r="G29" s="6">
        <v>11.236631548012801</v>
      </c>
      <c r="H29" s="6">
        <v>0.509838903489506</v>
      </c>
      <c r="I29" s="6">
        <v>15.154706011532801</v>
      </c>
      <c r="J29" s="6">
        <v>16.636807483133001</v>
      </c>
      <c r="K29" s="6">
        <v>16.636807483133001</v>
      </c>
      <c r="L29" s="6" t="s">
        <v>422</v>
      </c>
      <c r="M29" s="6">
        <v>991.83925009384598</v>
      </c>
      <c r="N29" s="6" t="s">
        <v>422</v>
      </c>
      <c r="O29" s="6" t="s">
        <v>422</v>
      </c>
      <c r="P29" s="6">
        <v>9.4897552084312703E-7</v>
      </c>
      <c r="Q29" s="6" t="s">
        <v>423</v>
      </c>
      <c r="R29" s="6" t="s">
        <v>423</v>
      </c>
      <c r="S29" s="6" t="s">
        <v>423</v>
      </c>
      <c r="T29" s="6" t="s">
        <v>423</v>
      </c>
      <c r="U29" s="6" t="s">
        <v>423</v>
      </c>
      <c r="V29" s="6" t="s">
        <v>423</v>
      </c>
      <c r="W29" s="6">
        <v>3.1840202191655399E-7</v>
      </c>
      <c r="X29" s="6">
        <v>2.71117290166849</v>
      </c>
      <c r="Y29" s="6">
        <v>1.34906251276894</v>
      </c>
      <c r="Z29" s="6">
        <v>1.22002995463046</v>
      </c>
      <c r="AA29" s="6">
        <v>2.2751725060793899</v>
      </c>
      <c r="AB29" s="6">
        <v>7.5554378751472804</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0.29172853782228297</v>
      </c>
      <c r="F30" s="6">
        <v>1.37117120725275</v>
      </c>
      <c r="G30" s="6">
        <v>1.46845401070663E-2</v>
      </c>
      <c r="H30" s="6">
        <v>4.1541600832232604E-3</v>
      </c>
      <c r="I30" s="6">
        <v>1.8099615464250401E-2</v>
      </c>
      <c r="J30" s="6">
        <v>2.0460350194664301E-2</v>
      </c>
      <c r="K30" s="6">
        <v>2.0460350194664401E-2</v>
      </c>
      <c r="L30" s="6" t="s">
        <v>422</v>
      </c>
      <c r="M30" s="6">
        <v>10.5890274692317</v>
      </c>
      <c r="N30" s="6" t="s">
        <v>422</v>
      </c>
      <c r="O30" s="6" t="s">
        <v>422</v>
      </c>
      <c r="P30" s="6">
        <v>2.7706656950570599E-8</v>
      </c>
      <c r="Q30" s="6" t="s">
        <v>423</v>
      </c>
      <c r="R30" s="6" t="s">
        <v>423</v>
      </c>
      <c r="S30" s="6" t="s">
        <v>423</v>
      </c>
      <c r="T30" s="6" t="s">
        <v>423</v>
      </c>
      <c r="U30" s="6" t="s">
        <v>423</v>
      </c>
      <c r="V30" s="6" t="s">
        <v>423</v>
      </c>
      <c r="W30" s="6">
        <v>9.7021382814856705E-9</v>
      </c>
      <c r="X30" s="6">
        <v>8.5395679862715207E-3</v>
      </c>
      <c r="Y30" s="6">
        <v>7.9387530887688601E-3</v>
      </c>
      <c r="Z30" s="6">
        <v>7.9387530887688601E-3</v>
      </c>
      <c r="AA30" s="6">
        <v>8.3892111809112397E-3</v>
      </c>
      <c r="AB30" s="6">
        <v>3.28062853447205E-2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0.82285631451929298</v>
      </c>
      <c r="J32" s="6">
        <v>6.2864247965048099</v>
      </c>
      <c r="K32" s="6">
        <v>6.2864247965048099</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1.36225871263267</v>
      </c>
      <c r="J33" s="6">
        <v>2.5227013196901198</v>
      </c>
      <c r="K33" s="6">
        <v>5.0454026393802396</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164.750676787347</v>
      </c>
      <c r="F34" s="6">
        <v>6.6564644057705697</v>
      </c>
      <c r="G34" s="6">
        <v>5.70053655070598</v>
      </c>
      <c r="H34" s="6">
        <v>5.0792613924359999E-2</v>
      </c>
      <c r="I34" s="6">
        <v>3.5786921331836998</v>
      </c>
      <c r="J34" s="6">
        <v>3.6893733331790801</v>
      </c>
      <c r="K34" s="6">
        <v>3.6893733331790801</v>
      </c>
      <c r="L34" s="6" t="s">
        <v>422</v>
      </c>
      <c r="M34" s="6">
        <v>16.297322981410201</v>
      </c>
      <c r="N34" s="6">
        <v>0.309907359987043</v>
      </c>
      <c r="O34" s="6">
        <v>0.103302453329014</v>
      </c>
      <c r="P34" s="6">
        <v>0.103302453329014</v>
      </c>
      <c r="Q34" s="6" t="s">
        <v>423</v>
      </c>
      <c r="R34" s="6" t="s">
        <v>423</v>
      </c>
      <c r="S34" s="6" t="s">
        <v>423</v>
      </c>
      <c r="T34" s="6" t="s">
        <v>423</v>
      </c>
      <c r="U34" s="6" t="s">
        <v>423</v>
      </c>
      <c r="V34" s="6" t="s">
        <v>423</v>
      </c>
      <c r="W34" s="6">
        <v>1.2472266869999999</v>
      </c>
      <c r="X34" s="6">
        <v>9.9613079995835106E-3</v>
      </c>
      <c r="Y34" s="6">
        <v>2.3611989332346098E-2</v>
      </c>
      <c r="Z34" s="6">
        <v>1.9184741332531199E-2</v>
      </c>
      <c r="AA34" s="6">
        <v>9.9613079995835106E-3</v>
      </c>
      <c r="AB34" s="6">
        <v>6.2719346664044301E-2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45.3435673308798</v>
      </c>
      <c r="F36" s="6">
        <v>1.6878054814532</v>
      </c>
      <c r="G36" s="6">
        <v>28.848848617436001</v>
      </c>
      <c r="H36" s="6">
        <v>5.0231492638575397E-2</v>
      </c>
      <c r="I36" s="6">
        <v>3.3112088777644901</v>
      </c>
      <c r="J36" s="6">
        <v>3.5991400845511001</v>
      </c>
      <c r="K36" s="6">
        <v>3.74910425470196</v>
      </c>
      <c r="L36" s="6" t="s">
        <v>422</v>
      </c>
      <c r="M36" s="6">
        <v>4.1297840721804704</v>
      </c>
      <c r="N36" s="6">
        <v>0.21523770829348499</v>
      </c>
      <c r="O36" s="6">
        <v>6.4293658362669204E-2</v>
      </c>
      <c r="P36" s="6">
        <v>1.4228987350875799E-3</v>
      </c>
      <c r="Q36" s="6" t="s">
        <v>423</v>
      </c>
      <c r="R36" s="6" t="s">
        <v>423</v>
      </c>
      <c r="S36" s="6" t="s">
        <v>423</v>
      </c>
      <c r="T36" s="6" t="s">
        <v>423</v>
      </c>
      <c r="U36" s="6" t="s">
        <v>423</v>
      </c>
      <c r="V36" s="6" t="s">
        <v>423</v>
      </c>
      <c r="W36" s="6">
        <v>7.1763384364085203</v>
      </c>
      <c r="X36" s="6">
        <v>7.1763384364085204E-3</v>
      </c>
      <c r="Y36" s="6">
        <v>1.4357921352694101E-2</v>
      </c>
      <c r="Z36" s="6">
        <v>7.1763384364085204E-3</v>
      </c>
      <c r="AA36" s="6">
        <v>1.4357921352694101E-2</v>
      </c>
      <c r="AB36" s="6">
        <v>4.3068519578205199E-2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31.448502755651401</v>
      </c>
      <c r="F37" s="6">
        <v>1.7044878784155899</v>
      </c>
      <c r="G37" s="6">
        <v>3.10270395127843E-2</v>
      </c>
      <c r="H37" s="6">
        <v>1.62873094104324E-3</v>
      </c>
      <c r="I37" s="6">
        <v>0.58650607895947404</v>
      </c>
      <c r="J37" s="6">
        <v>0.60361171784924605</v>
      </c>
      <c r="K37" s="6">
        <v>0.60384477580185003</v>
      </c>
      <c r="L37" s="6" t="s">
        <v>422</v>
      </c>
      <c r="M37" s="6">
        <v>25.904747244340701</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68.120598625717193</v>
      </c>
      <c r="F38" s="6">
        <v>741.69483060293601</v>
      </c>
      <c r="G38" s="6">
        <v>8.7106263339052994</v>
      </c>
      <c r="H38" s="6">
        <v>0.18694172441784099</v>
      </c>
      <c r="I38" s="6">
        <v>16.17469132199</v>
      </c>
      <c r="J38" s="6">
        <v>17.064975116789299</v>
      </c>
      <c r="K38" s="6">
        <v>17.6031950113614</v>
      </c>
      <c r="L38" s="6" t="s">
        <v>422</v>
      </c>
      <c r="M38" s="6">
        <v>2112.9855245254498</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24.842849498500001</v>
      </c>
      <c r="F39" s="6">
        <v>1.1402039878100001</v>
      </c>
      <c r="G39" s="6">
        <v>14.917600714229</v>
      </c>
      <c r="H39" s="6">
        <v>0.28898326828910897</v>
      </c>
      <c r="I39" s="6">
        <v>2.1482745937138499</v>
      </c>
      <c r="J39" s="6">
        <v>2.4780671502268499</v>
      </c>
      <c r="K39" s="6">
        <v>2.9276283565728498</v>
      </c>
      <c r="L39" s="6" t="s">
        <v>422</v>
      </c>
      <c r="M39" s="6">
        <v>15.986067352059999</v>
      </c>
      <c r="N39" s="6">
        <v>0.240735105544883</v>
      </c>
      <c r="O39" s="6">
        <v>0.44088929412386102</v>
      </c>
      <c r="P39" s="6">
        <v>4.9948421270974097E-2</v>
      </c>
      <c r="Q39" s="6" t="s">
        <v>423</v>
      </c>
      <c r="R39" s="6" t="s">
        <v>423</v>
      </c>
      <c r="S39" s="6" t="s">
        <v>423</v>
      </c>
      <c r="T39" s="6" t="s">
        <v>423</v>
      </c>
      <c r="U39" s="6" t="s">
        <v>423</v>
      </c>
      <c r="V39" s="6" t="s">
        <v>423</v>
      </c>
      <c r="W39" s="6">
        <v>0.35405419298140001</v>
      </c>
      <c r="X39" s="6">
        <v>4.9785674746922798E-4</v>
      </c>
      <c r="Y39" s="6">
        <v>6.7661368629925501E-4</v>
      </c>
      <c r="Z39" s="6">
        <v>6.7661368629925501E-4</v>
      </c>
      <c r="AA39" s="6">
        <v>7.7554208335032203E-4</v>
      </c>
      <c r="AB39" s="6">
        <v>2.6266262034180601E-3</v>
      </c>
      <c r="AC39" s="6">
        <v>9.1583999999999996E-5</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22.828920564296201</v>
      </c>
      <c r="F40" s="6">
        <v>14.392155280508801</v>
      </c>
      <c r="G40" s="6">
        <v>1.55056127289979</v>
      </c>
      <c r="H40" s="6">
        <v>1.45200707207307E-2</v>
      </c>
      <c r="I40" s="6">
        <v>2.35126743987666</v>
      </c>
      <c r="J40" s="6">
        <v>2.4034328884451499</v>
      </c>
      <c r="K40" s="6">
        <v>2.40744935001337</v>
      </c>
      <c r="L40" s="6" t="s">
        <v>422</v>
      </c>
      <c r="M40" s="6">
        <v>171.11290506833299</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49.472145489078898</v>
      </c>
      <c r="F41" s="6">
        <v>195.98162781731199</v>
      </c>
      <c r="G41" s="6">
        <v>20.601933204089601</v>
      </c>
      <c r="H41" s="6">
        <v>1.83918628100404</v>
      </c>
      <c r="I41" s="6">
        <v>143.13356546304499</v>
      </c>
      <c r="J41" s="6">
        <v>143.49650861060101</v>
      </c>
      <c r="K41" s="6">
        <v>152.449844903068</v>
      </c>
      <c r="L41" s="6" t="s">
        <v>422</v>
      </c>
      <c r="M41" s="6">
        <v>852.04493919531899</v>
      </c>
      <c r="N41" s="6">
        <v>2.3953147053282202</v>
      </c>
      <c r="O41" s="6">
        <v>0.62722794078319299</v>
      </c>
      <c r="P41" s="6">
        <v>0.10212173630395199</v>
      </c>
      <c r="Q41" s="6" t="s">
        <v>423</v>
      </c>
      <c r="R41" s="6" t="s">
        <v>423</v>
      </c>
      <c r="S41" s="6" t="s">
        <v>423</v>
      </c>
      <c r="T41" s="6" t="s">
        <v>423</v>
      </c>
      <c r="U41" s="6" t="s">
        <v>423</v>
      </c>
      <c r="V41" s="6" t="s">
        <v>423</v>
      </c>
      <c r="W41" s="6">
        <v>5.9508524724440699</v>
      </c>
      <c r="X41" s="6">
        <v>19.084787727648301</v>
      </c>
      <c r="Y41" s="6">
        <v>28.6269256351402</v>
      </c>
      <c r="Z41" s="6">
        <v>9.5431319033639301</v>
      </c>
      <c r="AA41" s="6">
        <v>16.268033540198299</v>
      </c>
      <c r="AB41" s="6">
        <v>73.522878806350704</v>
      </c>
      <c r="AC41" s="6">
        <v>1.1161753599999999E-3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2.8917908873283902</v>
      </c>
      <c r="F42" s="6">
        <v>6.4017392358407399</v>
      </c>
      <c r="G42" s="6">
        <v>0.25423928735880802</v>
      </c>
      <c r="H42" s="6">
        <v>3.1925383193341602E-3</v>
      </c>
      <c r="I42" s="6">
        <v>0.41688603623742099</v>
      </c>
      <c r="J42" s="6">
        <v>0.42932109890428299</v>
      </c>
      <c r="K42" s="6">
        <v>0.433094276050142</v>
      </c>
      <c r="L42" s="6" t="s">
        <v>422</v>
      </c>
      <c r="M42" s="6">
        <v>62.373006916873202</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3.4773442795277001</v>
      </c>
      <c r="F43" s="6">
        <v>0.24712596592906699</v>
      </c>
      <c r="G43" s="6">
        <v>2.3974170128469998</v>
      </c>
      <c r="H43" s="6">
        <v>0.27031794050972002</v>
      </c>
      <c r="I43" s="6">
        <v>1.3012283418199799</v>
      </c>
      <c r="J43" s="6">
        <v>2.1850584004559801</v>
      </c>
      <c r="K43" s="6">
        <v>3.8671054862679801</v>
      </c>
      <c r="L43" s="6" t="s">
        <v>422</v>
      </c>
      <c r="M43" s="6">
        <v>37.474168911384098</v>
      </c>
      <c r="N43" s="6">
        <v>0.123657155913691</v>
      </c>
      <c r="O43" s="6">
        <v>7.5706727801847104E-2</v>
      </c>
      <c r="P43" s="6">
        <v>2.91438523999423E-3</v>
      </c>
      <c r="Q43" s="6" t="s">
        <v>423</v>
      </c>
      <c r="R43" s="6" t="s">
        <v>423</v>
      </c>
      <c r="S43" s="6" t="s">
        <v>423</v>
      </c>
      <c r="T43" s="6" t="s">
        <v>423</v>
      </c>
      <c r="U43" s="6" t="s">
        <v>423</v>
      </c>
      <c r="V43" s="6" t="s">
        <v>423</v>
      </c>
      <c r="W43" s="6">
        <v>6.3765196506199995E-2</v>
      </c>
      <c r="X43" s="6">
        <v>9.1676470827795E-4</v>
      </c>
      <c r="Y43" s="6">
        <v>2.2831223274672702E-3</v>
      </c>
      <c r="Z43" s="6">
        <v>5.8312232746726602E-4</v>
      </c>
      <c r="AA43" s="6">
        <v>3.1002031066726599E-4</v>
      </c>
      <c r="AB43" s="6">
        <v>4.09302967389975E-3</v>
      </c>
      <c r="AC43" s="6">
        <v>5.8638523901000002E-3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186.36827934528</v>
      </c>
      <c r="F44" s="6">
        <v>25.260108968857601</v>
      </c>
      <c r="G44" s="6">
        <v>8.2148109013017994</v>
      </c>
      <c r="H44" s="6">
        <v>9.3777082866845704E-2</v>
      </c>
      <c r="I44" s="6">
        <v>21.959344066067001</v>
      </c>
      <c r="J44" s="6">
        <v>22.407966159445699</v>
      </c>
      <c r="K44" s="6">
        <v>22.4084198557101</v>
      </c>
      <c r="L44" s="6" t="s">
        <v>422</v>
      </c>
      <c r="M44" s="6">
        <v>124.942091457448</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17.240707115285201</v>
      </c>
      <c r="F45" s="6">
        <v>1.16061967279414</v>
      </c>
      <c r="G45" s="6">
        <v>4.5230933869462699</v>
      </c>
      <c r="H45" s="6">
        <v>2.11540907537008E-2</v>
      </c>
      <c r="I45" s="6">
        <v>0.83457527994194503</v>
      </c>
      <c r="J45" s="6">
        <v>0.90714704341515695</v>
      </c>
      <c r="K45" s="6">
        <v>0.94494483689079001</v>
      </c>
      <c r="L45" s="6" t="s">
        <v>422</v>
      </c>
      <c r="M45" s="6">
        <v>1.8912825307816199</v>
      </c>
      <c r="N45" s="6">
        <v>0.136072056512274</v>
      </c>
      <c r="O45" s="6">
        <v>4.6718072735880602E-3</v>
      </c>
      <c r="P45" s="6">
        <v>4.5357352170757799E-5</v>
      </c>
      <c r="Q45" s="6" t="s">
        <v>423</v>
      </c>
      <c r="R45" s="6" t="s">
        <v>423</v>
      </c>
      <c r="S45" s="6" t="s">
        <v>423</v>
      </c>
      <c r="T45" s="6" t="s">
        <v>423</v>
      </c>
      <c r="U45" s="6" t="s">
        <v>423</v>
      </c>
      <c r="V45" s="6" t="s">
        <v>423</v>
      </c>
      <c r="W45" s="6">
        <v>4.5357352170757901</v>
      </c>
      <c r="X45" s="6">
        <v>4.5357352170757896E-3</v>
      </c>
      <c r="Y45" s="6">
        <v>9.0714704341515705E-3</v>
      </c>
      <c r="Z45" s="6">
        <v>4.5357352170757896E-3</v>
      </c>
      <c r="AA45" s="6">
        <v>9.0714704341515705E-3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1.29974840537318</v>
      </c>
      <c r="F47" s="6">
        <v>0.211194258108516</v>
      </c>
      <c r="G47" s="6">
        <v>0.27065072124269002</v>
      </c>
      <c r="H47" s="6">
        <v>9.5910691989866E-4</v>
      </c>
      <c r="I47" s="6">
        <v>6.0159151878477299E-2</v>
      </c>
      <c r="J47" s="6">
        <v>6.31284855091334E-2</v>
      </c>
      <c r="K47" s="6">
        <v>6.4209313124353101E-2</v>
      </c>
      <c r="L47" s="6" t="s">
        <v>422</v>
      </c>
      <c r="M47" s="6">
        <v>0.80246191065052896</v>
      </c>
      <c r="N47" s="6">
        <v>0.124866932802465</v>
      </c>
      <c r="O47" s="6">
        <v>1.3359029324115E-4</v>
      </c>
      <c r="P47" s="6">
        <v>1.29699313826359E-6</v>
      </c>
      <c r="Q47" s="6" t="s">
        <v>423</v>
      </c>
      <c r="R47" s="6" t="s">
        <v>423</v>
      </c>
      <c r="S47" s="6" t="s">
        <v>423</v>
      </c>
      <c r="T47" s="6" t="s">
        <v>423</v>
      </c>
      <c r="U47" s="6" t="s">
        <v>423</v>
      </c>
      <c r="V47" s="6" t="s">
        <v>423</v>
      </c>
      <c r="W47" s="6">
        <v>0.12969931382635899</v>
      </c>
      <c r="X47" s="6">
        <v>1.7068504996444001E-4</v>
      </c>
      <c r="Y47" s="6">
        <v>3.7936461651641798E-4</v>
      </c>
      <c r="Z47" s="6">
        <v>2.4966530269005899E-4</v>
      </c>
      <c r="AA47" s="6">
        <v>3.8911105706823098E-4</v>
      </c>
      <c r="AB47" s="6">
        <v>1.18882602623915E-3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0.28828002395463498</v>
      </c>
      <c r="F48" s="6">
        <v>0.70129717328276098</v>
      </c>
      <c r="G48" s="6">
        <v>0.19624702295330501</v>
      </c>
      <c r="H48" s="6">
        <v>1.28912E-2</v>
      </c>
      <c r="I48" s="6">
        <v>1.38534306788921</v>
      </c>
      <c r="J48" s="6">
        <v>3.4984465508729699</v>
      </c>
      <c r="K48" s="6">
        <v>6.8197567702746902</v>
      </c>
      <c r="L48" s="6" t="s">
        <v>422</v>
      </c>
      <c r="M48" s="6">
        <v>5.2286776725657498E-3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4.8283441873603603E-2</v>
      </c>
      <c r="G50" s="6">
        <v>14.142957667506099</v>
      </c>
      <c r="H50" s="6">
        <v>5.2842116335424502E-2</v>
      </c>
      <c r="I50" s="6">
        <v>0.37418498098372999</v>
      </c>
      <c r="J50" s="6">
        <v>0.55672175753424002</v>
      </c>
      <c r="K50" s="6">
        <v>0.64257100972268799</v>
      </c>
      <c r="L50" s="6" t="s">
        <v>422</v>
      </c>
      <c r="M50" s="6" t="s">
        <v>422</v>
      </c>
      <c r="N50" s="6" t="s">
        <v>422</v>
      </c>
      <c r="O50" s="6" t="s">
        <v>422</v>
      </c>
      <c r="P50" s="6" t="s">
        <v>422</v>
      </c>
      <c r="Q50" s="6" t="s">
        <v>423</v>
      </c>
      <c r="R50" s="6" t="s">
        <v>423</v>
      </c>
      <c r="S50" s="6" t="s">
        <v>423</v>
      </c>
      <c r="T50" s="6" t="s">
        <v>423</v>
      </c>
      <c r="U50" s="6" t="s">
        <v>423</v>
      </c>
      <c r="V50" s="6" t="s">
        <v>423</v>
      </c>
      <c r="W50" s="6">
        <v>0.113206746490967</v>
      </c>
      <c r="X50" s="6">
        <v>2.40151498599965E-3</v>
      </c>
      <c r="Y50" s="6">
        <v>3.23465936922308E-3</v>
      </c>
      <c r="Z50" s="6">
        <v>2.8170596584582301E-8</v>
      </c>
      <c r="AA50" s="6">
        <v>1.12454400369447E-3</v>
      </c>
      <c r="AB50" s="6">
        <v>6.7607465295137798E-3</v>
      </c>
      <c r="AC50" s="6">
        <v>0.28384873117560899</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0.39863180946226501</v>
      </c>
      <c r="F51" s="6">
        <v>310.48219216759998</v>
      </c>
      <c r="G51" s="6">
        <v>0.38268308122080802</v>
      </c>
      <c r="H51" s="6">
        <v>2.0659120260825E-2</v>
      </c>
      <c r="I51" s="6">
        <v>0.51377791118209903</v>
      </c>
      <c r="J51" s="6">
        <v>2.1690261129497701</v>
      </c>
      <c r="K51" s="6">
        <v>4.5536921600333802</v>
      </c>
      <c r="L51" s="6" t="s">
        <v>422</v>
      </c>
      <c r="M51" s="6">
        <v>1.5121222198413</v>
      </c>
      <c r="N51" s="6">
        <v>1.20827343954937E-2</v>
      </c>
      <c r="O51" s="6">
        <v>1.70821766123743E-3</v>
      </c>
      <c r="P51" s="6">
        <v>7.2790522091300495E-4</v>
      </c>
      <c r="Q51" s="6" t="s">
        <v>423</v>
      </c>
      <c r="R51" s="6" t="s">
        <v>423</v>
      </c>
      <c r="S51" s="6" t="s">
        <v>423</v>
      </c>
      <c r="T51" s="6" t="s">
        <v>423</v>
      </c>
      <c r="U51" s="6" t="s">
        <v>423</v>
      </c>
      <c r="V51" s="6" t="s">
        <v>423</v>
      </c>
      <c r="W51" s="6" t="s">
        <v>422</v>
      </c>
      <c r="X51" s="6">
        <v>1.5553697152590501E-4</v>
      </c>
      <c r="Y51" s="6">
        <v>4.1376835005820698E-5</v>
      </c>
      <c r="Z51" s="6">
        <v>1.10806778385482E-4</v>
      </c>
      <c r="AA51" s="6">
        <v>8.8062119815724004E-5</v>
      </c>
      <c r="AB51" s="6">
        <v>3.9578270473293202E-4</v>
      </c>
      <c r="AC51" s="6">
        <v>5.4922977545984698E-5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6.5381943033277699</v>
      </c>
      <c r="F52" s="6">
        <v>55.086185670193601</v>
      </c>
      <c r="G52" s="6">
        <v>32.024590659020397</v>
      </c>
      <c r="H52" s="6">
        <v>0.25474463334802899</v>
      </c>
      <c r="I52" s="6">
        <v>0.77067120429175495</v>
      </c>
      <c r="J52" s="6">
        <v>1.1092052001838999</v>
      </c>
      <c r="K52" s="6">
        <v>1.31898813472878</v>
      </c>
      <c r="L52" s="6" t="s">
        <v>422</v>
      </c>
      <c r="M52" s="6">
        <v>3.1009398572456499</v>
      </c>
      <c r="N52" s="6">
        <v>0.163518876616214</v>
      </c>
      <c r="O52" s="6">
        <v>0.10192016487361499</v>
      </c>
      <c r="P52" s="6">
        <v>8.8892329391047797E-2</v>
      </c>
      <c r="Q52" s="6" t="s">
        <v>423</v>
      </c>
      <c r="R52" s="6" t="s">
        <v>423</v>
      </c>
      <c r="S52" s="6" t="s">
        <v>423</v>
      </c>
      <c r="T52" s="6" t="s">
        <v>423</v>
      </c>
      <c r="U52" s="6" t="s">
        <v>423</v>
      </c>
      <c r="V52" s="6" t="s">
        <v>423</v>
      </c>
      <c r="W52" s="6" t="s">
        <v>422</v>
      </c>
      <c r="X52" s="6">
        <v>6.8138629407123494E-2</v>
      </c>
      <c r="Y52" s="6">
        <v>2.8941047707426299E-2</v>
      </c>
      <c r="Z52" s="6">
        <v>2.1637872006672301E-2</v>
      </c>
      <c r="AA52" s="6">
        <v>1.3679668736222299E-2</v>
      </c>
      <c r="AB52" s="6">
        <v>0.13239721785744399</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121.011881311902</v>
      </c>
      <c r="G53" s="6" t="s">
        <v>422</v>
      </c>
      <c r="H53" s="6" t="s">
        <v>422</v>
      </c>
      <c r="I53" s="6">
        <v>5.65245038576929E-4</v>
      </c>
      <c r="J53" s="6">
        <v>6.8757873307769197E-4</v>
      </c>
      <c r="K53" s="6">
        <v>4.64877483611245E-4</v>
      </c>
      <c r="L53" s="6" t="s">
        <v>422</v>
      </c>
      <c r="M53" s="6">
        <v>8.2050000000000001</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9.5530964256344505E-5</v>
      </c>
      <c r="F54" s="6">
        <v>105.640017395783</v>
      </c>
      <c r="G54" s="6">
        <v>23.0525221997285</v>
      </c>
      <c r="H54" s="6">
        <v>1.41863571480105E-2</v>
      </c>
      <c r="I54" s="6">
        <v>3.8380620742185498E-2</v>
      </c>
      <c r="J54" s="6">
        <v>6.2263348841656199E-2</v>
      </c>
      <c r="K54" s="6">
        <v>7.8238993348175398E-2</v>
      </c>
      <c r="L54" s="6" t="s">
        <v>422</v>
      </c>
      <c r="M54" s="6">
        <v>2.6198069978919599E-2</v>
      </c>
      <c r="N54" s="6" t="s">
        <v>422</v>
      </c>
      <c r="O54" s="6" t="s">
        <v>422</v>
      </c>
      <c r="P54" s="6">
        <v>6.9743750586788402E-7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4.81722553512164</v>
      </c>
      <c r="F55" s="6">
        <v>112.225117912637</v>
      </c>
      <c r="G55" s="6">
        <v>50.848067797609801</v>
      </c>
      <c r="H55" s="6">
        <v>0.359082854245517</v>
      </c>
      <c r="I55" s="6">
        <v>6.6438534850108502</v>
      </c>
      <c r="J55" s="6">
        <v>7.1731274247016303</v>
      </c>
      <c r="K55" s="6">
        <v>7.6110919415794802</v>
      </c>
      <c r="L55" s="6" t="s">
        <v>422</v>
      </c>
      <c r="M55" s="6">
        <v>15.420557919941601</v>
      </c>
      <c r="N55" s="6">
        <v>1.71531903917461E-3</v>
      </c>
      <c r="O55" s="6">
        <v>0</v>
      </c>
      <c r="P55" s="6">
        <v>7.3609669640503804E-3</v>
      </c>
      <c r="Q55" s="6" t="s">
        <v>423</v>
      </c>
      <c r="R55" s="6" t="s">
        <v>423</v>
      </c>
      <c r="S55" s="6" t="s">
        <v>423</v>
      </c>
      <c r="T55" s="6" t="s">
        <v>423</v>
      </c>
      <c r="U55" s="6" t="s">
        <v>423</v>
      </c>
      <c r="V55" s="6" t="s">
        <v>423</v>
      </c>
      <c r="W55" s="6">
        <v>5.0879225461611499E-2</v>
      </c>
      <c r="X55" s="6">
        <v>9.4040532294699594E-3</v>
      </c>
      <c r="Y55" s="6">
        <v>4.5782809119143102E-3</v>
      </c>
      <c r="Z55" s="6">
        <v>1.05917241207116E-4</v>
      </c>
      <c r="AA55" s="6">
        <v>8.2880375533496095E-4</v>
      </c>
      <c r="AB55" s="6">
        <v>1.4917055137926301E-2</v>
      </c>
      <c r="AC55" s="6">
        <v>1.9230536487121501E-3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38.52592198</v>
      </c>
      <c r="F57" s="6">
        <v>0.46708634186999998</v>
      </c>
      <c r="G57" s="6">
        <v>26.705478331999998</v>
      </c>
      <c r="H57" s="6">
        <v>0.55918757036</v>
      </c>
      <c r="I57" s="6">
        <v>3.1666889237000002</v>
      </c>
      <c r="J57" s="6">
        <v>6.8580269426999996</v>
      </c>
      <c r="K57" s="6">
        <v>15.455910046</v>
      </c>
      <c r="L57" s="6" t="s">
        <v>422</v>
      </c>
      <c r="M57" s="6">
        <v>9.3557524380999997</v>
      </c>
      <c r="N57" s="6">
        <v>0.40099485040999999</v>
      </c>
      <c r="O57" s="6">
        <v>3.2714674306000002E-2</v>
      </c>
      <c r="P57" s="6">
        <v>0.25017769389</v>
      </c>
      <c r="Q57" s="6" t="s">
        <v>423</v>
      </c>
      <c r="R57" s="6" t="s">
        <v>423</v>
      </c>
      <c r="S57" s="6" t="s">
        <v>423</v>
      </c>
      <c r="T57" s="6" t="s">
        <v>423</v>
      </c>
      <c r="U57" s="6" t="s">
        <v>423</v>
      </c>
      <c r="V57" s="6" t="s">
        <v>423</v>
      </c>
      <c r="W57" s="6">
        <v>2.3792252982000002</v>
      </c>
      <c r="X57" s="6">
        <v>9.3375497654000009E-3</v>
      </c>
      <c r="Y57" s="6">
        <v>2.5546126716999998E-3</v>
      </c>
      <c r="Z57" s="6">
        <v>9.6899101339000004E-4</v>
      </c>
      <c r="AA57" s="6">
        <v>1.7618018425E-3</v>
      </c>
      <c r="AB57" s="6">
        <v>1.4622955292999999E-2</v>
      </c>
      <c r="AC57" s="6">
        <v>1.7015041744999999</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1.6480319910000001</v>
      </c>
      <c r="F58" s="6">
        <v>5.9336115398000003E-2</v>
      </c>
      <c r="G58" s="6">
        <v>0.72410907286000004</v>
      </c>
      <c r="H58" s="6">
        <v>3.8537471492E-2</v>
      </c>
      <c r="I58" s="6">
        <v>0.34222621068999998</v>
      </c>
      <c r="J58" s="6">
        <v>0.52447951758</v>
      </c>
      <c r="K58" s="6">
        <v>1.2755572523000001</v>
      </c>
      <c r="L58" s="6" t="s">
        <v>422</v>
      </c>
      <c r="M58" s="6">
        <v>5.5883037013000001</v>
      </c>
      <c r="N58" s="6">
        <v>4.8648419601000003E-3</v>
      </c>
      <c r="O58" s="6">
        <v>2.9235187108999998E-3</v>
      </c>
      <c r="P58" s="6">
        <v>0.11123135933</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7.8924494794999998</v>
      </c>
      <c r="F59" s="6">
        <v>2.368126465</v>
      </c>
      <c r="G59" s="6">
        <v>2.2720737532999999</v>
      </c>
      <c r="H59" s="6">
        <v>9.3175788602000001E-2</v>
      </c>
      <c r="I59" s="6">
        <v>1.0530668934</v>
      </c>
      <c r="J59" s="6">
        <v>1.1771900654</v>
      </c>
      <c r="K59" s="6">
        <v>1.4587938823</v>
      </c>
      <c r="L59" s="6" t="s">
        <v>422</v>
      </c>
      <c r="M59" s="6">
        <v>0.37284816308000002</v>
      </c>
      <c r="N59" s="6">
        <v>1.9926257111E-2</v>
      </c>
      <c r="O59" s="6">
        <v>9.4751540879000002E-4</v>
      </c>
      <c r="P59" s="6">
        <v>2.6075040375999999E-2</v>
      </c>
      <c r="Q59" s="6" t="s">
        <v>423</v>
      </c>
      <c r="R59" s="6" t="s">
        <v>423</v>
      </c>
      <c r="S59" s="6" t="s">
        <v>423</v>
      </c>
      <c r="T59" s="6" t="s">
        <v>423</v>
      </c>
      <c r="U59" s="6" t="s">
        <v>423</v>
      </c>
      <c r="V59" s="6" t="s">
        <v>423</v>
      </c>
      <c r="W59" s="6" t="s">
        <v>422</v>
      </c>
      <c r="X59" s="6" t="s">
        <v>422</v>
      </c>
      <c r="Y59" s="6">
        <v>1.7221038257000001E-7</v>
      </c>
      <c r="Z59" s="6" t="s">
        <v>422</v>
      </c>
      <c r="AA59" s="6">
        <v>6.5345551984999997E-6</v>
      </c>
      <c r="AB59" s="6">
        <v>6.7067655811000002E-6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0.79570765829745305</v>
      </c>
      <c r="F60" s="6">
        <v>0.37943513733093698</v>
      </c>
      <c r="G60" s="6">
        <v>0.217663922401584</v>
      </c>
      <c r="H60" s="6">
        <v>0.23528672084484001</v>
      </c>
      <c r="I60" s="6">
        <v>7.3234662689126804</v>
      </c>
      <c r="J60" s="6">
        <v>18.2373257883409</v>
      </c>
      <c r="K60" s="6">
        <v>39.172343245069499</v>
      </c>
      <c r="L60" s="6" t="s">
        <v>422</v>
      </c>
      <c r="M60" s="6">
        <v>0.63101199839297295</v>
      </c>
      <c r="N60" s="6">
        <v>6.1334658591094202</v>
      </c>
      <c r="O60" s="6">
        <v>0.46344842776826101</v>
      </c>
      <c r="P60" s="6">
        <v>1.1963430828882401E-2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241.20054880933699</v>
      </c>
      <c r="J61" s="6">
        <v>1206.0027440466799</v>
      </c>
      <c r="K61" s="6">
        <v>4020.0091468302799</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0.56785016403999999</v>
      </c>
      <c r="F63" s="6">
        <v>1.6922116189</v>
      </c>
      <c r="G63" s="6">
        <v>3.6170112949000002</v>
      </c>
      <c r="H63" s="6">
        <v>8.9599064763000003E-2</v>
      </c>
      <c r="I63" s="6">
        <v>6.2567161201000001</v>
      </c>
      <c r="J63" s="6">
        <v>12.446400497000001</v>
      </c>
      <c r="K63" s="6">
        <v>37.529843487999997</v>
      </c>
      <c r="L63" s="6" t="s">
        <v>422</v>
      </c>
      <c r="M63" s="6">
        <v>3.6930137481999998</v>
      </c>
      <c r="N63" s="6" t="s">
        <v>422</v>
      </c>
      <c r="O63" s="6" t="s">
        <v>422</v>
      </c>
      <c r="P63" s="6" t="s">
        <v>422</v>
      </c>
      <c r="Q63" s="6" t="s">
        <v>423</v>
      </c>
      <c r="R63" s="6" t="s">
        <v>423</v>
      </c>
      <c r="S63" s="6" t="s">
        <v>423</v>
      </c>
      <c r="T63" s="6" t="s">
        <v>423</v>
      </c>
      <c r="U63" s="6" t="s">
        <v>423</v>
      </c>
      <c r="V63" s="6" t="s">
        <v>423</v>
      </c>
      <c r="W63" s="6">
        <v>0.91525221590000005</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30.133186888000001</v>
      </c>
      <c r="F70" s="6">
        <v>38.642376368000001</v>
      </c>
      <c r="G70" s="6">
        <v>21.144897344</v>
      </c>
      <c r="H70" s="6">
        <v>10.420532011000001</v>
      </c>
      <c r="I70" s="6">
        <v>3.7170497032999998</v>
      </c>
      <c r="J70" s="6">
        <v>6.9394580114000002</v>
      </c>
      <c r="K70" s="6">
        <v>13.858529867</v>
      </c>
      <c r="L70" s="6" t="s">
        <v>422</v>
      </c>
      <c r="M70" s="6">
        <v>26.904815080999999</v>
      </c>
      <c r="N70" s="6">
        <v>1.6275232983000001</v>
      </c>
      <c r="O70" s="6">
        <v>9.2075967884000007E-2</v>
      </c>
      <c r="P70" s="6">
        <v>7.2935098071999993E-2</v>
      </c>
      <c r="Q70" s="6" t="s">
        <v>423</v>
      </c>
      <c r="R70" s="6" t="s">
        <v>423</v>
      </c>
      <c r="S70" s="6" t="s">
        <v>423</v>
      </c>
      <c r="T70" s="6" t="s">
        <v>423</v>
      </c>
      <c r="U70" s="6" t="s">
        <v>423</v>
      </c>
      <c r="V70" s="6" t="s">
        <v>423</v>
      </c>
      <c r="W70" s="6">
        <v>0.94893360049999997</v>
      </c>
      <c r="X70" s="6" t="s">
        <v>422</v>
      </c>
      <c r="Y70" s="6">
        <v>1.6837004977000001E-4</v>
      </c>
      <c r="Z70" s="6" t="s">
        <v>422</v>
      </c>
      <c r="AA70" s="6">
        <v>1.6837004977000001E-4</v>
      </c>
      <c r="AB70" s="6">
        <v>3.3674009954000003E-4</v>
      </c>
      <c r="AC70" s="6">
        <v>0.38887869161999999</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7.4303457036999996</v>
      </c>
      <c r="F72" s="6">
        <v>5.4469649653000003</v>
      </c>
      <c r="G72" s="6">
        <v>24.264987153</v>
      </c>
      <c r="H72" s="6">
        <v>0.36404141880000002</v>
      </c>
      <c r="I72" s="6">
        <v>12.179583907</v>
      </c>
      <c r="J72" s="6">
        <v>17.505024081999998</v>
      </c>
      <c r="K72" s="6">
        <v>38.898565972999997</v>
      </c>
      <c r="L72" s="6" t="s">
        <v>422</v>
      </c>
      <c r="M72" s="6">
        <v>42.937133805000002</v>
      </c>
      <c r="N72" s="6">
        <v>63.465111659999998</v>
      </c>
      <c r="O72" s="6">
        <v>0.23145433079</v>
      </c>
      <c r="P72" s="6">
        <v>0.72053704298999999</v>
      </c>
      <c r="Q72" s="6" t="s">
        <v>423</v>
      </c>
      <c r="R72" s="6" t="s">
        <v>423</v>
      </c>
      <c r="S72" s="6" t="s">
        <v>423</v>
      </c>
      <c r="T72" s="6" t="s">
        <v>423</v>
      </c>
      <c r="U72" s="6" t="s">
        <v>423</v>
      </c>
      <c r="V72" s="6" t="s">
        <v>423</v>
      </c>
      <c r="W72" s="6">
        <v>20.295854734999999</v>
      </c>
      <c r="X72" s="6">
        <v>14.959428277000001</v>
      </c>
      <c r="Y72" s="6">
        <v>9.2673971509000008</v>
      </c>
      <c r="Z72" s="6">
        <v>9.7195970399</v>
      </c>
      <c r="AA72" s="6">
        <v>5.5237495154999996</v>
      </c>
      <c r="AB72" s="6">
        <v>39.470171983</v>
      </c>
      <c r="AC72" s="6">
        <v>0.60189231114999997</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0.42204670864999999</v>
      </c>
      <c r="F73" s="6">
        <v>2.4613737507</v>
      </c>
      <c r="G73" s="6">
        <v>0.81718494033</v>
      </c>
      <c r="H73" s="6">
        <v>1.1833903801E-2</v>
      </c>
      <c r="I73" s="6">
        <v>4.0584810302000003</v>
      </c>
      <c r="J73" s="6">
        <v>4.2848407836</v>
      </c>
      <c r="K73" s="6">
        <v>5.0854083455000003</v>
      </c>
      <c r="L73" s="6" t="s">
        <v>422</v>
      </c>
      <c r="M73" s="6">
        <v>35.469090358999999</v>
      </c>
      <c r="N73" s="6">
        <v>2.0801182533000002</v>
      </c>
      <c r="O73" s="6" t="s">
        <v>422</v>
      </c>
      <c r="P73" s="6">
        <v>0.18428857192</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0.77578830445000002</v>
      </c>
      <c r="F74" s="6">
        <v>0.61596858441000002</v>
      </c>
      <c r="G74" s="6">
        <v>45.511948308999997</v>
      </c>
      <c r="H74" s="6">
        <v>3.0349852516999998E-2</v>
      </c>
      <c r="I74" s="6">
        <v>4.9902962371999999</v>
      </c>
      <c r="J74" s="6">
        <v>7.4683400324000004</v>
      </c>
      <c r="K74" s="6">
        <v>13.273230494</v>
      </c>
      <c r="L74" s="6" t="s">
        <v>422</v>
      </c>
      <c r="M74" s="6">
        <v>303.99104427999998</v>
      </c>
      <c r="N74" s="6">
        <v>8.0431934312000006E-2</v>
      </c>
      <c r="O74" s="6">
        <v>7.2624771388E-4</v>
      </c>
      <c r="P74" s="6">
        <v>1.4211533549E-2</v>
      </c>
      <c r="Q74" s="6" t="s">
        <v>423</v>
      </c>
      <c r="R74" s="6" t="s">
        <v>423</v>
      </c>
      <c r="S74" s="6" t="s">
        <v>423</v>
      </c>
      <c r="T74" s="6" t="s">
        <v>423</v>
      </c>
      <c r="U74" s="6" t="s">
        <v>423</v>
      </c>
      <c r="V74" s="6" t="s">
        <v>423</v>
      </c>
      <c r="W74" s="6">
        <v>3.5183440260999999</v>
      </c>
      <c r="X74" s="6">
        <v>19.321055955999999</v>
      </c>
      <c r="Y74" s="6">
        <v>31.619200961000001</v>
      </c>
      <c r="Z74" s="6">
        <v>22.848135314</v>
      </c>
      <c r="AA74" s="6">
        <v>10.401300645999999</v>
      </c>
      <c r="AB74" s="6">
        <v>84.189692878000002</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2.0748814532000002</v>
      </c>
      <c r="F80" s="6">
        <v>0.16384078598999999</v>
      </c>
      <c r="G80" s="6">
        <v>679.20923464999998</v>
      </c>
      <c r="H80" s="6">
        <v>0.23596300680000001</v>
      </c>
      <c r="I80" s="6">
        <v>8.3822504911000006</v>
      </c>
      <c r="J80" s="6">
        <v>14.32170067</v>
      </c>
      <c r="K80" s="6">
        <v>16.657420592000001</v>
      </c>
      <c r="L80" s="6" t="s">
        <v>422</v>
      </c>
      <c r="M80" s="6">
        <v>9.4373792033999995E-2</v>
      </c>
      <c r="N80" s="6">
        <v>1029.3907807000001</v>
      </c>
      <c r="O80" s="6">
        <v>71.473133884000006</v>
      </c>
      <c r="P80" s="6">
        <v>8.1640517926000005</v>
      </c>
      <c r="Q80" s="6" t="s">
        <v>423</v>
      </c>
      <c r="R80" s="6" t="s">
        <v>423</v>
      </c>
      <c r="S80" s="6" t="s">
        <v>423</v>
      </c>
      <c r="T80" s="6" t="s">
        <v>423</v>
      </c>
      <c r="U80" s="6" t="s">
        <v>423</v>
      </c>
      <c r="V80" s="6" t="s">
        <v>423</v>
      </c>
      <c r="W80" s="6">
        <v>3.1660909350000002</v>
      </c>
      <c r="X80" s="6" t="s">
        <v>422</v>
      </c>
      <c r="Y80" s="6">
        <v>1.2850197363E-3</v>
      </c>
      <c r="Z80" s="6">
        <v>8.8962904823999996E-4</v>
      </c>
      <c r="AA80" s="6" t="s">
        <v>422</v>
      </c>
      <c r="AB80" s="6">
        <v>2.1746487845999999E-3</v>
      </c>
      <c r="AC80" s="6">
        <v>2.4909316808000002</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131.61564000000001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6.1756368150610097</v>
      </c>
      <c r="G83" s="6">
        <v>0.139352298260499</v>
      </c>
      <c r="H83" s="6">
        <v>1.5553350928795899E-4</v>
      </c>
      <c r="I83" s="6">
        <v>1.7755621351867501</v>
      </c>
      <c r="J83" s="6">
        <v>8.2436879870309401</v>
      </c>
      <c r="K83" s="6">
        <v>41.0370856036037</v>
      </c>
      <c r="L83" s="6" t="s">
        <v>422</v>
      </c>
      <c r="M83" s="6">
        <v>0.44148203729536201</v>
      </c>
      <c r="N83" s="6">
        <v>0.31533696598427902</v>
      </c>
      <c r="O83" s="6">
        <v>5.8614285147219796E-3</v>
      </c>
      <c r="P83" s="6">
        <v>5.6055974129284999E-3</v>
      </c>
      <c r="Q83" s="6" t="s">
        <v>423</v>
      </c>
      <c r="R83" s="6" t="s">
        <v>423</v>
      </c>
      <c r="S83" s="6" t="s">
        <v>423</v>
      </c>
      <c r="T83" s="6" t="s">
        <v>423</v>
      </c>
      <c r="U83" s="6" t="s">
        <v>423</v>
      </c>
      <c r="V83" s="6" t="s">
        <v>423</v>
      </c>
      <c r="W83" s="6">
        <v>1.8608905421951899E-2</v>
      </c>
      <c r="X83" s="6">
        <v>1.8488920936846401E-3</v>
      </c>
      <c r="Y83" s="6">
        <v>6.4711223278962303E-3</v>
      </c>
      <c r="Z83" s="6">
        <v>2.2957076829917601E-3</v>
      </c>
      <c r="AA83" s="6">
        <v>1.8488920936846401E-3</v>
      </c>
      <c r="AB83" s="6">
        <v>1.24646141982573E-2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1.3237899999999999E-4</v>
      </c>
      <c r="F85" s="6">
        <v>114.98632000000001</v>
      </c>
      <c r="G85" s="6">
        <v>1.6155E-5</v>
      </c>
      <c r="H85" s="6">
        <v>8.0199999999999998E-5</v>
      </c>
      <c r="I85" s="6">
        <v>3.73956E-4</v>
      </c>
      <c r="J85" s="6">
        <v>2.7719789999999999E-3</v>
      </c>
      <c r="K85" s="6">
        <v>2.778319E-3</v>
      </c>
      <c r="L85" s="6" t="s">
        <v>422</v>
      </c>
      <c r="M85" s="6">
        <v>1.11198E-4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78.135329999999996</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0.74409000000000003</v>
      </c>
      <c r="G87" s="6">
        <v>0</v>
      </c>
      <c r="H87" s="6">
        <v>4.6300000000000001E-5</v>
      </c>
      <c r="I87" s="6">
        <v>3.2122999999999999E-4</v>
      </c>
      <c r="J87" s="6">
        <v>6.4022999999999999E-4</v>
      </c>
      <c r="K87" s="6">
        <v>6.40231E-4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2.9920983713999999E-5</v>
      </c>
      <c r="F88" s="6">
        <v>6.1447417414999999</v>
      </c>
      <c r="G88" s="6" t="s">
        <v>422</v>
      </c>
      <c r="H88" s="6">
        <v>2.7850499999999999E-3</v>
      </c>
      <c r="I88" s="6">
        <v>5.9115144332999997E-2</v>
      </c>
      <c r="J88" s="6">
        <v>9.7632701337E-2</v>
      </c>
      <c r="K88" s="6">
        <v>0.11767807714</v>
      </c>
      <c r="L88" s="6" t="s">
        <v>422</v>
      </c>
      <c r="M88" s="6">
        <v>2.8193746552000001E-5</v>
      </c>
      <c r="N88" s="6">
        <v>4.4558100712000002</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36.627322598243701</v>
      </c>
      <c r="G89" s="6">
        <v>0</v>
      </c>
      <c r="H89" s="6">
        <v>1.39694841323331E-2</v>
      </c>
      <c r="I89" s="6">
        <v>3.5230018389179902E-3</v>
      </c>
      <c r="J89" s="6">
        <v>4.3058822835690003E-3</v>
      </c>
      <c r="K89" s="6">
        <v>1.26608401186755E-2</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25.030385724999999</v>
      </c>
      <c r="F92" s="6">
        <v>27.828419833000002</v>
      </c>
      <c r="G92" s="6">
        <v>21.894119833000001</v>
      </c>
      <c r="H92" s="6">
        <v>3.4743703321999999</v>
      </c>
      <c r="I92" s="6">
        <v>27.300232236999999</v>
      </c>
      <c r="J92" s="6">
        <v>36.263866948999997</v>
      </c>
      <c r="K92" s="6">
        <v>54.183858344000001</v>
      </c>
      <c r="L92" s="6" t="s">
        <v>422</v>
      </c>
      <c r="M92" s="6">
        <v>100.96762338000001</v>
      </c>
      <c r="N92" s="6">
        <v>0.93777086058000003</v>
      </c>
      <c r="O92" s="6">
        <v>0.18803935469999999</v>
      </c>
      <c r="P92" s="6">
        <v>6.4377231504000001E-2</v>
      </c>
      <c r="Q92" s="6" t="s">
        <v>423</v>
      </c>
      <c r="R92" s="6" t="s">
        <v>423</v>
      </c>
      <c r="S92" s="6" t="s">
        <v>423</v>
      </c>
      <c r="T92" s="6" t="s">
        <v>423</v>
      </c>
      <c r="U92" s="6" t="s">
        <v>423</v>
      </c>
      <c r="V92" s="6" t="s">
        <v>423</v>
      </c>
      <c r="W92" s="6">
        <v>9.8219470059000002</v>
      </c>
      <c r="X92" s="6">
        <v>1.9104473580999998E-2</v>
      </c>
      <c r="Y92" s="6">
        <v>4.0715869034999998E-2</v>
      </c>
      <c r="Z92" s="6">
        <v>2.1697841036000001E-2</v>
      </c>
      <c r="AA92" s="6">
        <v>2.2043623363E-2</v>
      </c>
      <c r="AB92" s="6">
        <v>0.10356180701999999</v>
      </c>
      <c r="AC92" s="6">
        <v>0.1306452078</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0.38204524684000002</v>
      </c>
      <c r="F93" s="6">
        <v>17.936801792287898</v>
      </c>
      <c r="G93" s="6">
        <v>6.6145276047000004E-2</v>
      </c>
      <c r="H93" s="6">
        <v>0.18336236654999999</v>
      </c>
      <c r="I93" s="6">
        <v>14.2555199300506</v>
      </c>
      <c r="J93" s="6">
        <v>16.055813390849199</v>
      </c>
      <c r="K93" s="6">
        <v>18.1980806793492</v>
      </c>
      <c r="L93" s="6" t="s">
        <v>422</v>
      </c>
      <c r="M93" s="6">
        <v>6.4544934100213398</v>
      </c>
      <c r="N93" s="6" t="s">
        <v>422</v>
      </c>
      <c r="O93" s="6" t="s">
        <v>422</v>
      </c>
      <c r="P93" s="6">
        <v>1.9136033104999999E-6</v>
      </c>
      <c r="Q93" s="6" t="s">
        <v>423</v>
      </c>
      <c r="R93" s="6" t="s">
        <v>423</v>
      </c>
      <c r="S93" s="6" t="s">
        <v>423</v>
      </c>
      <c r="T93" s="6" t="s">
        <v>423</v>
      </c>
      <c r="U93" s="6" t="s">
        <v>423</v>
      </c>
      <c r="V93" s="6" t="s">
        <v>423</v>
      </c>
      <c r="W93" s="6" t="s">
        <v>422</v>
      </c>
      <c r="X93" s="6">
        <v>9.2803191893035694E-2</v>
      </c>
      <c r="Y93" s="6" t="s">
        <v>422</v>
      </c>
      <c r="Z93" s="6" t="s">
        <v>422</v>
      </c>
      <c r="AA93" s="6" t="s">
        <v>422</v>
      </c>
      <c r="AB93" s="6">
        <v>9.2803191893035694E-2</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2.9933059664999999</v>
      </c>
      <c r="F94" s="6">
        <v>59.865723035000002</v>
      </c>
      <c r="G94" s="6">
        <v>1.9464066324</v>
      </c>
      <c r="H94" s="6">
        <v>0.34767659502999998</v>
      </c>
      <c r="I94" s="6">
        <v>2.6542092245000002</v>
      </c>
      <c r="J94" s="6">
        <v>4.1462990804000004</v>
      </c>
      <c r="K94" s="6">
        <v>5.9525343919999996</v>
      </c>
      <c r="L94" s="6" t="s">
        <v>422</v>
      </c>
      <c r="M94" s="6">
        <v>11.459769550000001</v>
      </c>
      <c r="N94" s="6">
        <v>35.105017294</v>
      </c>
      <c r="O94" s="6">
        <v>0.43706189462</v>
      </c>
      <c r="P94" s="6">
        <v>0.41398543704000001</v>
      </c>
      <c r="Q94" s="6" t="s">
        <v>423</v>
      </c>
      <c r="R94" s="6" t="s">
        <v>423</v>
      </c>
      <c r="S94" s="6" t="s">
        <v>423</v>
      </c>
      <c r="T94" s="6" t="s">
        <v>423</v>
      </c>
      <c r="U94" s="6" t="s">
        <v>423</v>
      </c>
      <c r="V94" s="6" t="s">
        <v>423</v>
      </c>
      <c r="W94" s="6">
        <v>1.5262481788</v>
      </c>
      <c r="X94" s="6" t="s">
        <v>422</v>
      </c>
      <c r="Y94" s="6">
        <v>1.3418942500000001E-4</v>
      </c>
      <c r="Z94" s="6" t="s">
        <v>422</v>
      </c>
      <c r="AA94" s="6">
        <v>1.3236297928999999E-4</v>
      </c>
      <c r="AB94" s="6">
        <v>2.6655240429999998E-4</v>
      </c>
      <c r="AC94" s="6">
        <v>3.0996477538999998</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0.11654685493</v>
      </c>
      <c r="F95" s="6">
        <v>108.92910388</v>
      </c>
      <c r="G95" s="6">
        <v>0.68311922573999995</v>
      </c>
      <c r="H95" s="6">
        <v>2.7784411532000002E-2</v>
      </c>
      <c r="I95" s="6">
        <v>19.961906212999999</v>
      </c>
      <c r="J95" s="6">
        <v>35.59943217</v>
      </c>
      <c r="K95" s="6">
        <v>70.124137383000004</v>
      </c>
      <c r="L95" s="6" t="s">
        <v>422</v>
      </c>
      <c r="M95" s="6">
        <v>35.630229456999999</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1.9781254185227801E-4</v>
      </c>
      <c r="F98" s="6">
        <v>6.81330547347503E-4</v>
      </c>
      <c r="G98" s="6">
        <v>5.0721164577507202E-6</v>
      </c>
      <c r="H98" s="6">
        <v>1.0144232915501399E-6</v>
      </c>
      <c r="I98" s="6">
        <v>0.156875505690176</v>
      </c>
      <c r="J98" s="6">
        <v>0.53396163908612204</v>
      </c>
      <c r="K98" s="6">
        <v>1.0430300349719299</v>
      </c>
      <c r="L98" s="6" t="s">
        <v>422</v>
      </c>
      <c r="M98" s="6">
        <v>1.6636541981422399E-4</v>
      </c>
      <c r="N98" s="6">
        <v>2.4</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33.671157465350298</v>
      </c>
      <c r="G99" s="6" t="s">
        <v>422</v>
      </c>
      <c r="H99" s="6">
        <v>65.825415477356401</v>
      </c>
      <c r="I99" s="6">
        <v>0.31194969845368098</v>
      </c>
      <c r="J99" s="6">
        <v>1.4037736430415599</v>
      </c>
      <c r="K99" s="6">
        <v>3.1194969845368101</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43.784855615114502</v>
      </c>
      <c r="G100" s="6" t="s">
        <v>422</v>
      </c>
      <c r="H100" s="6">
        <v>159.75324068507101</v>
      </c>
      <c r="I100" s="6">
        <v>0.76266049610496101</v>
      </c>
      <c r="J100" s="6">
        <v>3.4319722324723201</v>
      </c>
      <c r="K100" s="6">
        <v>7.6266049610496101</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0.12378405000000001</v>
      </c>
      <c r="G101" s="6" t="s">
        <v>422</v>
      </c>
      <c r="H101" s="6">
        <v>1.4854214835966399</v>
      </c>
      <c r="I101" s="6">
        <v>4.3206969780000002E-3</v>
      </c>
      <c r="J101" s="6">
        <v>1.9443136401E-2</v>
      </c>
      <c r="K101" s="6">
        <v>4.320696978E-2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7.1178819750000004</v>
      </c>
      <c r="G102" s="6" t="s">
        <v>422</v>
      </c>
      <c r="H102" s="6">
        <v>41.882318436027703</v>
      </c>
      <c r="I102" s="6">
        <v>0.58321700728164505</v>
      </c>
      <c r="J102" s="6">
        <v>2.6244765327674</v>
      </c>
      <c r="K102" s="6">
        <v>5.8321700728164503</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0.14278256659999999</v>
      </c>
      <c r="G103" s="6" t="s">
        <v>422</v>
      </c>
      <c r="H103" s="6">
        <v>0.57591895813731098</v>
      </c>
      <c r="I103" s="6">
        <v>1.606173057216E-3</v>
      </c>
      <c r="J103" s="6">
        <v>7.2277787574719999E-3</v>
      </c>
      <c r="K103" s="6">
        <v>1.606173057216E-2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6.0019887600000002E-2</v>
      </c>
      <c r="G104" s="6" t="s">
        <v>422</v>
      </c>
      <c r="H104" s="6">
        <v>0.70872192000000001</v>
      </c>
      <c r="I104" s="6">
        <v>9.59751224064E-4</v>
      </c>
      <c r="J104" s="6">
        <v>4.318880508288E-3</v>
      </c>
      <c r="K104" s="6">
        <v>9.59751224064E-3</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1.7476841249999999</v>
      </c>
      <c r="G105" s="6" t="s">
        <v>422</v>
      </c>
      <c r="H105" s="6">
        <v>3.58866361807755</v>
      </c>
      <c r="I105" s="6">
        <v>2.5909288376400001E-2</v>
      </c>
      <c r="J105" s="6">
        <v>0.1165917976938</v>
      </c>
      <c r="K105" s="6">
        <v>0.25909288376400003</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8.8910434049999996</v>
      </c>
      <c r="G107" s="6" t="s">
        <v>422</v>
      </c>
      <c r="H107" s="6">
        <v>7.5434543488692203</v>
      </c>
      <c r="I107" s="6">
        <v>3.364706454593E-2</v>
      </c>
      <c r="J107" s="6">
        <v>0.32117652521114998</v>
      </c>
      <c r="K107" s="6">
        <v>1.33976493373794</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7.1526877632000003</v>
      </c>
      <c r="G108" s="6" t="s">
        <v>422</v>
      </c>
      <c r="H108" s="6">
        <v>6.9059022393701897</v>
      </c>
      <c r="I108" s="6">
        <v>6.4529482667569901E-2</v>
      </c>
      <c r="J108" s="6">
        <v>0.522102177946702</v>
      </c>
      <c r="K108" s="6">
        <v>7.3446283908906898</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4.0990120842</v>
      </c>
      <c r="G109" s="6" t="s">
        <v>422</v>
      </c>
      <c r="H109" s="6">
        <v>4.1849888839083897</v>
      </c>
      <c r="I109" s="6">
        <v>3.7629158935264202E-2</v>
      </c>
      <c r="J109" s="6">
        <v>0.30445410411259199</v>
      </c>
      <c r="K109" s="6">
        <v>4.2828824533591598</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0.60087111914340297</v>
      </c>
      <c r="G111" s="6" t="s">
        <v>422</v>
      </c>
      <c r="H111" s="6">
        <v>0.45749818800950398</v>
      </c>
      <c r="I111" s="6">
        <v>9.1437612591600004E-5</v>
      </c>
      <c r="J111" s="6">
        <v>4.1146925666219998E-4</v>
      </c>
      <c r="K111" s="6">
        <v>9.1437612591600001E-4</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89.957311628401101</v>
      </c>
      <c r="I112" s="6">
        <v>1.41612199621978</v>
      </c>
      <c r="J112" s="6">
        <v>4.9574509614000002</v>
      </c>
      <c r="K112" s="6">
        <v>10.11724686</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2.8765145218646402</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286.13946097794599</v>
      </c>
      <c r="J118" s="6">
        <v>1430.69730488973</v>
      </c>
      <c r="K118" s="6">
        <v>2861.3946097794601</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29.056540387260799</v>
      </c>
      <c r="J119" s="6">
        <v>145.28270193630399</v>
      </c>
      <c r="K119" s="6">
        <v>319.62194425987002</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0.37887290838856902</v>
      </c>
      <c r="F120" s="6">
        <v>2.2489795917742899</v>
      </c>
      <c r="G120" s="6">
        <v>6.5630907361161894E-2</v>
      </c>
      <c r="H120" s="6">
        <v>6.3858237400133498E-3</v>
      </c>
      <c r="I120" s="6">
        <v>2.8860713607916799</v>
      </c>
      <c r="J120" s="6">
        <v>17.574840240835801</v>
      </c>
      <c r="K120" s="6">
        <v>94.171664706953294</v>
      </c>
      <c r="L120" s="6" t="s">
        <v>422</v>
      </c>
      <c r="M120" s="6">
        <v>0.73253763005582595</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308.005710016119</v>
      </c>
      <c r="J121" s="6">
        <v>646.811991033852</v>
      </c>
      <c r="K121" s="6">
        <v>3080.0571001612002</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422</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6.3871068812864397E-3</v>
      </c>
      <c r="F125" s="6">
        <v>8.68345044616742</v>
      </c>
      <c r="G125" s="6">
        <v>1.17112030827528E-4</v>
      </c>
      <c r="H125" s="6">
        <v>4.541972E-3</v>
      </c>
      <c r="I125" s="6">
        <v>0.36073387001433999</v>
      </c>
      <c r="J125" s="6">
        <v>1.2578148045956901</v>
      </c>
      <c r="K125" s="6">
        <v>3.8127831655981002</v>
      </c>
      <c r="L125" s="6" t="s">
        <v>422</v>
      </c>
      <c r="M125" s="6">
        <v>3.9308930412679903E-2</v>
      </c>
      <c r="N125" s="6" t="s">
        <v>422</v>
      </c>
      <c r="O125" s="6" t="s">
        <v>422</v>
      </c>
      <c r="P125" s="6">
        <v>0.31199627234650001</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1.7687775748554</v>
      </c>
      <c r="G126" s="6" t="s">
        <v>422</v>
      </c>
      <c r="H126" s="6">
        <v>1.8515171026222601</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6.3105608729104503</v>
      </c>
      <c r="F128" s="6">
        <v>4.9112162591268804</v>
      </c>
      <c r="G128" s="6">
        <v>1.2943548228953601</v>
      </c>
      <c r="H128" s="6">
        <v>0.119681227417374</v>
      </c>
      <c r="I128" s="6">
        <v>2.2192376482726499</v>
      </c>
      <c r="J128" s="6">
        <v>2.37147717894802</v>
      </c>
      <c r="K128" s="6">
        <v>2.6657446086521199</v>
      </c>
      <c r="L128" s="6" t="s">
        <v>422</v>
      </c>
      <c r="M128" s="6">
        <v>11.287071239595001</v>
      </c>
      <c r="N128" s="6">
        <v>8.7749999999999995E-2</v>
      </c>
      <c r="O128" s="6">
        <v>0.27578999999999998</v>
      </c>
      <c r="P128" s="6">
        <v>1.02588164414789</v>
      </c>
      <c r="Q128" s="6" t="s">
        <v>423</v>
      </c>
      <c r="R128" s="6" t="s">
        <v>423</v>
      </c>
      <c r="S128" s="6" t="s">
        <v>423</v>
      </c>
      <c r="T128" s="6" t="s">
        <v>423</v>
      </c>
      <c r="U128" s="6" t="s">
        <v>423</v>
      </c>
      <c r="V128" s="6" t="s">
        <v>423</v>
      </c>
      <c r="W128" s="6">
        <v>129.62719999999999</v>
      </c>
      <c r="X128" s="6" t="s">
        <v>422</v>
      </c>
      <c r="Y128" s="6" t="s">
        <v>422</v>
      </c>
      <c r="Z128" s="6" t="s">
        <v>422</v>
      </c>
      <c r="AA128" s="6" t="s">
        <v>422</v>
      </c>
      <c r="AB128" s="6" t="s">
        <v>422</v>
      </c>
      <c r="AC128" s="6">
        <v>50.802219999999998</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4.2345595800872401E-3</v>
      </c>
      <c r="F129" s="6">
        <v>1.5048027921810901E-4</v>
      </c>
      <c r="G129" s="6">
        <v>5.6167095769189502E-6</v>
      </c>
      <c r="H129" s="6">
        <v>5.4644419831678097E-5</v>
      </c>
      <c r="I129" s="6">
        <v>1.05002813143856E-4</v>
      </c>
      <c r="J129" s="6">
        <v>1.05002813143856E-4</v>
      </c>
      <c r="K129" s="6">
        <v>1.05002813143856E-4</v>
      </c>
      <c r="L129" s="6" t="s">
        <v>422</v>
      </c>
      <c r="M129" s="6">
        <v>1.7616376123717999E-3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9.5101611530000005E-2</v>
      </c>
      <c r="F130" s="6">
        <v>0.35719230721468498</v>
      </c>
      <c r="G130" s="6">
        <v>1.22837534825721E-2</v>
      </c>
      <c r="H130" s="6">
        <v>1.87672882771186E-3</v>
      </c>
      <c r="I130" s="6">
        <v>7.9633354600814697E-3</v>
      </c>
      <c r="J130" s="6">
        <v>1.27876269205792E-2</v>
      </c>
      <c r="K130" s="6">
        <v>2.41678101621863E-2</v>
      </c>
      <c r="L130" s="6" t="s">
        <v>422</v>
      </c>
      <c r="M130" s="6">
        <v>0.27569370399999998</v>
      </c>
      <c r="N130" s="6" t="s">
        <v>428</v>
      </c>
      <c r="O130" s="6" t="s">
        <v>428</v>
      </c>
      <c r="P130" s="6">
        <v>0.99743834093240402</v>
      </c>
      <c r="Q130" s="6" t="s">
        <v>423</v>
      </c>
      <c r="R130" s="6" t="s">
        <v>423</v>
      </c>
      <c r="S130" s="6" t="s">
        <v>423</v>
      </c>
      <c r="T130" s="6" t="s">
        <v>423</v>
      </c>
      <c r="U130" s="6" t="s">
        <v>423</v>
      </c>
      <c r="V130" s="6" t="s">
        <v>423</v>
      </c>
      <c r="W130" s="6">
        <v>0</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0.30657571750000001</v>
      </c>
      <c r="F132" s="6">
        <v>0.112471565</v>
      </c>
      <c r="G132" s="6">
        <v>1.2834456812499999</v>
      </c>
      <c r="H132" s="6">
        <v>3.6281149999999998E-2</v>
      </c>
      <c r="I132" s="6">
        <v>2.5396805000000001E-3</v>
      </c>
      <c r="J132" s="6">
        <v>9.0702874999999995E-3</v>
      </c>
      <c r="K132" s="6">
        <v>9.0702875000000002E-2</v>
      </c>
      <c r="L132" s="6" t="s">
        <v>422</v>
      </c>
      <c r="M132" s="6">
        <v>1.5056677249999999</v>
      </c>
      <c r="N132" s="6">
        <v>0.14891466449999999</v>
      </c>
      <c r="O132" s="6">
        <v>3.8978095207500001</v>
      </c>
      <c r="P132" s="6">
        <v>0.37884709047912701</v>
      </c>
      <c r="Q132" s="6" t="s">
        <v>423</v>
      </c>
      <c r="R132" s="6" t="s">
        <v>423</v>
      </c>
      <c r="S132" s="6" t="s">
        <v>423</v>
      </c>
      <c r="T132" s="6" t="s">
        <v>423</v>
      </c>
      <c r="U132" s="6" t="s">
        <v>423</v>
      </c>
      <c r="V132" s="6" t="s">
        <v>423</v>
      </c>
      <c r="W132" s="6">
        <v>37.052158955905</v>
      </c>
      <c r="X132" s="6">
        <v>2.0000000000000001E-4</v>
      </c>
      <c r="Y132" s="6">
        <v>2.0000000000000001E-4</v>
      </c>
      <c r="Z132" s="6">
        <v>5.9999999999999995E-4</v>
      </c>
      <c r="AA132" s="6">
        <v>6.9999999999999999E-4</v>
      </c>
      <c r="AB132" s="6">
        <v>1.6999999999999999E-3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9.3932300000000007E-3</v>
      </c>
      <c r="F133" s="6">
        <v>1.0091900000000001E-3</v>
      </c>
      <c r="G133" s="6">
        <v>5.7290939999999997E-3</v>
      </c>
      <c r="H133" s="6" t="s">
        <v>422</v>
      </c>
      <c r="I133" s="6">
        <v>2.9930554925565399E-3</v>
      </c>
      <c r="J133" s="6">
        <v>2.9930554925565399E-3</v>
      </c>
      <c r="K133" s="6">
        <v>2.9930554925565399E-3</v>
      </c>
      <c r="L133" s="6" t="s">
        <v>422</v>
      </c>
      <c r="M133" s="6">
        <v>7.7629999999999999E-3</v>
      </c>
      <c r="N133" s="6">
        <v>2.3310573687519999E-3</v>
      </c>
      <c r="O133" s="6">
        <v>3.9085705125599998E-4</v>
      </c>
      <c r="P133" s="6">
        <v>0.1158486214984</v>
      </c>
      <c r="Q133" s="6" t="s">
        <v>423</v>
      </c>
      <c r="R133" s="6" t="s">
        <v>423</v>
      </c>
      <c r="S133" s="6" t="s">
        <v>423</v>
      </c>
      <c r="T133" s="6" t="s">
        <v>423</v>
      </c>
      <c r="U133" s="6" t="s">
        <v>423</v>
      </c>
      <c r="V133" s="6" t="s">
        <v>423</v>
      </c>
      <c r="W133" s="6">
        <v>1.3197099999999999</v>
      </c>
      <c r="X133" s="6">
        <v>1.0246802001492001E-6</v>
      </c>
      <c r="Y133" s="6">
        <v>5.5987681039080001E-7</v>
      </c>
      <c r="Z133" s="6">
        <v>5.0001576777039997E-7</v>
      </c>
      <c r="AA133" s="6">
        <v>5.422706213848E-7</v>
      </c>
      <c r="AB133" s="6">
        <v>2.6268433996952002E-6</v>
      </c>
      <c r="AC133" s="6">
        <v>1.16445E-2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0.26062667959439401</v>
      </c>
      <c r="F134" s="6">
        <v>1.2643207195383299</v>
      </c>
      <c r="G134" s="6">
        <v>7.6086343378462998E-2</v>
      </c>
      <c r="H134" s="6">
        <v>5.5799999999999999E-3</v>
      </c>
      <c r="I134" s="6">
        <v>0.81927643943848505</v>
      </c>
      <c r="J134" s="6">
        <v>1.1279041086908701</v>
      </c>
      <c r="K134" s="6">
        <v>2.04467768800655</v>
      </c>
      <c r="L134" s="6" t="s">
        <v>422</v>
      </c>
      <c r="M134" s="6">
        <v>14.891822402271201</v>
      </c>
      <c r="N134" s="6" t="s">
        <v>422</v>
      </c>
      <c r="O134" s="6">
        <v>0.11839</v>
      </c>
      <c r="P134" s="6">
        <v>0.111</v>
      </c>
      <c r="Q134" s="6" t="s">
        <v>423</v>
      </c>
      <c r="R134" s="6" t="s">
        <v>423</v>
      </c>
      <c r="S134" s="6" t="s">
        <v>423</v>
      </c>
      <c r="T134" s="6" t="s">
        <v>423</v>
      </c>
      <c r="U134" s="6" t="s">
        <v>423</v>
      </c>
      <c r="V134" s="6" t="s">
        <v>423</v>
      </c>
      <c r="W134" s="6">
        <v>8.1654999999999998</v>
      </c>
      <c r="X134" s="6" t="s">
        <v>422</v>
      </c>
      <c r="Y134" s="6" t="s">
        <v>422</v>
      </c>
      <c r="Z134" s="6" t="s">
        <v>422</v>
      </c>
      <c r="AA134" s="6" t="s">
        <v>422</v>
      </c>
      <c r="AB134" s="6" t="s">
        <v>422</v>
      </c>
      <c r="AC134" s="6">
        <v>2.1000000000000001E-2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0.63135736189404901</v>
      </c>
      <c r="F135" s="6">
        <v>3.1567868094702498</v>
      </c>
      <c r="G135" s="6">
        <v>0.10522622698234201</v>
      </c>
      <c r="H135" s="6">
        <v>6.7344785268698706E-2</v>
      </c>
      <c r="I135" s="6">
        <v>1.6836196317174701</v>
      </c>
      <c r="J135" s="6">
        <v>1.6836196317174701</v>
      </c>
      <c r="K135" s="6">
        <v>1.6836196317174701</v>
      </c>
      <c r="L135" s="6" t="s">
        <v>422</v>
      </c>
      <c r="M135" s="6">
        <v>8.8390030665166996</v>
      </c>
      <c r="N135" s="6" t="s">
        <v>422</v>
      </c>
      <c r="O135" s="6" t="s">
        <v>422</v>
      </c>
      <c r="P135" s="6">
        <v>0.35309355387229202</v>
      </c>
      <c r="Q135" s="6" t="s">
        <v>423</v>
      </c>
      <c r="R135" s="6" t="s">
        <v>423</v>
      </c>
      <c r="S135" s="6" t="s">
        <v>423</v>
      </c>
      <c r="T135" s="6" t="s">
        <v>423</v>
      </c>
      <c r="U135" s="6" t="s">
        <v>423</v>
      </c>
      <c r="V135" s="6" t="s">
        <v>423</v>
      </c>
      <c r="W135" s="6">
        <v>15.2535938633602</v>
      </c>
      <c r="X135" s="6">
        <v>0.143491317831658</v>
      </c>
      <c r="Y135" s="6">
        <v>0.189939596397704</v>
      </c>
      <c r="Z135" s="6">
        <v>6.8995415056281095E-2</v>
      </c>
      <c r="AA135" s="6">
        <v>0.13032239772242199</v>
      </c>
      <c r="AB135" s="6">
        <v>0.53274872700806497</v>
      </c>
      <c r="AC135" s="6">
        <v>3.6140943040313398</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0.18335658426436799</v>
      </c>
      <c r="F136" s="6">
        <v>0.82742921743717401</v>
      </c>
      <c r="G136" s="6">
        <v>5.9846076599916601E-2</v>
      </c>
      <c r="H136" s="6">
        <v>5.2188917673959097</v>
      </c>
      <c r="I136" s="6">
        <v>3.1668578386918E-2</v>
      </c>
      <c r="J136" s="6">
        <v>3.3785681215041802E-2</v>
      </c>
      <c r="K136" s="6">
        <v>1.63386555999511E-2</v>
      </c>
      <c r="L136" s="6" t="s">
        <v>422</v>
      </c>
      <c r="M136" s="6">
        <v>1.54509470161557E-3</v>
      </c>
      <c r="N136" s="6" t="s">
        <v>422</v>
      </c>
      <c r="O136" s="6" t="s">
        <v>422</v>
      </c>
      <c r="P136" s="6">
        <v>0.123794507814</v>
      </c>
      <c r="Q136" s="6" t="s">
        <v>423</v>
      </c>
      <c r="R136" s="6" t="s">
        <v>423</v>
      </c>
      <c r="S136" s="6" t="s">
        <v>423</v>
      </c>
      <c r="T136" s="6" t="s">
        <v>423</v>
      </c>
      <c r="U136" s="6" t="s">
        <v>423</v>
      </c>
      <c r="V136" s="6" t="s">
        <v>423</v>
      </c>
      <c r="W136" s="6" t="s">
        <v>422</v>
      </c>
      <c r="X136" s="6" t="s">
        <v>422</v>
      </c>
      <c r="Y136" s="6" t="s">
        <v>422</v>
      </c>
      <c r="Z136" s="6" t="s">
        <v>422</v>
      </c>
      <c r="AA136" s="6" t="s">
        <v>422</v>
      </c>
      <c r="AB136" s="6" t="s">
        <v>422</v>
      </c>
      <c r="AC136" s="6" t="s">
        <v>422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1.35510959097412E-2</v>
      </c>
      <c r="G139" s="6">
        <v>3.5358068427870598E-5</v>
      </c>
      <c r="H139" s="6">
        <v>1.42908172288142E-4</v>
      </c>
      <c r="I139" s="6">
        <v>3.5017924597078199E-4</v>
      </c>
      <c r="J139" s="6">
        <v>6.7085820530477099E-4</v>
      </c>
      <c r="K139" s="6">
        <v>6.8536944605088396E-4</v>
      </c>
      <c r="L139" s="6" t="s">
        <v>422</v>
      </c>
      <c r="M139" s="6">
        <v>2.5948E-3</v>
      </c>
      <c r="N139" s="6" t="s">
        <v>422</v>
      </c>
      <c r="O139" s="6" t="s">
        <v>422</v>
      </c>
      <c r="P139" s="6">
        <v>6.5946590675954996E-3</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7.0130893842458297</v>
      </c>
      <c r="F140" s="6">
        <v>39.291580726217198</v>
      </c>
      <c r="G140" s="6">
        <v>0.17770435900000001</v>
      </c>
      <c r="H140" s="6">
        <v>1.41766532631062</v>
      </c>
      <c r="I140" s="6">
        <v>299.05077111881002</v>
      </c>
      <c r="J140" s="6">
        <v>2530.7370286097698</v>
      </c>
      <c r="K140" s="6">
        <v>9019.1848011214697</v>
      </c>
      <c r="L140" s="6" t="s">
        <v>422</v>
      </c>
      <c r="M140" s="6">
        <v>448.11262952482099</v>
      </c>
      <c r="N140" s="6">
        <v>0</v>
      </c>
      <c r="O140" s="6">
        <v>0</v>
      </c>
      <c r="P140" s="6">
        <v>0.82415062121383098</v>
      </c>
      <c r="Q140" s="6" t="s">
        <v>423</v>
      </c>
      <c r="R140" s="6" t="s">
        <v>423</v>
      </c>
      <c r="S140" s="6" t="s">
        <v>423</v>
      </c>
      <c r="T140" s="6" t="s">
        <v>423</v>
      </c>
      <c r="U140" s="6" t="s">
        <v>423</v>
      </c>
      <c r="V140" s="6" t="s">
        <v>423</v>
      </c>
      <c r="W140" s="6">
        <v>7.1846180000000004</v>
      </c>
      <c r="X140" s="6">
        <v>2.6583086599999999</v>
      </c>
      <c r="Y140" s="6">
        <v>0.17961545000000001</v>
      </c>
      <c r="Z140" s="6">
        <v>0.32330780999999997</v>
      </c>
      <c r="AA140" s="6">
        <v>6.1069253000000003</v>
      </c>
      <c r="AB140" s="6">
        <v>9.2681572200000009</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2394.8677958628869</v>
      </c>
      <c r="F141" s="20">
        <f t="shared" ref="F141:AD141" si="0">SUM(F14:F140)</f>
        <v>2943.1017722912093</v>
      </c>
      <c r="G141" s="20">
        <f t="shared" si="0"/>
        <v>2359.724484147735</v>
      </c>
      <c r="H141" s="20">
        <f t="shared" si="0"/>
        <v>428.17978213811364</v>
      </c>
      <c r="I141" s="20">
        <f t="shared" si="0"/>
        <v>1616.1693689116075</v>
      </c>
      <c r="J141" s="20">
        <f t="shared" si="0"/>
        <v>6575.1573323529774</v>
      </c>
      <c r="K141" s="20">
        <f t="shared" si="0"/>
        <v>20327.505202939432</v>
      </c>
      <c r="L141" s="20">
        <f t="shared" si="0"/>
        <v>0</v>
      </c>
      <c r="M141" s="20">
        <f t="shared" si="0"/>
        <v>11516.041752128816</v>
      </c>
      <c r="N141" s="20">
        <f t="shared" si="0"/>
        <v>1213.3450914740361</v>
      </c>
      <c r="O141" s="20">
        <f t="shared" si="0"/>
        <v>80.131327972623126</v>
      </c>
      <c r="P141" s="20">
        <f t="shared" si="0"/>
        <v>17.48099037276312</v>
      </c>
      <c r="Q141" s="20">
        <f t="shared" si="0"/>
        <v>0</v>
      </c>
      <c r="R141" s="20">
        <f>SUM(R14:R140)</f>
        <v>0</v>
      </c>
      <c r="S141" s="20">
        <f t="shared" si="0"/>
        <v>0</v>
      </c>
      <c r="T141" s="20">
        <f t="shared" si="0"/>
        <v>0</v>
      </c>
      <c r="U141" s="20">
        <f t="shared" si="0"/>
        <v>0</v>
      </c>
      <c r="V141" s="20">
        <f t="shared" si="0"/>
        <v>0</v>
      </c>
      <c r="W141" s="20">
        <f t="shared" si="0"/>
        <v>289.04820290229713</v>
      </c>
      <c r="X141" s="20">
        <f t="shared" si="0"/>
        <v>72.745028734090738</v>
      </c>
      <c r="Y141" s="20">
        <f t="shared" si="0"/>
        <v>81.108190933987842</v>
      </c>
      <c r="Z141" s="20">
        <f t="shared" si="0"/>
        <v>53.22130241275871</v>
      </c>
      <c r="AA141" s="20">
        <f t="shared" si="0"/>
        <v>48.647947486779252</v>
      </c>
      <c r="AB141" s="20">
        <f t="shared" si="0"/>
        <v>255.72246956863384</v>
      </c>
      <c r="AC141" s="20">
        <f t="shared" si="0"/>
        <v>83.574145878046465</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2394.8677958628869</v>
      </c>
      <c r="F152" s="14">
        <f t="shared" ref="F152:AD152" si="1">SUM(F$141, F$151, IF(AND(ISNUMBER(SEARCH($B$4,"AT|BE|CH|GB|IE|LT|LU|NL")),SUM(F$143:F$149)&gt;0),SUM(F$143:F$149)-SUM(F$27:F$33),0))</f>
        <v>2943.1017722912093</v>
      </c>
      <c r="G152" s="14">
        <f t="shared" si="1"/>
        <v>2359.724484147735</v>
      </c>
      <c r="H152" s="14">
        <f t="shared" si="1"/>
        <v>428.17978213811364</v>
      </c>
      <c r="I152" s="14">
        <f t="shared" si="1"/>
        <v>1616.1693689116075</v>
      </c>
      <c r="J152" s="14">
        <f t="shared" si="1"/>
        <v>6575.1573323529774</v>
      </c>
      <c r="K152" s="14">
        <f t="shared" si="1"/>
        <v>20327.505202939432</v>
      </c>
      <c r="L152" s="14">
        <f t="shared" si="1"/>
        <v>0</v>
      </c>
      <c r="M152" s="14">
        <f t="shared" si="1"/>
        <v>11516.041752128816</v>
      </c>
      <c r="N152" s="14">
        <f t="shared" si="1"/>
        <v>1213.3450914740361</v>
      </c>
      <c r="O152" s="14">
        <f t="shared" si="1"/>
        <v>80.131327972623126</v>
      </c>
      <c r="P152" s="14">
        <f t="shared" si="1"/>
        <v>17.48099037276312</v>
      </c>
      <c r="Q152" s="14">
        <f t="shared" si="1"/>
        <v>0</v>
      </c>
      <c r="R152" s="14">
        <f t="shared" si="1"/>
        <v>0</v>
      </c>
      <c r="S152" s="14">
        <f t="shared" si="1"/>
        <v>0</v>
      </c>
      <c r="T152" s="14">
        <f t="shared" si="1"/>
        <v>0</v>
      </c>
      <c r="U152" s="14">
        <f t="shared" si="1"/>
        <v>0</v>
      </c>
      <c r="V152" s="14">
        <f t="shared" si="1"/>
        <v>0</v>
      </c>
      <c r="W152" s="14">
        <f t="shared" si="1"/>
        <v>289.04820290229713</v>
      </c>
      <c r="X152" s="14">
        <f t="shared" si="1"/>
        <v>72.745028734090738</v>
      </c>
      <c r="Y152" s="14">
        <f t="shared" si="1"/>
        <v>81.108190933987842</v>
      </c>
      <c r="Z152" s="14">
        <f t="shared" si="1"/>
        <v>53.22130241275871</v>
      </c>
      <c r="AA152" s="14">
        <f t="shared" si="1"/>
        <v>48.647947486779252</v>
      </c>
      <c r="AB152" s="14">
        <f t="shared" si="1"/>
        <v>255.72246956863384</v>
      </c>
      <c r="AC152" s="14">
        <f t="shared" si="1"/>
        <v>83.574145878046465</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2394.4889229544983</v>
      </c>
      <c r="F154" s="14">
        <f ca="1">SUM(F$141, F$153, -1 * IF(OR($B$6=2005,$B$6&gt;=2020),SUM(F$99:F$122),0), IF(AND(ISNUMBER(SEARCH($B$4,"AT|BE|CH|GB|IE|LT|LU|NL")),SUM(F$143:F$149)&gt;0),SUM(F$143:F$149)-SUM(F$27:F$33),0))</f>
        <v>2833.4466169332268</v>
      </c>
      <c r="G154" s="14">
        <f>SUM(G$141, G$153, IF(AND(ISNUMBER(SEARCH($B$4,"AT|BE|CH|GB|IE|LT|LU|NL")),SUM(G$143:G$149)&gt;0),SUM(G$143:G$149)-SUM(G$27:G$33),0))</f>
        <v>2359.724484147735</v>
      </c>
      <c r="H154" s="14">
        <f>SUM(H$141, H$153, IF(AND(ISNUMBER(SEARCH($B$4,"AT|BE|CH|GB|IE|LT|LU|NL")),SUM(H$143:H$149)&gt;0),SUM(H$143:H$149)-SUM(H$27:H$33),0))</f>
        <v>428.17978213811364</v>
      </c>
      <c r="I154" s="14">
        <f t="shared" ref="I154:AD154" si="2">SUM(I$141, I$153, IF(AND(ISNUMBER(SEARCH($B$4,"AT|BE|CH|GB|IE|LT|LU|NL")),SUM(I$143:I$149)&gt;0),SUM(I$143:I$149)-SUM(I$27:I$33),0))</f>
        <v>1616.1693689116075</v>
      </c>
      <c r="J154" s="14">
        <f t="shared" si="2"/>
        <v>6575.1573323529774</v>
      </c>
      <c r="K154" s="14">
        <f t="shared" si="2"/>
        <v>20327.505202939432</v>
      </c>
      <c r="L154" s="14">
        <f t="shared" si="2"/>
        <v>0</v>
      </c>
      <c r="M154" s="14">
        <f t="shared" si="2"/>
        <v>11516.041752128816</v>
      </c>
      <c r="N154" s="14">
        <f t="shared" si="2"/>
        <v>1213.3450914740361</v>
      </c>
      <c r="O154" s="14">
        <f t="shared" si="2"/>
        <v>80.131327972623126</v>
      </c>
      <c r="P154" s="14">
        <f t="shared" si="2"/>
        <v>17.48099037276312</v>
      </c>
      <c r="Q154" s="14">
        <f t="shared" si="2"/>
        <v>0</v>
      </c>
      <c r="R154" s="14">
        <f t="shared" si="2"/>
        <v>0</v>
      </c>
      <c r="S154" s="14">
        <f t="shared" si="2"/>
        <v>0</v>
      </c>
      <c r="T154" s="14">
        <f t="shared" si="2"/>
        <v>0</v>
      </c>
      <c r="U154" s="14">
        <f t="shared" si="2"/>
        <v>0</v>
      </c>
      <c r="V154" s="14">
        <f t="shared" si="2"/>
        <v>0</v>
      </c>
      <c r="W154" s="14">
        <f t="shared" si="2"/>
        <v>289.04820290229713</v>
      </c>
      <c r="X154" s="14">
        <f t="shared" si="2"/>
        <v>72.745028734090738</v>
      </c>
      <c r="Y154" s="14">
        <f t="shared" si="2"/>
        <v>81.108190933987842</v>
      </c>
      <c r="Z154" s="14">
        <f t="shared" si="2"/>
        <v>53.22130241275871</v>
      </c>
      <c r="AA154" s="14">
        <f t="shared" si="2"/>
        <v>48.647947486779252</v>
      </c>
      <c r="AB154" s="14">
        <f t="shared" si="2"/>
        <v>255.72246956863384</v>
      </c>
      <c r="AC154" s="14">
        <f t="shared" si="2"/>
        <v>83.574145878046465</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24.371199232018999</v>
      </c>
      <c r="F157" s="23">
        <v>1.2356533761717901</v>
      </c>
      <c r="G157" s="23">
        <v>2.3557414279060298</v>
      </c>
      <c r="H157" s="23">
        <v>1.0797921257521499E-2</v>
      </c>
      <c r="I157" s="23">
        <v>0.445212368094209</v>
      </c>
      <c r="J157" s="23">
        <v>0.45616021321125799</v>
      </c>
      <c r="K157" s="23">
        <v>0.45616021321125799</v>
      </c>
      <c r="L157" s="23" t="s">
        <v>422</v>
      </c>
      <c r="M157" s="23">
        <v>8.2777303621565395</v>
      </c>
      <c r="N157" s="23">
        <v>1.96119397833011</v>
      </c>
      <c r="O157" s="23" t="s">
        <v>422</v>
      </c>
      <c r="P157" s="23" t="s">
        <v>422</v>
      </c>
      <c r="Q157" s="23" t="s">
        <v>423</v>
      </c>
      <c r="R157" s="23" t="s">
        <v>423</v>
      </c>
      <c r="S157" s="23" t="s">
        <v>423</v>
      </c>
      <c r="T157" s="23" t="s">
        <v>423</v>
      </c>
      <c r="U157" s="23" t="s">
        <v>423</v>
      </c>
      <c r="V157" s="23" t="s">
        <v>423</v>
      </c>
      <c r="W157" s="23" t="s">
        <v>422</v>
      </c>
      <c r="X157" s="23">
        <v>2.0059742493346399E-4</v>
      </c>
      <c r="Y157" s="23">
        <v>7.71015302624527E-4</v>
      </c>
      <c r="Z157" s="23">
        <v>7.71015302624527E-4</v>
      </c>
      <c r="AA157" s="23">
        <v>8.3545037082195903E-4</v>
      </c>
      <c r="AB157" s="23">
        <v>2.5780784010044802E-3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22.843777713710601</v>
      </c>
      <c r="F158" s="23">
        <v>3.12714036654189</v>
      </c>
      <c r="G158" s="23">
        <v>1.9010491665122899</v>
      </c>
      <c r="H158" s="23">
        <v>1.1891403929035101E-2</v>
      </c>
      <c r="I158" s="23">
        <v>0.32583113927058599</v>
      </c>
      <c r="J158" s="23">
        <v>0.333843380400206</v>
      </c>
      <c r="K158" s="23">
        <v>0.333843380400206</v>
      </c>
      <c r="L158" s="23" t="s">
        <v>422</v>
      </c>
      <c r="M158" s="23">
        <v>79.312459019908104</v>
      </c>
      <c r="N158" s="23">
        <v>45.366984090681598</v>
      </c>
      <c r="O158" s="23" t="s">
        <v>422</v>
      </c>
      <c r="P158" s="23" t="s">
        <v>422</v>
      </c>
      <c r="Q158" s="23" t="s">
        <v>423</v>
      </c>
      <c r="R158" s="23" t="s">
        <v>423</v>
      </c>
      <c r="S158" s="23" t="s">
        <v>423</v>
      </c>
      <c r="T158" s="23" t="s">
        <v>423</v>
      </c>
      <c r="U158" s="23" t="s">
        <v>423</v>
      </c>
      <c r="V158" s="23" t="s">
        <v>423</v>
      </c>
      <c r="W158" s="23" t="s">
        <v>422</v>
      </c>
      <c r="X158" s="23">
        <v>5.0927008159091299E-4</v>
      </c>
      <c r="Y158" s="23">
        <v>1.4080732176103899E-3</v>
      </c>
      <c r="Z158" s="23">
        <v>1.4080732176103899E-3</v>
      </c>
      <c r="AA158" s="23">
        <v>1.52577622872461E-3</v>
      </c>
      <c r="AB158" s="23">
        <v>4.8511927455362897E-3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93.098128888428704</v>
      </c>
      <c r="F159" s="23">
        <v>3.5111693258155499</v>
      </c>
      <c r="G159" s="23">
        <v>58.447811741153103</v>
      </c>
      <c r="H159" s="23">
        <v>0.10912141583731599</v>
      </c>
      <c r="I159" s="23">
        <v>6.9101360934870799</v>
      </c>
      <c r="J159" s="23">
        <v>7.5110174928962499</v>
      </c>
      <c r="K159" s="23">
        <v>7.8239765551390397</v>
      </c>
      <c r="L159" s="23" t="s">
        <v>422</v>
      </c>
      <c r="M159" s="23">
        <v>7.9814602315782199</v>
      </c>
      <c r="N159" s="23">
        <v>0.29348777610159998</v>
      </c>
      <c r="O159" s="23">
        <v>0.15611895006162299</v>
      </c>
      <c r="P159" s="23">
        <v>3.56553583322934E-3</v>
      </c>
      <c r="Q159" s="23" t="s">
        <v>423</v>
      </c>
      <c r="R159" s="23" t="s">
        <v>423</v>
      </c>
      <c r="S159" s="23" t="s">
        <v>423</v>
      </c>
      <c r="T159" s="23" t="s">
        <v>423</v>
      </c>
      <c r="U159" s="23" t="s">
        <v>423</v>
      </c>
      <c r="V159" s="23" t="s">
        <v>423</v>
      </c>
      <c r="W159" s="23">
        <v>9.7874124874353097</v>
      </c>
      <c r="X159" s="23">
        <v>9.7874124874353097E-3</v>
      </c>
      <c r="Y159" s="23">
        <v>1.9588284827016501E-2</v>
      </c>
      <c r="Z159" s="23">
        <v>9.7874124874353097E-3</v>
      </c>
      <c r="AA159" s="23">
        <v>1.9588284827016501E-2</v>
      </c>
      <c r="AB159" s="23">
        <v>5.8751394628903698E-2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8" sqref="A8"/>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1993</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1993</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242.81289521177399</v>
      </c>
      <c r="F14" s="6">
        <v>3.3395627822615901</v>
      </c>
      <c r="G14" s="6">
        <v>533.70618234583503</v>
      </c>
      <c r="H14" s="6">
        <v>0.54177894736593901</v>
      </c>
      <c r="I14" s="6">
        <v>31.8931415479497</v>
      </c>
      <c r="J14" s="6">
        <v>48.989409192237297</v>
      </c>
      <c r="K14" s="6">
        <v>100.98673347669499</v>
      </c>
      <c r="L14" s="6" t="s">
        <v>422</v>
      </c>
      <c r="M14" s="6">
        <v>42.213648982348403</v>
      </c>
      <c r="N14" s="6">
        <v>11.26773</v>
      </c>
      <c r="O14" s="6">
        <v>0.1368</v>
      </c>
      <c r="P14" s="6">
        <v>2.14252066976628</v>
      </c>
      <c r="Q14" s="6" t="s">
        <v>423</v>
      </c>
      <c r="R14" s="6" t="s">
        <v>423</v>
      </c>
      <c r="S14" s="6" t="s">
        <v>423</v>
      </c>
      <c r="T14" s="6" t="s">
        <v>423</v>
      </c>
      <c r="U14" s="6" t="s">
        <v>423</v>
      </c>
      <c r="V14" s="6" t="s">
        <v>423</v>
      </c>
      <c r="W14" s="6">
        <v>5.1743986413342302</v>
      </c>
      <c r="X14" s="6">
        <v>0.14297212124479999</v>
      </c>
      <c r="Y14" s="6">
        <v>0.14317033762512099</v>
      </c>
      <c r="Z14" s="6">
        <v>7.0489505568805701E-4</v>
      </c>
      <c r="AA14" s="6">
        <v>4.3958945408142901E-2</v>
      </c>
      <c r="AB14" s="6">
        <v>0.330806299333752</v>
      </c>
      <c r="AC14" s="6">
        <v>10.6366826674622</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23.303547590398502</v>
      </c>
      <c r="F15" s="6">
        <v>4.04884784156416</v>
      </c>
      <c r="G15" s="6">
        <v>123.766777051978</v>
      </c>
      <c r="H15" s="6">
        <v>6.4108299752654502E-2</v>
      </c>
      <c r="I15" s="6">
        <v>2.92389747809412</v>
      </c>
      <c r="J15" s="6">
        <v>4.5234001290432699</v>
      </c>
      <c r="K15" s="6">
        <v>6.0881995927119297</v>
      </c>
      <c r="L15" s="6" t="s">
        <v>422</v>
      </c>
      <c r="M15" s="6">
        <v>12.1636542731519</v>
      </c>
      <c r="N15" s="6">
        <v>3.6264612471949002E-2</v>
      </c>
      <c r="O15" s="6">
        <v>2.1837893825255399E-2</v>
      </c>
      <c r="P15" s="6">
        <v>1.92986461772407E-2</v>
      </c>
      <c r="Q15" s="6" t="s">
        <v>423</v>
      </c>
      <c r="R15" s="6" t="s">
        <v>423</v>
      </c>
      <c r="S15" s="6" t="s">
        <v>423</v>
      </c>
      <c r="T15" s="6" t="s">
        <v>423</v>
      </c>
      <c r="U15" s="6" t="s">
        <v>423</v>
      </c>
      <c r="V15" s="6" t="s">
        <v>423</v>
      </c>
      <c r="W15" s="6" t="s">
        <v>422</v>
      </c>
      <c r="X15" s="6">
        <v>1.5015580822527399E-2</v>
      </c>
      <c r="Y15" s="6">
        <v>6.1749071124063502E-3</v>
      </c>
      <c r="Z15" s="6">
        <v>4.6073091159621197E-3</v>
      </c>
      <c r="AA15" s="6">
        <v>2.9318616932834099E-3</v>
      </c>
      <c r="AB15" s="6">
        <v>2.87296587441793E-2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319.92700233251998</v>
      </c>
      <c r="F16" s="6">
        <v>11.6557548511182</v>
      </c>
      <c r="G16" s="6">
        <v>372.86488549660999</v>
      </c>
      <c r="H16" s="6">
        <v>0.76271993584154496</v>
      </c>
      <c r="I16" s="6">
        <v>1.9788254485315999</v>
      </c>
      <c r="J16" s="6">
        <v>3.1785175072313501</v>
      </c>
      <c r="K16" s="6">
        <v>3.7842869033588502</v>
      </c>
      <c r="L16" s="6" t="s">
        <v>422</v>
      </c>
      <c r="M16" s="6">
        <v>298.01699306460699</v>
      </c>
      <c r="N16" s="6">
        <v>0.15818943928102699</v>
      </c>
      <c r="O16" s="6">
        <v>2.8369840364942701E-2</v>
      </c>
      <c r="P16" s="6">
        <v>2.02755987081485E-2</v>
      </c>
      <c r="Q16" s="6" t="s">
        <v>423</v>
      </c>
      <c r="R16" s="6" t="s">
        <v>423</v>
      </c>
      <c r="S16" s="6" t="s">
        <v>423</v>
      </c>
      <c r="T16" s="6" t="s">
        <v>423</v>
      </c>
      <c r="U16" s="6" t="s">
        <v>423</v>
      </c>
      <c r="V16" s="6" t="s">
        <v>423</v>
      </c>
      <c r="W16" s="6" t="s">
        <v>422</v>
      </c>
      <c r="X16" s="6">
        <v>5.63905149914833E-4</v>
      </c>
      <c r="Y16" s="6">
        <v>6.5862316499417902E-4</v>
      </c>
      <c r="Z16" s="6">
        <v>5.0502276138387201E-4</v>
      </c>
      <c r="AA16" s="6">
        <v>6.1193788018427595E-4</v>
      </c>
      <c r="AB16" s="6">
        <v>2.3394889564771599E-3</v>
      </c>
      <c r="AC16" s="6">
        <v>1.23507702245402E-3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17.639861842999998</v>
      </c>
      <c r="F17" s="6">
        <v>0.15063969489000001</v>
      </c>
      <c r="G17" s="6">
        <v>28.098836398</v>
      </c>
      <c r="H17" s="6">
        <v>5.6460566426000001E-3</v>
      </c>
      <c r="I17" s="6">
        <v>0.95949603075000001</v>
      </c>
      <c r="J17" s="6">
        <v>0.93669740936000001</v>
      </c>
      <c r="K17" s="6">
        <v>1.6942624894</v>
      </c>
      <c r="L17" s="6" t="s">
        <v>422</v>
      </c>
      <c r="M17" s="6">
        <v>4.3325482557999999</v>
      </c>
      <c r="N17" s="6">
        <v>18.416637629</v>
      </c>
      <c r="O17" s="6">
        <v>7.2652149757999995E-2</v>
      </c>
      <c r="P17" s="6">
        <v>8.7982743133999994E-2</v>
      </c>
      <c r="Q17" s="6" t="s">
        <v>423</v>
      </c>
      <c r="R17" s="6" t="s">
        <v>423</v>
      </c>
      <c r="S17" s="6" t="s">
        <v>423</v>
      </c>
      <c r="T17" s="6" t="s">
        <v>423</v>
      </c>
      <c r="U17" s="6" t="s">
        <v>423</v>
      </c>
      <c r="V17" s="6" t="s">
        <v>423</v>
      </c>
      <c r="W17" s="6">
        <v>14.610131661</v>
      </c>
      <c r="X17" s="6">
        <v>9.9880752662999992</v>
      </c>
      <c r="Y17" s="6">
        <v>9.8145982982</v>
      </c>
      <c r="Z17" s="6">
        <v>6.2870819354999998</v>
      </c>
      <c r="AA17" s="6">
        <v>3.7723120279</v>
      </c>
      <c r="AB17" s="6">
        <v>29.862067528000001</v>
      </c>
      <c r="AC17" s="6">
        <v>0.56049518032000001</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3.5466618866999999</v>
      </c>
      <c r="F18" s="6">
        <v>0.50530200595999997</v>
      </c>
      <c r="G18" s="6">
        <v>7.9165368956000002</v>
      </c>
      <c r="H18" s="6">
        <v>1.0736424340000001E-3</v>
      </c>
      <c r="I18" s="6">
        <v>0.46632788667000002</v>
      </c>
      <c r="J18" s="6">
        <v>0.52145625161999998</v>
      </c>
      <c r="K18" s="6">
        <v>0.59102164743999996</v>
      </c>
      <c r="L18" s="6" t="s">
        <v>422</v>
      </c>
      <c r="M18" s="6">
        <v>15.043945557000001</v>
      </c>
      <c r="N18" s="6">
        <v>5.6427685587000003</v>
      </c>
      <c r="O18" s="6">
        <v>0.13773910483999999</v>
      </c>
      <c r="P18" s="6">
        <v>0.12422278308</v>
      </c>
      <c r="Q18" s="6" t="s">
        <v>423</v>
      </c>
      <c r="R18" s="6" t="s">
        <v>423</v>
      </c>
      <c r="S18" s="6" t="s">
        <v>423</v>
      </c>
      <c r="T18" s="6" t="s">
        <v>423</v>
      </c>
      <c r="U18" s="6" t="s">
        <v>423</v>
      </c>
      <c r="V18" s="6" t="s">
        <v>423</v>
      </c>
      <c r="W18" s="6">
        <v>7.2546915589000005E-2</v>
      </c>
      <c r="X18" s="6">
        <v>0.91619248346000004</v>
      </c>
      <c r="Y18" s="6">
        <v>1.4017107418000001</v>
      </c>
      <c r="Z18" s="6">
        <v>1.1299525294999999</v>
      </c>
      <c r="AA18" s="6">
        <v>0.49347618743999999</v>
      </c>
      <c r="AB18" s="6">
        <v>3.9413319422000002</v>
      </c>
      <c r="AC18" s="6">
        <v>2.8495572747999999E-2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9.5455185335999992</v>
      </c>
      <c r="F19" s="6">
        <v>1.7745048966999999</v>
      </c>
      <c r="G19" s="6">
        <v>12.093440771999999</v>
      </c>
      <c r="H19" s="6">
        <v>0.13008648133</v>
      </c>
      <c r="I19" s="6">
        <v>0.93052357592000001</v>
      </c>
      <c r="J19" s="6">
        <v>1.2056613419</v>
      </c>
      <c r="K19" s="6">
        <v>1.6153719413000001</v>
      </c>
      <c r="L19" s="6" t="s">
        <v>422</v>
      </c>
      <c r="M19" s="6">
        <v>3.4384480525000001</v>
      </c>
      <c r="N19" s="6">
        <v>7.2449738879999996</v>
      </c>
      <c r="O19" s="6">
        <v>6.6696895781999999E-2</v>
      </c>
      <c r="P19" s="6">
        <v>2.4396168874999999E-2</v>
      </c>
      <c r="Q19" s="6" t="s">
        <v>423</v>
      </c>
      <c r="R19" s="6" t="s">
        <v>423</v>
      </c>
      <c r="S19" s="6" t="s">
        <v>423</v>
      </c>
      <c r="T19" s="6" t="s">
        <v>423</v>
      </c>
      <c r="U19" s="6" t="s">
        <v>423</v>
      </c>
      <c r="V19" s="6" t="s">
        <v>423</v>
      </c>
      <c r="W19" s="6">
        <v>0.75766199352999997</v>
      </c>
      <c r="X19" s="6" t="s">
        <v>422</v>
      </c>
      <c r="Y19" s="6">
        <v>1.3162995022999999E-4</v>
      </c>
      <c r="Z19" s="6" t="s">
        <v>422</v>
      </c>
      <c r="AA19" s="6">
        <v>1.3162995022999999E-4</v>
      </c>
      <c r="AB19" s="6">
        <v>2.6325990045999997E-4</v>
      </c>
      <c r="AC19" s="6">
        <v>0.30752705272999997</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33.928350321236501</v>
      </c>
      <c r="F20" s="6">
        <v>4.2435777541065001</v>
      </c>
      <c r="G20" s="6">
        <v>72.487819576324796</v>
      </c>
      <c r="H20" s="6">
        <v>0.37353867535615998</v>
      </c>
      <c r="I20" s="6">
        <v>17.190896302317899</v>
      </c>
      <c r="J20" s="6">
        <v>27.3233188579777</v>
      </c>
      <c r="K20" s="6">
        <v>43.579433601844599</v>
      </c>
      <c r="L20" s="6" t="s">
        <v>422</v>
      </c>
      <c r="M20" s="6">
        <v>67.798807899347693</v>
      </c>
      <c r="N20" s="6">
        <v>0.62774978275000004</v>
      </c>
      <c r="O20" s="6">
        <v>0.15602278292999999</v>
      </c>
      <c r="P20" s="6">
        <v>4.4445255556999998E-2</v>
      </c>
      <c r="Q20" s="6" t="s">
        <v>423</v>
      </c>
      <c r="R20" s="6" t="s">
        <v>423</v>
      </c>
      <c r="S20" s="6" t="s">
        <v>423</v>
      </c>
      <c r="T20" s="6" t="s">
        <v>423</v>
      </c>
      <c r="U20" s="6" t="s">
        <v>423</v>
      </c>
      <c r="V20" s="6" t="s">
        <v>423</v>
      </c>
      <c r="W20" s="6">
        <v>1.5796454496000001</v>
      </c>
      <c r="X20" s="6">
        <v>2.9548631641999998E-3</v>
      </c>
      <c r="Y20" s="6">
        <v>6.2892500375000002E-3</v>
      </c>
      <c r="Z20" s="6">
        <v>3.3479412915E-3</v>
      </c>
      <c r="AA20" s="6">
        <v>3.4021589642E-3</v>
      </c>
      <c r="AB20" s="6">
        <v>1.5994213457000001E-2</v>
      </c>
      <c r="AC20" s="6">
        <v>2.1010703626999999E-2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3.8335256489865102</v>
      </c>
      <c r="F21" s="6">
        <v>0.102495287358693</v>
      </c>
      <c r="G21" s="6">
        <v>4.7789955991663504</v>
      </c>
      <c r="H21" s="6">
        <v>1.39596524161151E-2</v>
      </c>
      <c r="I21" s="6">
        <v>0.23776534852474701</v>
      </c>
      <c r="J21" s="6">
        <v>0.39674169999498898</v>
      </c>
      <c r="K21" s="6">
        <v>0.61404577500861002</v>
      </c>
      <c r="L21" s="6" t="s">
        <v>422</v>
      </c>
      <c r="M21" s="6">
        <v>1.75924992921235</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6.3931003658999996</v>
      </c>
      <c r="F22" s="6">
        <v>0.15163228679999999</v>
      </c>
      <c r="G22" s="6">
        <v>9.6289575158999998</v>
      </c>
      <c r="H22" s="6">
        <v>8.6689844533999992E-3</v>
      </c>
      <c r="I22" s="6">
        <v>0.46597139600999998</v>
      </c>
      <c r="J22" s="6">
        <v>0.67478915659000005</v>
      </c>
      <c r="K22" s="6">
        <v>1.5068114050000001</v>
      </c>
      <c r="L22" s="6" t="s">
        <v>422</v>
      </c>
      <c r="M22" s="6">
        <v>4.3186092443000001</v>
      </c>
      <c r="N22" s="6">
        <v>0.12462916211</v>
      </c>
      <c r="O22" s="6">
        <v>5.0390013604000002E-3</v>
      </c>
      <c r="P22" s="6">
        <v>4.4037152581000001E-2</v>
      </c>
      <c r="Q22" s="6" t="s">
        <v>423</v>
      </c>
      <c r="R22" s="6" t="s">
        <v>423</v>
      </c>
      <c r="S22" s="6" t="s">
        <v>423</v>
      </c>
      <c r="T22" s="6" t="s">
        <v>423</v>
      </c>
      <c r="U22" s="6" t="s">
        <v>423</v>
      </c>
      <c r="V22" s="6" t="s">
        <v>423</v>
      </c>
      <c r="W22" s="6">
        <v>0.33381089789000001</v>
      </c>
      <c r="X22" s="6">
        <v>1.2743601425000001E-3</v>
      </c>
      <c r="Y22" s="6">
        <v>3.4538732834E-4</v>
      </c>
      <c r="Z22" s="6">
        <v>1.3100898661E-4</v>
      </c>
      <c r="AA22" s="6">
        <v>2.3819815748E-4</v>
      </c>
      <c r="AB22" s="6">
        <v>1.9889546149000001E-3</v>
      </c>
      <c r="AC22" s="6">
        <v>0.23872814838</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154.95007211258601</v>
      </c>
      <c r="F23" s="6">
        <v>32.352375525135201</v>
      </c>
      <c r="G23" s="6">
        <v>10.6310241879714</v>
      </c>
      <c r="H23" s="6">
        <v>7.6206387959689897E-2</v>
      </c>
      <c r="I23" s="6">
        <v>17.3315383048967</v>
      </c>
      <c r="J23" s="6">
        <v>17.689793434679199</v>
      </c>
      <c r="K23" s="6">
        <v>17.6941652592762</v>
      </c>
      <c r="L23" s="6" t="s">
        <v>422</v>
      </c>
      <c r="M23" s="6">
        <v>204.33503439024901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82.481801561480594</v>
      </c>
      <c r="F24" s="6">
        <v>7.5715960048427497</v>
      </c>
      <c r="G24" s="6">
        <v>110.503056829462</v>
      </c>
      <c r="H24" s="6">
        <v>5.03819787290211</v>
      </c>
      <c r="I24" s="6">
        <v>24.246677240149701</v>
      </c>
      <c r="J24" s="6">
        <v>39.894988604858298</v>
      </c>
      <c r="K24" s="6">
        <v>74.423645129468895</v>
      </c>
      <c r="L24" s="6" t="s">
        <v>422</v>
      </c>
      <c r="M24" s="6">
        <v>1094.03590948495</v>
      </c>
      <c r="N24" s="6">
        <v>6.7968550651154596</v>
      </c>
      <c r="O24" s="6">
        <v>0.170575634501584</v>
      </c>
      <c r="P24" s="6">
        <v>0.40674136641882103</v>
      </c>
      <c r="Q24" s="6" t="s">
        <v>423</v>
      </c>
      <c r="R24" s="6" t="s">
        <v>423</v>
      </c>
      <c r="S24" s="6" t="s">
        <v>423</v>
      </c>
      <c r="T24" s="6" t="s">
        <v>423</v>
      </c>
      <c r="U24" s="6" t="s">
        <v>423</v>
      </c>
      <c r="V24" s="6" t="s">
        <v>423</v>
      </c>
      <c r="W24" s="6">
        <v>6.2158685690117803</v>
      </c>
      <c r="X24" s="6">
        <v>0.18457791862485601</v>
      </c>
      <c r="Y24" s="6">
        <v>1.07395621297427E-2</v>
      </c>
      <c r="Z24" s="6">
        <v>4.3143613332535299E-3</v>
      </c>
      <c r="AA24" s="6">
        <v>7.3789511485964103E-3</v>
      </c>
      <c r="AB24" s="6">
        <v>0.20701079323114899</v>
      </c>
      <c r="AC24" s="6">
        <v>9.5603975827000003</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1.5442495538748999</v>
      </c>
      <c r="F25" s="6">
        <v>1.1117457157341399</v>
      </c>
      <c r="G25" s="6">
        <v>0.18996521909563199</v>
      </c>
      <c r="H25" s="6">
        <v>8.6175018796938105E-4</v>
      </c>
      <c r="I25" s="6">
        <v>4.1870200253848501E-2</v>
      </c>
      <c r="J25" s="6">
        <v>4.2907054693275097E-2</v>
      </c>
      <c r="K25" s="6">
        <v>4.2907054693275097E-2</v>
      </c>
      <c r="L25" s="6" t="s">
        <v>422</v>
      </c>
      <c r="M25" s="6">
        <v>3.2977695736706401</v>
      </c>
      <c r="N25" s="6">
        <v>0.21151267150035299</v>
      </c>
      <c r="O25" s="6" t="s">
        <v>422</v>
      </c>
      <c r="P25" s="6" t="s">
        <v>422</v>
      </c>
      <c r="Q25" s="6" t="s">
        <v>423</v>
      </c>
      <c r="R25" s="6" t="s">
        <v>423</v>
      </c>
      <c r="S25" s="6" t="s">
        <v>423</v>
      </c>
      <c r="T25" s="6" t="s">
        <v>423</v>
      </c>
      <c r="U25" s="6" t="s">
        <v>423</v>
      </c>
      <c r="V25" s="6" t="s">
        <v>423</v>
      </c>
      <c r="W25" s="6" t="s">
        <v>422</v>
      </c>
      <c r="X25" s="6">
        <v>3.5208554874168997E-4</v>
      </c>
      <c r="Y25" s="6">
        <v>7.1638189303217001E-4</v>
      </c>
      <c r="Z25" s="6">
        <v>7.1638189303217001E-4</v>
      </c>
      <c r="AA25" s="6">
        <v>7.7501331445118098E-4</v>
      </c>
      <c r="AB25" s="6">
        <v>2.55986264925721E-3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2.8388074971921902</v>
      </c>
      <c r="F26" s="6">
        <v>2.8008327875092802</v>
      </c>
      <c r="G26" s="6">
        <v>0.39038447235579199</v>
      </c>
      <c r="H26" s="6">
        <v>2.32869219776995E-3</v>
      </c>
      <c r="I26" s="6">
        <v>0.27291911862214402</v>
      </c>
      <c r="J26" s="6">
        <v>0.27988048213954703</v>
      </c>
      <c r="K26" s="6">
        <v>0.27988048213954703</v>
      </c>
      <c r="L26" s="6" t="s">
        <v>422</v>
      </c>
      <c r="M26" s="6">
        <v>17.485333824528102</v>
      </c>
      <c r="N26" s="6">
        <v>8.2339923261134107</v>
      </c>
      <c r="O26" s="6" t="s">
        <v>422</v>
      </c>
      <c r="P26" s="6" t="s">
        <v>422</v>
      </c>
      <c r="Q26" s="6" t="s">
        <v>423</v>
      </c>
      <c r="R26" s="6" t="s">
        <v>423</v>
      </c>
      <c r="S26" s="6" t="s">
        <v>423</v>
      </c>
      <c r="T26" s="6" t="s">
        <v>423</v>
      </c>
      <c r="U26" s="6" t="s">
        <v>423</v>
      </c>
      <c r="V26" s="6" t="s">
        <v>423</v>
      </c>
      <c r="W26" s="6" t="s">
        <v>422</v>
      </c>
      <c r="X26" s="6">
        <v>7.5638030768335803E-4</v>
      </c>
      <c r="Y26" s="6">
        <v>1.7656356978667501E-3</v>
      </c>
      <c r="Z26" s="6">
        <v>1.7656356978667501E-3</v>
      </c>
      <c r="AA26" s="6">
        <v>1.87050888658346E-3</v>
      </c>
      <c r="AB26" s="6">
        <v>6.1581605900003196E-3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201.64533345223199</v>
      </c>
      <c r="F27" s="6">
        <v>214.520201609168</v>
      </c>
      <c r="G27" s="6">
        <v>7.7591825033642596</v>
      </c>
      <c r="H27" s="6">
        <v>3.8285178222209399</v>
      </c>
      <c r="I27" s="6">
        <v>4.7395063605302497</v>
      </c>
      <c r="J27" s="6">
        <v>5.35623209973767</v>
      </c>
      <c r="K27" s="6">
        <v>5.35623209973767</v>
      </c>
      <c r="L27" s="6" t="s">
        <v>422</v>
      </c>
      <c r="M27" s="6">
        <v>2672.0104803146801</v>
      </c>
      <c r="N27" s="6" t="s">
        <v>422</v>
      </c>
      <c r="O27" s="6" t="s">
        <v>422</v>
      </c>
      <c r="P27" s="6">
        <v>1.1221960666798E-5</v>
      </c>
      <c r="Q27" s="6" t="s">
        <v>423</v>
      </c>
      <c r="R27" s="6" t="s">
        <v>423</v>
      </c>
      <c r="S27" s="6" t="s">
        <v>423</v>
      </c>
      <c r="T27" s="6" t="s">
        <v>423</v>
      </c>
      <c r="U27" s="6" t="s">
        <v>423</v>
      </c>
      <c r="V27" s="6" t="s">
        <v>423</v>
      </c>
      <c r="W27" s="6">
        <v>3.92756236054965E-6</v>
      </c>
      <c r="X27" s="6">
        <v>2.9919081880939999</v>
      </c>
      <c r="Y27" s="6">
        <v>2.1365190525168898</v>
      </c>
      <c r="Z27" s="6">
        <v>2.1355097999421</v>
      </c>
      <c r="AA27" s="6">
        <v>2.9853748299082898</v>
      </c>
      <c r="AB27" s="6">
        <v>10.2493118704613</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112.80728359637</v>
      </c>
      <c r="F28" s="6">
        <v>94.383202495375599</v>
      </c>
      <c r="G28" s="6">
        <v>3.7856287624282299</v>
      </c>
      <c r="H28" s="6">
        <v>1.5386301308185899</v>
      </c>
      <c r="I28" s="6">
        <v>2.0949111269566001</v>
      </c>
      <c r="J28" s="6">
        <v>2.3677336740105801</v>
      </c>
      <c r="K28" s="6">
        <v>2.3677336740105801</v>
      </c>
      <c r="L28" s="6" t="s">
        <v>422</v>
      </c>
      <c r="M28" s="6">
        <v>1587.43281804145</v>
      </c>
      <c r="N28" s="6" t="s">
        <v>422</v>
      </c>
      <c r="O28" s="6" t="s">
        <v>422</v>
      </c>
      <c r="P28" s="6">
        <v>4.1499404877002301E-6</v>
      </c>
      <c r="Q28" s="6" t="s">
        <v>423</v>
      </c>
      <c r="R28" s="6" t="s">
        <v>423</v>
      </c>
      <c r="S28" s="6" t="s">
        <v>423</v>
      </c>
      <c r="T28" s="6" t="s">
        <v>423</v>
      </c>
      <c r="U28" s="6" t="s">
        <v>423</v>
      </c>
      <c r="V28" s="6" t="s">
        <v>423</v>
      </c>
      <c r="W28" s="6">
        <v>1.4526818225093499E-6</v>
      </c>
      <c r="X28" s="6">
        <v>1.33363319799337</v>
      </c>
      <c r="Y28" s="6">
        <v>0.96696793730302899</v>
      </c>
      <c r="Z28" s="6">
        <v>0.96667865043256895</v>
      </c>
      <c r="AA28" s="6">
        <v>1.33018588676252</v>
      </c>
      <c r="AB28" s="6">
        <v>4.5974656724914897</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332.18563062560497</v>
      </c>
      <c r="F29" s="6">
        <v>45.780180900550803</v>
      </c>
      <c r="G29" s="6">
        <v>11.5705249234699</v>
      </c>
      <c r="H29" s="6">
        <v>0.48624069964632399</v>
      </c>
      <c r="I29" s="6">
        <v>15.123481061322201</v>
      </c>
      <c r="J29" s="6">
        <v>16.611759612752898</v>
      </c>
      <c r="K29" s="6">
        <v>16.611759612752898</v>
      </c>
      <c r="L29" s="6" t="s">
        <v>422</v>
      </c>
      <c r="M29" s="6">
        <v>958.64011792426504</v>
      </c>
      <c r="N29" s="6" t="s">
        <v>422</v>
      </c>
      <c r="O29" s="6" t="s">
        <v>422</v>
      </c>
      <c r="P29" s="6">
        <v>9.2158904990898301E-7</v>
      </c>
      <c r="Q29" s="6" t="s">
        <v>423</v>
      </c>
      <c r="R29" s="6" t="s">
        <v>423</v>
      </c>
      <c r="S29" s="6" t="s">
        <v>423</v>
      </c>
      <c r="T29" s="6" t="s">
        <v>423</v>
      </c>
      <c r="U29" s="6" t="s">
        <v>423</v>
      </c>
      <c r="V29" s="6" t="s">
        <v>423</v>
      </c>
      <c r="W29" s="6">
        <v>3.0984751002333402E-7</v>
      </c>
      <c r="X29" s="6">
        <v>2.81884363331159</v>
      </c>
      <c r="Y29" s="6">
        <v>1.40421101766136</v>
      </c>
      <c r="Z29" s="6">
        <v>1.2784809760018501</v>
      </c>
      <c r="AA29" s="6">
        <v>2.3966860518107</v>
      </c>
      <c r="AB29" s="6">
        <v>7.8982216787854904</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0.29617385639910299</v>
      </c>
      <c r="F30" s="6">
        <v>1.4135547615023001</v>
      </c>
      <c r="G30" s="6">
        <v>1.45508260373578E-2</v>
      </c>
      <c r="H30" s="6">
        <v>4.1704386830476604E-3</v>
      </c>
      <c r="I30" s="6">
        <v>1.8822644137961999E-2</v>
      </c>
      <c r="J30" s="6">
        <v>2.1277683452398499E-2</v>
      </c>
      <c r="K30" s="6">
        <v>2.12776834523986E-2</v>
      </c>
      <c r="L30" s="6" t="s">
        <v>422</v>
      </c>
      <c r="M30" s="6">
        <v>10.9643745528394</v>
      </c>
      <c r="N30" s="6" t="s">
        <v>422</v>
      </c>
      <c r="O30" s="6" t="s">
        <v>422</v>
      </c>
      <c r="P30" s="6">
        <v>2.8316950996250201E-8</v>
      </c>
      <c r="Q30" s="6" t="s">
        <v>423</v>
      </c>
      <c r="R30" s="6" t="s">
        <v>423</v>
      </c>
      <c r="S30" s="6" t="s">
        <v>423</v>
      </c>
      <c r="T30" s="6" t="s">
        <v>423</v>
      </c>
      <c r="U30" s="6" t="s">
        <v>423</v>
      </c>
      <c r="V30" s="6" t="s">
        <v>423</v>
      </c>
      <c r="W30" s="6">
        <v>9.91584713600299E-9</v>
      </c>
      <c r="X30" s="6">
        <v>8.8976596046172404E-3</v>
      </c>
      <c r="Y30" s="6">
        <v>8.2601782536884504E-3</v>
      </c>
      <c r="Z30" s="6">
        <v>8.2601782536884504E-3</v>
      </c>
      <c r="AA30" s="6">
        <v>8.7418855170199403E-3</v>
      </c>
      <c r="AB30" s="6">
        <v>3.4159901629014097E-2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0.77398762482722105</v>
      </c>
      <c r="J32" s="6">
        <v>5.9118291047813996</v>
      </c>
      <c r="K32" s="6">
        <v>5.9118291047813898</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1.28841198291835</v>
      </c>
      <c r="J33" s="6">
        <v>2.3859481165154599</v>
      </c>
      <c r="K33" s="6">
        <v>4.7718962330309198</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159.25805535186601</v>
      </c>
      <c r="F34" s="6">
        <v>6.4261891732849996</v>
      </c>
      <c r="G34" s="6">
        <v>5.5101959153575404</v>
      </c>
      <c r="H34" s="6">
        <v>4.9096651040975998E-2</v>
      </c>
      <c r="I34" s="6">
        <v>3.4589246536566098</v>
      </c>
      <c r="J34" s="6">
        <v>3.5659017048006301</v>
      </c>
      <c r="K34" s="6">
        <v>3.5659017048006301</v>
      </c>
      <c r="L34" s="6" t="s">
        <v>422</v>
      </c>
      <c r="M34" s="6">
        <v>15.751465708842799</v>
      </c>
      <c r="N34" s="6">
        <v>0.29953574320325299</v>
      </c>
      <c r="O34" s="6">
        <v>9.9845247734417705E-2</v>
      </c>
      <c r="P34" s="6">
        <v>9.9845247734417705E-2</v>
      </c>
      <c r="Q34" s="6" t="s">
        <v>423</v>
      </c>
      <c r="R34" s="6" t="s">
        <v>423</v>
      </c>
      <c r="S34" s="6" t="s">
        <v>423</v>
      </c>
      <c r="T34" s="6" t="s">
        <v>423</v>
      </c>
      <c r="U34" s="6" t="s">
        <v>423</v>
      </c>
      <c r="V34" s="6" t="s">
        <v>423</v>
      </c>
      <c r="W34" s="6">
        <v>1.2055818492000001</v>
      </c>
      <c r="X34" s="6">
        <v>9.6279346029617095E-3</v>
      </c>
      <c r="Y34" s="6">
        <v>2.2821770910724098E-2</v>
      </c>
      <c r="Z34" s="6">
        <v>1.8542688864963301E-2</v>
      </c>
      <c r="AA34" s="6">
        <v>9.6279346029617095E-3</v>
      </c>
      <c r="AB34" s="6">
        <v>6.0620328981610801E-2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44.290110496396501</v>
      </c>
      <c r="F36" s="6">
        <v>1.64948031153236</v>
      </c>
      <c r="G36" s="6">
        <v>27.988844956372699</v>
      </c>
      <c r="H36" s="6">
        <v>4.9236225860194299E-2</v>
      </c>
      <c r="I36" s="6">
        <v>3.2160080228115202</v>
      </c>
      <c r="J36" s="6">
        <v>3.4956608943837</v>
      </c>
      <c r="K36" s="6">
        <v>3.6413134316119198</v>
      </c>
      <c r="L36" s="6" t="s">
        <v>422</v>
      </c>
      <c r="M36" s="6">
        <v>4.0323169190638097</v>
      </c>
      <c r="N36" s="6">
        <v>0.21101829325987601</v>
      </c>
      <c r="O36" s="6">
        <v>6.2167622698681001E-2</v>
      </c>
      <c r="P36" s="6">
        <v>1.3744504000140099E-3</v>
      </c>
      <c r="Q36" s="6" t="s">
        <v>423</v>
      </c>
      <c r="R36" s="6" t="s">
        <v>423</v>
      </c>
      <c r="S36" s="6" t="s">
        <v>423</v>
      </c>
      <c r="T36" s="6" t="s">
        <v>423</v>
      </c>
      <c r="U36" s="6" t="s">
        <v>423</v>
      </c>
      <c r="V36" s="6" t="s">
        <v>423</v>
      </c>
      <c r="W36" s="6">
        <v>7.0356304045208899</v>
      </c>
      <c r="X36" s="6">
        <v>7.0356304045208901E-3</v>
      </c>
      <c r="Y36" s="6">
        <v>1.40763226966169E-2</v>
      </c>
      <c r="Z36" s="6">
        <v>7.0356304045208901E-3</v>
      </c>
      <c r="AA36" s="6">
        <v>1.40763226966169E-2</v>
      </c>
      <c r="AB36" s="6">
        <v>4.22239062022755E-2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29.682261470048399</v>
      </c>
      <c r="F37" s="6">
        <v>1.6191434746847999</v>
      </c>
      <c r="G37" s="6">
        <v>2.91000838538992E-2</v>
      </c>
      <c r="H37" s="6">
        <v>1.52581190514658E-3</v>
      </c>
      <c r="I37" s="6">
        <v>0.568757314810028</v>
      </c>
      <c r="J37" s="6">
        <v>0.58501204296870901</v>
      </c>
      <c r="K37" s="6">
        <v>0.58523484421817595</v>
      </c>
      <c r="L37" s="6" t="s">
        <v>422</v>
      </c>
      <c r="M37" s="6">
        <v>25.165962117592901</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66.550434234974901</v>
      </c>
      <c r="F38" s="6">
        <v>744.65026159742797</v>
      </c>
      <c r="G38" s="6">
        <v>8.3798409669481693</v>
      </c>
      <c r="H38" s="6">
        <v>0.18689174969775901</v>
      </c>
      <c r="I38" s="6">
        <v>15.9729627021597</v>
      </c>
      <c r="J38" s="6">
        <v>16.8613570932283</v>
      </c>
      <c r="K38" s="6">
        <v>17.4017171414675</v>
      </c>
      <c r="L38" s="6" t="s">
        <v>422</v>
      </c>
      <c r="M38" s="6">
        <v>2113.51892002255</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25.115767487999999</v>
      </c>
      <c r="F39" s="6">
        <v>1.1571235816800001</v>
      </c>
      <c r="G39" s="6">
        <v>16.060627577567999</v>
      </c>
      <c r="H39" s="6">
        <v>0.30493748365991102</v>
      </c>
      <c r="I39" s="6">
        <v>2.2040531604428</v>
      </c>
      <c r="J39" s="6">
        <v>2.5223745176293999</v>
      </c>
      <c r="K39" s="6">
        <v>2.9533034964265998</v>
      </c>
      <c r="L39" s="6" t="s">
        <v>422</v>
      </c>
      <c r="M39" s="6">
        <v>16.591815827520001</v>
      </c>
      <c r="N39" s="6">
        <v>0.249843240528698</v>
      </c>
      <c r="O39" s="6">
        <v>0.39622756730026398</v>
      </c>
      <c r="P39" s="6">
        <v>5.1584881732204498E-2</v>
      </c>
      <c r="Q39" s="6" t="s">
        <v>423</v>
      </c>
      <c r="R39" s="6" t="s">
        <v>423</v>
      </c>
      <c r="S39" s="6" t="s">
        <v>423</v>
      </c>
      <c r="T39" s="6" t="s">
        <v>423</v>
      </c>
      <c r="U39" s="6" t="s">
        <v>423</v>
      </c>
      <c r="V39" s="6" t="s">
        <v>423</v>
      </c>
      <c r="W39" s="6">
        <v>0.30857430050000001</v>
      </c>
      <c r="X39" s="6">
        <v>5.1875710095105601E-4</v>
      </c>
      <c r="Y39" s="6">
        <v>6.8958909719670598E-4</v>
      </c>
      <c r="Z39" s="6">
        <v>6.8958909719670598E-4</v>
      </c>
      <c r="AA39" s="6">
        <v>8.0798455600241596E-4</v>
      </c>
      <c r="AB39" s="6">
        <v>2.7059198513468899E-3</v>
      </c>
      <c r="AC39" s="6" t="s">
        <v>422</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21.295365452590701</v>
      </c>
      <c r="F40" s="6">
        <v>13.0469402655448</v>
      </c>
      <c r="G40" s="6">
        <v>1.5775651880575801</v>
      </c>
      <c r="H40" s="6">
        <v>1.3134552754406101E-2</v>
      </c>
      <c r="I40" s="6">
        <v>2.1060578273997699</v>
      </c>
      <c r="J40" s="6">
        <v>2.1527246816094001</v>
      </c>
      <c r="K40" s="6">
        <v>2.1562662115872802</v>
      </c>
      <c r="L40" s="6" t="s">
        <v>422</v>
      </c>
      <c r="M40" s="6">
        <v>160.41986317390001</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49.264478634077904</v>
      </c>
      <c r="F41" s="6">
        <v>201.65045964432699</v>
      </c>
      <c r="G41" s="6">
        <v>25.343103207120301</v>
      </c>
      <c r="H41" s="6">
        <v>1.8911497567736499</v>
      </c>
      <c r="I41" s="6">
        <v>148.10335892230401</v>
      </c>
      <c r="J41" s="6">
        <v>148.49368472133901</v>
      </c>
      <c r="K41" s="6">
        <v>157.79946786310001</v>
      </c>
      <c r="L41" s="6" t="s">
        <v>422</v>
      </c>
      <c r="M41" s="6">
        <v>876.11356264921903</v>
      </c>
      <c r="N41" s="6">
        <v>2.4588540597531598</v>
      </c>
      <c r="O41" s="6">
        <v>0.625298799239284</v>
      </c>
      <c r="P41" s="6">
        <v>0.10018929159053699</v>
      </c>
      <c r="Q41" s="6" t="s">
        <v>423</v>
      </c>
      <c r="R41" s="6" t="s">
        <v>423</v>
      </c>
      <c r="S41" s="6" t="s">
        <v>423</v>
      </c>
      <c r="T41" s="6" t="s">
        <v>423</v>
      </c>
      <c r="U41" s="6" t="s">
        <v>423</v>
      </c>
      <c r="V41" s="6" t="s">
        <v>423</v>
      </c>
      <c r="W41" s="6">
        <v>6.2038627221970897</v>
      </c>
      <c r="X41" s="6">
        <v>19.562229905229199</v>
      </c>
      <c r="Y41" s="6">
        <v>29.343071846126801</v>
      </c>
      <c r="Z41" s="6">
        <v>9.7818622853137001</v>
      </c>
      <c r="AA41" s="6">
        <v>16.568216428157999</v>
      </c>
      <c r="AB41" s="6">
        <v>75.255380464827695</v>
      </c>
      <c r="AC41" s="6">
        <v>1.3227511999999999E-3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2.6171109280091001</v>
      </c>
      <c r="F42" s="6">
        <v>4.7142516353449304</v>
      </c>
      <c r="G42" s="6">
        <v>0.25541461099943502</v>
      </c>
      <c r="H42" s="6">
        <v>2.7323682199210499E-3</v>
      </c>
      <c r="I42" s="6">
        <v>0.35662621162172597</v>
      </c>
      <c r="J42" s="6">
        <v>0.36645948182207799</v>
      </c>
      <c r="K42" s="6">
        <v>0.368914462767088</v>
      </c>
      <c r="L42" s="6" t="s">
        <v>422</v>
      </c>
      <c r="M42" s="6">
        <v>50.033634261934402</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3.8650562278758298</v>
      </c>
      <c r="F43" s="6">
        <v>0.263577162330288</v>
      </c>
      <c r="G43" s="6">
        <v>2.6592489308760001</v>
      </c>
      <c r="H43" s="6">
        <v>0.28135302084197999</v>
      </c>
      <c r="I43" s="6">
        <v>1.3408679037462199</v>
      </c>
      <c r="J43" s="6">
        <v>2.1903238964822198</v>
      </c>
      <c r="K43" s="6">
        <v>3.8766009950942202</v>
      </c>
      <c r="L43" s="6" t="s">
        <v>422</v>
      </c>
      <c r="M43" s="6">
        <v>37.3380660400748</v>
      </c>
      <c r="N43" s="6">
        <v>0.12607479094677301</v>
      </c>
      <c r="O43" s="6">
        <v>8.1906458006503799E-2</v>
      </c>
      <c r="P43" s="6">
        <v>3.7827802007758299E-3</v>
      </c>
      <c r="Q43" s="6" t="s">
        <v>423</v>
      </c>
      <c r="R43" s="6" t="s">
        <v>423</v>
      </c>
      <c r="S43" s="6" t="s">
        <v>423</v>
      </c>
      <c r="T43" s="6" t="s">
        <v>423</v>
      </c>
      <c r="U43" s="6" t="s">
        <v>423</v>
      </c>
      <c r="V43" s="6" t="s">
        <v>423</v>
      </c>
      <c r="W43" s="6">
        <v>6.8564968000000004E-2</v>
      </c>
      <c r="X43" s="6">
        <v>9.2567119359017696E-4</v>
      </c>
      <c r="Y43" s="6">
        <v>2.1944797281433699E-3</v>
      </c>
      <c r="Z43" s="6">
        <v>5.9447972814336697E-4</v>
      </c>
      <c r="AA43" s="6">
        <v>3.2369549934336699E-4</v>
      </c>
      <c r="AB43" s="6">
        <v>4.0383261492402799E-3</v>
      </c>
      <c r="AC43" s="6">
        <v>6.2003157645000003E-3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167.14191970908399</v>
      </c>
      <c r="F44" s="6">
        <v>22.8516366433266</v>
      </c>
      <c r="G44" s="6">
        <v>7.4615301570838604</v>
      </c>
      <c r="H44" s="6">
        <v>8.3371553069996995E-2</v>
      </c>
      <c r="I44" s="6">
        <v>19.852320930535701</v>
      </c>
      <c r="J44" s="6">
        <v>20.2578357714318</v>
      </c>
      <c r="K44" s="6">
        <v>20.258186874831399</v>
      </c>
      <c r="L44" s="6" t="s">
        <v>422</v>
      </c>
      <c r="M44" s="6">
        <v>111.683674428942</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17.240707115285201</v>
      </c>
      <c r="F45" s="6">
        <v>1.16061967279414</v>
      </c>
      <c r="G45" s="6">
        <v>4.5230933869462699</v>
      </c>
      <c r="H45" s="6">
        <v>2.11540907537008E-2</v>
      </c>
      <c r="I45" s="6">
        <v>0.83457527994194503</v>
      </c>
      <c r="J45" s="6">
        <v>0.90714704341515795</v>
      </c>
      <c r="K45" s="6">
        <v>0.94494483689078801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2.7214411302454802E-2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1.2379643705743899</v>
      </c>
      <c r="F47" s="6">
        <v>0.23169038997364999</v>
      </c>
      <c r="G47" s="6">
        <v>0.27234454740302499</v>
      </c>
      <c r="H47" s="6">
        <v>9.4655847609443396E-4</v>
      </c>
      <c r="I47" s="6">
        <v>6.04704888677196E-2</v>
      </c>
      <c r="J47" s="6">
        <v>6.3447997413628499E-2</v>
      </c>
      <c r="K47" s="6">
        <v>6.4528825028848102E-2</v>
      </c>
      <c r="L47" s="6" t="s">
        <v>422</v>
      </c>
      <c r="M47" s="6">
        <v>0.89059660447863298</v>
      </c>
      <c r="N47" s="6">
        <v>0.15887160942070699</v>
      </c>
      <c r="O47" s="6">
        <v>1.3359029324115E-4</v>
      </c>
      <c r="P47" s="6">
        <v>1.29699313826359E-6</v>
      </c>
      <c r="Q47" s="6" t="s">
        <v>423</v>
      </c>
      <c r="R47" s="6" t="s">
        <v>423</v>
      </c>
      <c r="S47" s="6" t="s">
        <v>423</v>
      </c>
      <c r="T47" s="6" t="s">
        <v>423</v>
      </c>
      <c r="U47" s="6" t="s">
        <v>423</v>
      </c>
      <c r="V47" s="6" t="s">
        <v>423</v>
      </c>
      <c r="W47" s="6">
        <v>0.12969931382635899</v>
      </c>
      <c r="X47" s="6">
        <v>1.7575240433273699E-4</v>
      </c>
      <c r="Y47" s="6">
        <v>3.9246969647600903E-4</v>
      </c>
      <c r="Z47" s="6">
        <v>2.6277038264964998E-4</v>
      </c>
      <c r="AA47" s="6">
        <v>4.0322318653517302E-4</v>
      </c>
      <c r="AB47" s="6">
        <v>1.2342156699935701E-3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0.269647895637593</v>
      </c>
      <c r="F48" s="6">
        <v>0.65787888318278598</v>
      </c>
      <c r="G48" s="6">
        <v>0.18530707161943899</v>
      </c>
      <c r="H48" s="6">
        <v>1.28912E-2</v>
      </c>
      <c r="I48" s="6">
        <v>1.4195389318839899</v>
      </c>
      <c r="J48" s="6">
        <v>3.45511233702817</v>
      </c>
      <c r="K48" s="6">
        <v>6.55983301402709</v>
      </c>
      <c r="L48" s="6" t="s">
        <v>422</v>
      </c>
      <c r="M48" s="6">
        <v>5.5046610261926601E-3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4.7443917076094397E-2</v>
      </c>
      <c r="G50" s="6">
        <v>13.4268764063796</v>
      </c>
      <c r="H50" s="6">
        <v>6.1973516214309597E-2</v>
      </c>
      <c r="I50" s="6">
        <v>0.49691002579524302</v>
      </c>
      <c r="J50" s="6">
        <v>0.66295569905731799</v>
      </c>
      <c r="K50" s="6">
        <v>0.73173354356784703</v>
      </c>
      <c r="L50" s="6" t="s">
        <v>422</v>
      </c>
      <c r="M50" s="6" t="s">
        <v>422</v>
      </c>
      <c r="N50" s="6" t="s">
        <v>422</v>
      </c>
      <c r="O50" s="6" t="s">
        <v>422</v>
      </c>
      <c r="P50" s="6" t="s">
        <v>422</v>
      </c>
      <c r="Q50" s="6" t="s">
        <v>423</v>
      </c>
      <c r="R50" s="6" t="s">
        <v>423</v>
      </c>
      <c r="S50" s="6" t="s">
        <v>423</v>
      </c>
      <c r="T50" s="6" t="s">
        <v>423</v>
      </c>
      <c r="U50" s="6" t="s">
        <v>423</v>
      </c>
      <c r="V50" s="6" t="s">
        <v>423</v>
      </c>
      <c r="W50" s="6">
        <v>0.118834398519263</v>
      </c>
      <c r="X50" s="6">
        <v>2.4061993455302098E-3</v>
      </c>
      <c r="Y50" s="6">
        <v>3.2432507619700201E-3</v>
      </c>
      <c r="Z50" s="6">
        <v>2.8170596584582301E-8</v>
      </c>
      <c r="AA50" s="6">
        <v>1.1269993399470699E-3</v>
      </c>
      <c r="AB50" s="6">
        <v>6.7764776180438899E-3</v>
      </c>
      <c r="AC50" s="6">
        <v>0.29795868502078898</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0.40077707587292899</v>
      </c>
      <c r="F51" s="6">
        <v>300.17776548754699</v>
      </c>
      <c r="G51" s="6">
        <v>0.36348345785986702</v>
      </c>
      <c r="H51" s="6">
        <v>1.8257604828289E-2</v>
      </c>
      <c r="I51" s="6">
        <v>0.43647802131888103</v>
      </c>
      <c r="J51" s="6">
        <v>2.1924865772226698</v>
      </c>
      <c r="K51" s="6">
        <v>4.3876159613329797</v>
      </c>
      <c r="L51" s="6" t="s">
        <v>422</v>
      </c>
      <c r="M51" s="6">
        <v>1.4460159687677101</v>
      </c>
      <c r="N51" s="6">
        <v>1.14605607189729E-2</v>
      </c>
      <c r="O51" s="6">
        <v>1.62015963505726E-3</v>
      </c>
      <c r="P51" s="6">
        <v>5.6315129185145198E-4</v>
      </c>
      <c r="Q51" s="6" t="s">
        <v>423</v>
      </c>
      <c r="R51" s="6" t="s">
        <v>423</v>
      </c>
      <c r="S51" s="6" t="s">
        <v>423</v>
      </c>
      <c r="T51" s="6" t="s">
        <v>423</v>
      </c>
      <c r="U51" s="6" t="s">
        <v>423</v>
      </c>
      <c r="V51" s="6" t="s">
        <v>423</v>
      </c>
      <c r="W51" s="6" t="s">
        <v>422</v>
      </c>
      <c r="X51" s="6">
        <v>1.3609485008516699E-4</v>
      </c>
      <c r="Y51" s="6">
        <v>4.1376835005820698E-5</v>
      </c>
      <c r="Z51" s="6">
        <v>9.4977238616128005E-5</v>
      </c>
      <c r="AA51" s="6">
        <v>8.8062119815724004E-5</v>
      </c>
      <c r="AB51" s="6">
        <v>3.6051104352284E-4</v>
      </c>
      <c r="AC51" s="6">
        <v>5.4922977545984698E-5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6.3673119028825402</v>
      </c>
      <c r="F52" s="6">
        <v>56.11594783916</v>
      </c>
      <c r="G52" s="6">
        <v>40.173594964307497</v>
      </c>
      <c r="H52" s="6">
        <v>0.29195605971441702</v>
      </c>
      <c r="I52" s="6">
        <v>0.76199982535106903</v>
      </c>
      <c r="J52" s="6">
        <v>1.07135502012406</v>
      </c>
      <c r="K52" s="6">
        <v>1.26368027315065</v>
      </c>
      <c r="L52" s="6" t="s">
        <v>422</v>
      </c>
      <c r="M52" s="6">
        <v>3.0970836511367699</v>
      </c>
      <c r="N52" s="6">
        <v>0.165152927237665</v>
      </c>
      <c r="O52" s="6">
        <v>9.9452106174744606E-2</v>
      </c>
      <c r="P52" s="6">
        <v>8.7888100565271896E-2</v>
      </c>
      <c r="Q52" s="6" t="s">
        <v>423</v>
      </c>
      <c r="R52" s="6" t="s">
        <v>423</v>
      </c>
      <c r="S52" s="6" t="s">
        <v>423</v>
      </c>
      <c r="T52" s="6" t="s">
        <v>423</v>
      </c>
      <c r="U52" s="6" t="s">
        <v>423</v>
      </c>
      <c r="V52" s="6" t="s">
        <v>423</v>
      </c>
      <c r="W52" s="6" t="s">
        <v>422</v>
      </c>
      <c r="X52" s="6">
        <v>6.8382562447960399E-2</v>
      </c>
      <c r="Y52" s="6">
        <v>2.81211879990007E-2</v>
      </c>
      <c r="Z52" s="6">
        <v>2.0982178915560999E-2</v>
      </c>
      <c r="AA52" s="6">
        <v>1.3352012000025301E-2</v>
      </c>
      <c r="AB52" s="6">
        <v>0.13083794136254701</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119.327323031107</v>
      </c>
      <c r="G53" s="6" t="s">
        <v>422</v>
      </c>
      <c r="H53" s="6" t="s">
        <v>422</v>
      </c>
      <c r="I53" s="6">
        <v>5.65245038576929E-4</v>
      </c>
      <c r="J53" s="6">
        <v>6.8757873307769197E-4</v>
      </c>
      <c r="K53" s="6">
        <v>4.64877483611245E-4</v>
      </c>
      <c r="L53" s="6" t="s">
        <v>422</v>
      </c>
      <c r="M53" s="6">
        <v>8.2050000000000001</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9.3950728829346098E-5</v>
      </c>
      <c r="F54" s="6">
        <v>106.31119020171801</v>
      </c>
      <c r="G54" s="6">
        <v>22.6320739545218</v>
      </c>
      <c r="H54" s="6">
        <v>1.38201083371559E-2</v>
      </c>
      <c r="I54" s="6">
        <v>3.8351548346522199E-2</v>
      </c>
      <c r="J54" s="6">
        <v>6.2228444083308201E-2</v>
      </c>
      <c r="K54" s="6">
        <v>7.8188477990453406E-2</v>
      </c>
      <c r="L54" s="6" t="s">
        <v>422</v>
      </c>
      <c r="M54" s="6">
        <v>2.55316216109218E-2</v>
      </c>
      <c r="N54" s="6" t="s">
        <v>422</v>
      </c>
      <c r="O54" s="6" t="s">
        <v>422</v>
      </c>
      <c r="P54" s="6">
        <v>6.7070657073407105E-7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4.5826307829256301</v>
      </c>
      <c r="F55" s="6">
        <v>108.55040415571</v>
      </c>
      <c r="G55" s="6">
        <v>47.531964905901297</v>
      </c>
      <c r="H55" s="6">
        <v>0.25986412552824401</v>
      </c>
      <c r="I55" s="6">
        <v>6.2779273630572101</v>
      </c>
      <c r="J55" s="6">
        <v>6.7984751608265501</v>
      </c>
      <c r="K55" s="6">
        <v>7.2380133341554496</v>
      </c>
      <c r="L55" s="6" t="s">
        <v>422</v>
      </c>
      <c r="M55" s="6">
        <v>14.385091756621501</v>
      </c>
      <c r="N55" s="6">
        <v>1.7324602903864099E-3</v>
      </c>
      <c r="O55" s="6">
        <v>0</v>
      </c>
      <c r="P55" s="6">
        <v>7.8126876325137103E-3</v>
      </c>
      <c r="Q55" s="6" t="s">
        <v>423</v>
      </c>
      <c r="R55" s="6" t="s">
        <v>423</v>
      </c>
      <c r="S55" s="6" t="s">
        <v>423</v>
      </c>
      <c r="T55" s="6" t="s">
        <v>423</v>
      </c>
      <c r="U55" s="6" t="s">
        <v>423</v>
      </c>
      <c r="V55" s="6" t="s">
        <v>423</v>
      </c>
      <c r="W55" s="6">
        <v>5.3408496774871903E-2</v>
      </c>
      <c r="X55" s="6">
        <v>9.4235361391817006E-3</v>
      </c>
      <c r="Y55" s="6">
        <v>4.5903165015020097E-3</v>
      </c>
      <c r="Z55" s="6">
        <v>1.05588742192214E-4</v>
      </c>
      <c r="AA55" s="6">
        <v>8.3018155860127899E-4</v>
      </c>
      <c r="AB55" s="6">
        <v>1.4949622941477199E-2</v>
      </c>
      <c r="AC55" s="6">
        <v>2.0186475170121802E-3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34.375395609000002</v>
      </c>
      <c r="F57" s="6">
        <v>0.41450000645000001</v>
      </c>
      <c r="G57" s="6">
        <v>25.163238488000001</v>
      </c>
      <c r="H57" s="6">
        <v>0.55918757036</v>
      </c>
      <c r="I57" s="6">
        <v>3.1368033551000001</v>
      </c>
      <c r="J57" s="6">
        <v>6.6453173240999996</v>
      </c>
      <c r="K57" s="6">
        <v>15.205613434</v>
      </c>
      <c r="L57" s="6" t="s">
        <v>422</v>
      </c>
      <c r="M57" s="6">
        <v>8.6887271288000001</v>
      </c>
      <c r="N57" s="6">
        <v>0.34207908460000003</v>
      </c>
      <c r="O57" s="6">
        <v>2.9222528006999999E-2</v>
      </c>
      <c r="P57" s="6">
        <v>0.21766379247000001</v>
      </c>
      <c r="Q57" s="6" t="s">
        <v>423</v>
      </c>
      <c r="R57" s="6" t="s">
        <v>423</v>
      </c>
      <c r="S57" s="6" t="s">
        <v>423</v>
      </c>
      <c r="T57" s="6" t="s">
        <v>423</v>
      </c>
      <c r="U57" s="6" t="s">
        <v>423</v>
      </c>
      <c r="V57" s="6" t="s">
        <v>423</v>
      </c>
      <c r="W57" s="6">
        <v>2.4689891021000001</v>
      </c>
      <c r="X57" s="6">
        <v>9.4256398574999994E-3</v>
      </c>
      <c r="Y57" s="6">
        <v>2.5546126716999998E-3</v>
      </c>
      <c r="Z57" s="6">
        <v>9.6899101339000004E-4</v>
      </c>
      <c r="AA57" s="6">
        <v>1.7618018425E-3</v>
      </c>
      <c r="AB57" s="6">
        <v>1.4711045385E-2</v>
      </c>
      <c r="AC57" s="6">
        <v>1.7657218515999999</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1.6139062488</v>
      </c>
      <c r="F58" s="6">
        <v>6.1170455685E-2</v>
      </c>
      <c r="G58" s="6">
        <v>0.60831717753000003</v>
      </c>
      <c r="H58" s="6">
        <v>3.3926951454000001E-2</v>
      </c>
      <c r="I58" s="6">
        <v>0.34321496634999998</v>
      </c>
      <c r="J58" s="6">
        <v>0.52856024892999998</v>
      </c>
      <c r="K58" s="6">
        <v>1.3486136928000001</v>
      </c>
      <c r="L58" s="6" t="s">
        <v>422</v>
      </c>
      <c r="M58" s="6">
        <v>4.322554148</v>
      </c>
      <c r="N58" s="6">
        <v>4.2981468888999997E-3</v>
      </c>
      <c r="O58" s="6">
        <v>2.6114460627E-3</v>
      </c>
      <c r="P58" s="6">
        <v>0.108051307</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7.2255323590999998</v>
      </c>
      <c r="F59" s="6">
        <v>2.1142796771999999</v>
      </c>
      <c r="G59" s="6">
        <v>2.1615689432999998</v>
      </c>
      <c r="H59" s="6">
        <v>9.3764034632000004E-2</v>
      </c>
      <c r="I59" s="6">
        <v>1.0199225246000001</v>
      </c>
      <c r="J59" s="6">
        <v>1.1442091673000001</v>
      </c>
      <c r="K59" s="6">
        <v>1.4544435266</v>
      </c>
      <c r="L59" s="6" t="s">
        <v>422</v>
      </c>
      <c r="M59" s="6">
        <v>0.37097255264000001</v>
      </c>
      <c r="N59" s="6">
        <v>2.1042858729E-2</v>
      </c>
      <c r="O59" s="6">
        <v>1.1786857422000001E-3</v>
      </c>
      <c r="P59" s="6">
        <v>2.6065575752000001E-2</v>
      </c>
      <c r="Q59" s="6" t="s">
        <v>423</v>
      </c>
      <c r="R59" s="6" t="s">
        <v>423</v>
      </c>
      <c r="S59" s="6" t="s">
        <v>423</v>
      </c>
      <c r="T59" s="6" t="s">
        <v>423</v>
      </c>
      <c r="U59" s="6" t="s">
        <v>423</v>
      </c>
      <c r="V59" s="6" t="s">
        <v>423</v>
      </c>
      <c r="W59" s="6" t="s">
        <v>422</v>
      </c>
      <c r="X59" s="6" t="s">
        <v>422</v>
      </c>
      <c r="Y59" s="6">
        <v>1.3776830605999999E-7</v>
      </c>
      <c r="Z59" s="6" t="s">
        <v>422</v>
      </c>
      <c r="AA59" s="6">
        <v>6.5345551984999997E-6</v>
      </c>
      <c r="AB59" s="6">
        <v>6.6723235046000002E-6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0.78931830880748499</v>
      </c>
      <c r="F60" s="6">
        <v>0.36429082933361101</v>
      </c>
      <c r="G60" s="6">
        <v>0.22135987221747999</v>
      </c>
      <c r="H60" s="6">
        <v>0.23528628525353701</v>
      </c>
      <c r="I60" s="6">
        <v>6.85177390438795</v>
      </c>
      <c r="J60" s="6">
        <v>17.310938111915402</v>
      </c>
      <c r="K60" s="6">
        <v>37.181405389240602</v>
      </c>
      <c r="L60" s="6" t="s">
        <v>422</v>
      </c>
      <c r="M60" s="6">
        <v>0.63064852219813605</v>
      </c>
      <c r="N60" s="6">
        <v>4.9454432227658298</v>
      </c>
      <c r="O60" s="6" t="s">
        <v>422</v>
      </c>
      <c r="P60" s="6">
        <v>1.1963430828882401E-2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196.57892327722701</v>
      </c>
      <c r="J61" s="6">
        <v>982.89461637613499</v>
      </c>
      <c r="K61" s="6">
        <v>3276.3153879157799</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0.56723199014000003</v>
      </c>
      <c r="F63" s="6">
        <v>1.6070792402</v>
      </c>
      <c r="G63" s="6">
        <v>3.562988153</v>
      </c>
      <c r="H63" s="6">
        <v>9.1403922257999995E-2</v>
      </c>
      <c r="I63" s="6">
        <v>5.8351218287000002</v>
      </c>
      <c r="J63" s="6">
        <v>11.621621600999999</v>
      </c>
      <c r="K63" s="6">
        <v>34.954808954999997</v>
      </c>
      <c r="L63" s="6" t="s">
        <v>422</v>
      </c>
      <c r="M63" s="6">
        <v>3.4654497219999998</v>
      </c>
      <c r="N63" s="6" t="s">
        <v>422</v>
      </c>
      <c r="O63" s="6" t="s">
        <v>422</v>
      </c>
      <c r="P63" s="6" t="s">
        <v>422</v>
      </c>
      <c r="Q63" s="6" t="s">
        <v>423</v>
      </c>
      <c r="R63" s="6" t="s">
        <v>423</v>
      </c>
      <c r="S63" s="6" t="s">
        <v>423</v>
      </c>
      <c r="T63" s="6" t="s">
        <v>423</v>
      </c>
      <c r="U63" s="6" t="s">
        <v>423</v>
      </c>
      <c r="V63" s="6" t="s">
        <v>423</v>
      </c>
      <c r="W63" s="6">
        <v>0.88419116841000001</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30.407857136000001</v>
      </c>
      <c r="F70" s="6">
        <v>38.567938884999997</v>
      </c>
      <c r="G70" s="6">
        <v>20.777507199999999</v>
      </c>
      <c r="H70" s="6">
        <v>8.9687663050000008</v>
      </c>
      <c r="I70" s="6">
        <v>3.5586006641000001</v>
      </c>
      <c r="J70" s="6">
        <v>6.6455595019000002</v>
      </c>
      <c r="K70" s="6">
        <v>14.733001416</v>
      </c>
      <c r="L70" s="6" t="s">
        <v>422</v>
      </c>
      <c r="M70" s="6">
        <v>27.286658737</v>
      </c>
      <c r="N70" s="6">
        <v>5.5572563671999999</v>
      </c>
      <c r="O70" s="6">
        <v>8.5313104217999994E-2</v>
      </c>
      <c r="P70" s="6">
        <v>7.0815831125000006E-2</v>
      </c>
      <c r="Q70" s="6" t="s">
        <v>423</v>
      </c>
      <c r="R70" s="6" t="s">
        <v>423</v>
      </c>
      <c r="S70" s="6" t="s">
        <v>423</v>
      </c>
      <c r="T70" s="6" t="s">
        <v>423</v>
      </c>
      <c r="U70" s="6" t="s">
        <v>423</v>
      </c>
      <c r="V70" s="6" t="s">
        <v>423</v>
      </c>
      <c r="W70" s="6">
        <v>0.96913800647000004</v>
      </c>
      <c r="X70" s="6" t="s">
        <v>422</v>
      </c>
      <c r="Y70" s="6">
        <v>1.6837004977000001E-4</v>
      </c>
      <c r="Z70" s="6" t="s">
        <v>422</v>
      </c>
      <c r="AA70" s="6">
        <v>1.6837004977000001E-4</v>
      </c>
      <c r="AB70" s="6">
        <v>3.3674009954000003E-4</v>
      </c>
      <c r="AC70" s="6">
        <v>0.39336294726999999</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7.2458412342000003</v>
      </c>
      <c r="F72" s="6">
        <v>5.2658953023999997</v>
      </c>
      <c r="G72" s="6">
        <v>24.146270964999999</v>
      </c>
      <c r="H72" s="6">
        <v>0.35705942869000001</v>
      </c>
      <c r="I72" s="6">
        <v>11.536156396000001</v>
      </c>
      <c r="J72" s="6">
        <v>16.198039871999999</v>
      </c>
      <c r="K72" s="6">
        <v>40.918095438999998</v>
      </c>
      <c r="L72" s="6" t="s">
        <v>422</v>
      </c>
      <c r="M72" s="6">
        <v>41.827941895000002</v>
      </c>
      <c r="N72" s="6">
        <v>61.353642370999999</v>
      </c>
      <c r="O72" s="6">
        <v>0.19095785024</v>
      </c>
      <c r="P72" s="6">
        <v>0.72066721458000005</v>
      </c>
      <c r="Q72" s="6" t="s">
        <v>423</v>
      </c>
      <c r="R72" s="6" t="s">
        <v>423</v>
      </c>
      <c r="S72" s="6" t="s">
        <v>423</v>
      </c>
      <c r="T72" s="6" t="s">
        <v>423</v>
      </c>
      <c r="U72" s="6" t="s">
        <v>423</v>
      </c>
      <c r="V72" s="6" t="s">
        <v>423</v>
      </c>
      <c r="W72" s="6">
        <v>20.372668339000001</v>
      </c>
      <c r="X72" s="6">
        <v>18.609824734</v>
      </c>
      <c r="Y72" s="6">
        <v>18.286601701999999</v>
      </c>
      <c r="Z72" s="6">
        <v>11.714118064999999</v>
      </c>
      <c r="AA72" s="6">
        <v>7.0285879721000004</v>
      </c>
      <c r="AB72" s="6">
        <v>55.639132472</v>
      </c>
      <c r="AC72" s="6">
        <v>0.60417481967999997</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0.35385479232</v>
      </c>
      <c r="F73" s="6">
        <v>2.3396931083000001</v>
      </c>
      <c r="G73" s="6">
        <v>0.79989551468999998</v>
      </c>
      <c r="H73" s="6">
        <v>1.1752415027E-2</v>
      </c>
      <c r="I73" s="6">
        <v>4.4543104125999999</v>
      </c>
      <c r="J73" s="6">
        <v>4.7218979294999999</v>
      </c>
      <c r="K73" s="6">
        <v>5.3070205388999998</v>
      </c>
      <c r="L73" s="6" t="s">
        <v>422</v>
      </c>
      <c r="M73" s="6">
        <v>40.397454977000002</v>
      </c>
      <c r="N73" s="6" t="s">
        <v>422</v>
      </c>
      <c r="O73" s="6" t="s">
        <v>422</v>
      </c>
      <c r="P73" s="6">
        <v>0.19104400358000001</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0.74384388735999996</v>
      </c>
      <c r="F74" s="6">
        <v>0.57744549796</v>
      </c>
      <c r="G74" s="6">
        <v>41.850336521999999</v>
      </c>
      <c r="H74" s="6">
        <v>2.9802760035999999E-2</v>
      </c>
      <c r="I74" s="6">
        <v>5.0452934310000002</v>
      </c>
      <c r="J74" s="6">
        <v>7.5719068905000002</v>
      </c>
      <c r="K74" s="6">
        <v>13.550334060000001</v>
      </c>
      <c r="L74" s="6" t="s">
        <v>422</v>
      </c>
      <c r="M74" s="6">
        <v>314.31897598</v>
      </c>
      <c r="N74" s="6">
        <v>8.0431934312000006E-2</v>
      </c>
      <c r="O74" s="6">
        <v>7.1669182291E-4</v>
      </c>
      <c r="P74" s="6">
        <v>1.4215079635999999E-2</v>
      </c>
      <c r="Q74" s="6" t="s">
        <v>423</v>
      </c>
      <c r="R74" s="6" t="s">
        <v>423</v>
      </c>
      <c r="S74" s="6" t="s">
        <v>423</v>
      </c>
      <c r="T74" s="6" t="s">
        <v>423</v>
      </c>
      <c r="U74" s="6" t="s">
        <v>423</v>
      </c>
      <c r="V74" s="6" t="s">
        <v>423</v>
      </c>
      <c r="W74" s="6">
        <v>3.6773730573000001</v>
      </c>
      <c r="X74" s="6">
        <v>19.713707517</v>
      </c>
      <c r="Y74" s="6">
        <v>30.160303085999999</v>
      </c>
      <c r="Z74" s="6">
        <v>24.312957840999999</v>
      </c>
      <c r="AA74" s="6">
        <v>10.618123813</v>
      </c>
      <c r="AB74" s="6">
        <v>84.805092256999998</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2.6535444493</v>
      </c>
      <c r="F80" s="6">
        <v>0.19046132037999999</v>
      </c>
      <c r="G80" s="6">
        <v>892.29145755000002</v>
      </c>
      <c r="H80" s="6">
        <v>0.22813361939999999</v>
      </c>
      <c r="I80" s="6">
        <v>8.1357334255999998</v>
      </c>
      <c r="J80" s="6">
        <v>14.232954490999999</v>
      </c>
      <c r="K80" s="6">
        <v>18.070325231000002</v>
      </c>
      <c r="L80" s="6" t="s">
        <v>422</v>
      </c>
      <c r="M80" s="6">
        <v>0.10048909827999999</v>
      </c>
      <c r="N80" s="6">
        <v>487.11373323999999</v>
      </c>
      <c r="O80" s="6">
        <v>11.812786378</v>
      </c>
      <c r="P80" s="6">
        <v>10.006573894000001</v>
      </c>
      <c r="Q80" s="6" t="s">
        <v>423</v>
      </c>
      <c r="R80" s="6" t="s">
        <v>423</v>
      </c>
      <c r="S80" s="6" t="s">
        <v>423</v>
      </c>
      <c r="T80" s="6" t="s">
        <v>423</v>
      </c>
      <c r="U80" s="6" t="s">
        <v>423</v>
      </c>
      <c r="V80" s="6" t="s">
        <v>423</v>
      </c>
      <c r="W80" s="6">
        <v>3.1069800272000001</v>
      </c>
      <c r="X80" s="6" t="s">
        <v>422</v>
      </c>
      <c r="Y80" s="6">
        <v>1.1861720643000001E-3</v>
      </c>
      <c r="Z80" s="6">
        <v>8.8962904823999996E-4</v>
      </c>
      <c r="AA80" s="6" t="s">
        <v>422</v>
      </c>
      <c r="AB80" s="6">
        <v>2.0758011126E-3</v>
      </c>
      <c r="AC80" s="6">
        <v>2.4443744273000001</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125.39261999999999</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5.8040343969546804</v>
      </c>
      <c r="G83" s="6">
        <v>0.11473579467202</v>
      </c>
      <c r="H83" s="6">
        <v>1.5553350928795899E-4</v>
      </c>
      <c r="I83" s="6">
        <v>1.63302855325804</v>
      </c>
      <c r="J83" s="6">
        <v>7.3429669885515798</v>
      </c>
      <c r="K83" s="6">
        <v>35.778324438260903</v>
      </c>
      <c r="L83" s="6" t="s">
        <v>422</v>
      </c>
      <c r="M83" s="6">
        <v>0.39540494303727097</v>
      </c>
      <c r="N83" s="6">
        <v>0.29517006013769498</v>
      </c>
      <c r="O83" s="6">
        <v>5.5773246066412596E-3</v>
      </c>
      <c r="P83" s="6">
        <v>5.2507505729772197E-3</v>
      </c>
      <c r="Q83" s="6" t="s">
        <v>423</v>
      </c>
      <c r="R83" s="6" t="s">
        <v>423</v>
      </c>
      <c r="S83" s="6" t="s">
        <v>423</v>
      </c>
      <c r="T83" s="6" t="s">
        <v>423</v>
      </c>
      <c r="U83" s="6" t="s">
        <v>423</v>
      </c>
      <c r="V83" s="6" t="s">
        <v>423</v>
      </c>
      <c r="W83" s="6">
        <v>1.7767700441236899E-2</v>
      </c>
      <c r="X83" s="6">
        <v>1.7665431378044499E-3</v>
      </c>
      <c r="Y83" s="6">
        <v>6.1829009823155803E-3</v>
      </c>
      <c r="Z83" s="6">
        <v>2.1934577294405299E-3</v>
      </c>
      <c r="AA83" s="6">
        <v>1.7665431378044499E-3</v>
      </c>
      <c r="AB83" s="6">
        <v>1.1909444987365E-2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1.2951400000000001E-4</v>
      </c>
      <c r="F85" s="6">
        <v>116.18992</v>
      </c>
      <c r="G85" s="6">
        <v>1.5804999999999999E-5</v>
      </c>
      <c r="H85" s="6">
        <v>8.0199999999999998E-5</v>
      </c>
      <c r="I85" s="6">
        <v>3.73956E-4</v>
      </c>
      <c r="J85" s="6">
        <v>2.7719789999999999E-3</v>
      </c>
      <c r="K85" s="6">
        <v>2.776602E-3</v>
      </c>
      <c r="L85" s="6" t="s">
        <v>422</v>
      </c>
      <c r="M85" s="6">
        <v>1.08791E-4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74.37621</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0.74424000000000001</v>
      </c>
      <c r="G87" s="6">
        <v>0</v>
      </c>
      <c r="H87" s="6">
        <v>4.6300000000000001E-5</v>
      </c>
      <c r="I87" s="6">
        <v>3.2131E-4</v>
      </c>
      <c r="J87" s="6">
        <v>6.4030999999999995E-4</v>
      </c>
      <c r="K87" s="6">
        <v>6.4031099999999996E-4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3.0226608736000001E-5</v>
      </c>
      <c r="F88" s="6">
        <v>6.3060819878999999</v>
      </c>
      <c r="G88" s="6" t="s">
        <v>422</v>
      </c>
      <c r="H88" s="6">
        <v>2.7866810000000001E-3</v>
      </c>
      <c r="I88" s="6">
        <v>6.2897551755999995E-2</v>
      </c>
      <c r="J88" s="6">
        <v>0.10889382055000001</v>
      </c>
      <c r="K88" s="6">
        <v>0.13926483082999999</v>
      </c>
      <c r="L88" s="6" t="s">
        <v>422</v>
      </c>
      <c r="M88" s="6">
        <v>2.9228908405000001E-5</v>
      </c>
      <c r="N88" s="6">
        <v>3.7099097448</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34.720823668093502</v>
      </c>
      <c r="G89" s="6">
        <v>0</v>
      </c>
      <c r="H89" s="6">
        <v>1.4040009273839599E-2</v>
      </c>
      <c r="I89" s="6">
        <v>3.1577594439016199E-3</v>
      </c>
      <c r="J89" s="6">
        <v>3.87738224085206E-3</v>
      </c>
      <c r="K89" s="6">
        <v>1.0298776105108201E-2</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25.788609975</v>
      </c>
      <c r="F92" s="6">
        <v>27.016385552999999</v>
      </c>
      <c r="G92" s="6">
        <v>22.966790959000001</v>
      </c>
      <c r="H92" s="6">
        <v>3.4059636149000001</v>
      </c>
      <c r="I92" s="6">
        <v>27.104241187</v>
      </c>
      <c r="J92" s="6">
        <v>37.233825082999999</v>
      </c>
      <c r="K92" s="6">
        <v>56.712800182000002</v>
      </c>
      <c r="L92" s="6" t="s">
        <v>422</v>
      </c>
      <c r="M92" s="6">
        <v>94.956875460000006</v>
      </c>
      <c r="N92" s="6">
        <v>0.81695021725000005</v>
      </c>
      <c r="O92" s="6">
        <v>0.20304721707000001</v>
      </c>
      <c r="P92" s="6">
        <v>5.7840818396999998E-2</v>
      </c>
      <c r="Q92" s="6" t="s">
        <v>423</v>
      </c>
      <c r="R92" s="6" t="s">
        <v>423</v>
      </c>
      <c r="S92" s="6" t="s">
        <v>423</v>
      </c>
      <c r="T92" s="6" t="s">
        <v>423</v>
      </c>
      <c r="U92" s="6" t="s">
        <v>423</v>
      </c>
      <c r="V92" s="6" t="s">
        <v>423</v>
      </c>
      <c r="W92" s="6">
        <v>10.07445455</v>
      </c>
      <c r="X92" s="6">
        <v>1.8845136836E-2</v>
      </c>
      <c r="Y92" s="6">
        <v>4.0110749963E-2</v>
      </c>
      <c r="Z92" s="6">
        <v>2.1352058707999999E-2</v>
      </c>
      <c r="AA92" s="6">
        <v>2.1697841036000001E-2</v>
      </c>
      <c r="AB92" s="6">
        <v>0.10200578654</v>
      </c>
      <c r="AC92" s="6">
        <v>0.13399929636999999</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0.35076407563000001</v>
      </c>
      <c r="F93" s="6">
        <v>16.5601843546917</v>
      </c>
      <c r="G93" s="6">
        <v>6.3167414194000002E-2</v>
      </c>
      <c r="H93" s="6">
        <v>0.19361414030999999</v>
      </c>
      <c r="I93" s="6">
        <v>13.844649419922201</v>
      </c>
      <c r="J93" s="6">
        <v>15.626741299303999</v>
      </c>
      <c r="K93" s="6">
        <v>17.773938767804001</v>
      </c>
      <c r="L93" s="6" t="s">
        <v>422</v>
      </c>
      <c r="M93" s="6">
        <v>6.1743966056526203</v>
      </c>
      <c r="N93" s="6" t="s">
        <v>422</v>
      </c>
      <c r="O93" s="6" t="s">
        <v>422</v>
      </c>
      <c r="P93" s="6">
        <v>1.9136033104999999E-6</v>
      </c>
      <c r="Q93" s="6" t="s">
        <v>423</v>
      </c>
      <c r="R93" s="6" t="s">
        <v>423</v>
      </c>
      <c r="S93" s="6" t="s">
        <v>423</v>
      </c>
      <c r="T93" s="6" t="s">
        <v>423</v>
      </c>
      <c r="U93" s="6" t="s">
        <v>423</v>
      </c>
      <c r="V93" s="6" t="s">
        <v>423</v>
      </c>
      <c r="W93" s="6" t="s">
        <v>422</v>
      </c>
      <c r="X93" s="6">
        <v>8.9668051549659802E-2</v>
      </c>
      <c r="Y93" s="6" t="s">
        <v>422</v>
      </c>
      <c r="Z93" s="6" t="s">
        <v>422</v>
      </c>
      <c r="AA93" s="6" t="s">
        <v>422</v>
      </c>
      <c r="AB93" s="6">
        <v>8.9668051549659802E-2</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3.1956321711000002</v>
      </c>
      <c r="F94" s="6">
        <v>61.609330780999997</v>
      </c>
      <c r="G94" s="6">
        <v>1.7962099386999999</v>
      </c>
      <c r="H94" s="6">
        <v>0.35697134367</v>
      </c>
      <c r="I94" s="6">
        <v>2.5510246574000002</v>
      </c>
      <c r="J94" s="6">
        <v>3.9477608679</v>
      </c>
      <c r="K94" s="6">
        <v>5.7303834598999996</v>
      </c>
      <c r="L94" s="6" t="s">
        <v>422</v>
      </c>
      <c r="M94" s="6">
        <v>10.875309168999999</v>
      </c>
      <c r="N94" s="6">
        <v>34.492113549000003</v>
      </c>
      <c r="O94" s="6">
        <v>0.43116239335000001</v>
      </c>
      <c r="P94" s="6">
        <v>0.41245080126</v>
      </c>
      <c r="Q94" s="6" t="s">
        <v>423</v>
      </c>
      <c r="R94" s="6" t="s">
        <v>423</v>
      </c>
      <c r="S94" s="6" t="s">
        <v>423</v>
      </c>
      <c r="T94" s="6" t="s">
        <v>423</v>
      </c>
      <c r="U94" s="6" t="s">
        <v>423</v>
      </c>
      <c r="V94" s="6" t="s">
        <v>423</v>
      </c>
      <c r="W94" s="6">
        <v>1.5952326403999999</v>
      </c>
      <c r="X94" s="6" t="s">
        <v>422</v>
      </c>
      <c r="Y94" s="6">
        <v>1.0735035312999999E-4</v>
      </c>
      <c r="Z94" s="6" t="s">
        <v>422</v>
      </c>
      <c r="AA94" s="6">
        <v>1.3236155687000001E-4</v>
      </c>
      <c r="AB94" s="6">
        <v>2.3971191000000001E-4</v>
      </c>
      <c r="AC94" s="6">
        <v>3.2397972052999999</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0.11349693388</v>
      </c>
      <c r="F95" s="6">
        <v>107.69340201</v>
      </c>
      <c r="G95" s="6">
        <v>0.67056382104000001</v>
      </c>
      <c r="H95" s="6">
        <v>2.8494077470999999E-2</v>
      </c>
      <c r="I95" s="6">
        <v>20.487433557999999</v>
      </c>
      <c r="J95" s="6">
        <v>35.903951943000003</v>
      </c>
      <c r="K95" s="6">
        <v>70.525712394999999</v>
      </c>
      <c r="L95" s="6" t="s">
        <v>422</v>
      </c>
      <c r="M95" s="6">
        <v>35.835294292999997</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1.8002082749384799E-4</v>
      </c>
      <c r="F98" s="6">
        <v>5.4650027952290396E-4</v>
      </c>
      <c r="G98" s="6">
        <v>4.6159186536883997E-6</v>
      </c>
      <c r="H98" s="6">
        <v>9.2318373073768096E-7</v>
      </c>
      <c r="I98" s="6">
        <v>0.14893714817510301</v>
      </c>
      <c r="J98" s="6">
        <v>0.50485483839398404</v>
      </c>
      <c r="K98" s="6">
        <v>0.98193126700318101</v>
      </c>
      <c r="L98" s="6" t="s">
        <v>422</v>
      </c>
      <c r="M98" s="6">
        <v>1.5140213184098E-4</v>
      </c>
      <c r="N98" s="6" t="s">
        <v>422</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33.332488249156803</v>
      </c>
      <c r="G99" s="6" t="s">
        <v>422</v>
      </c>
      <c r="H99" s="6">
        <v>65.693877260628696</v>
      </c>
      <c r="I99" s="6">
        <v>0.310089020099655</v>
      </c>
      <c r="J99" s="6">
        <v>1.3954005904484501</v>
      </c>
      <c r="K99" s="6">
        <v>3.1008902009965502</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42.084520331110497</v>
      </c>
      <c r="G100" s="6" t="s">
        <v>422</v>
      </c>
      <c r="H100" s="6">
        <v>154.609616162707</v>
      </c>
      <c r="I100" s="6">
        <v>0.72371749080522296</v>
      </c>
      <c r="J100" s="6">
        <v>3.2567287086235002</v>
      </c>
      <c r="K100" s="6">
        <v>7.2371749080522196</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0.12805975</v>
      </c>
      <c r="G101" s="6" t="s">
        <v>422</v>
      </c>
      <c r="H101" s="6">
        <v>1.53677395466956</v>
      </c>
      <c r="I101" s="6">
        <v>4.490716788E-3</v>
      </c>
      <c r="J101" s="6">
        <v>2.0208225545999998E-2</v>
      </c>
      <c r="K101" s="6">
        <v>4.4907167880000001E-2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7.0603287000000003</v>
      </c>
      <c r="G102" s="6" t="s">
        <v>422</v>
      </c>
      <c r="H102" s="6">
        <v>41.327802247000001</v>
      </c>
      <c r="I102" s="6">
        <v>0.57748068462289004</v>
      </c>
      <c r="J102" s="6">
        <v>2.598663080803</v>
      </c>
      <c r="K102" s="6">
        <v>5.7748068462289002</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0.1175520694</v>
      </c>
      <c r="G103" s="6" t="s">
        <v>422</v>
      </c>
      <c r="H103" s="6">
        <v>0.476337234099177</v>
      </c>
      <c r="I103" s="6">
        <v>1.3212804608639999E-3</v>
      </c>
      <c r="J103" s="6">
        <v>5.9457620738880002E-3</v>
      </c>
      <c r="K103" s="6">
        <v>1.3212804608639999E-2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5.5932882400000002E-2</v>
      </c>
      <c r="G104" s="6" t="s">
        <v>422</v>
      </c>
      <c r="H104" s="6">
        <v>0.66046207999999995</v>
      </c>
      <c r="I104" s="6">
        <v>8.9439774873599997E-4</v>
      </c>
      <c r="J104" s="6">
        <v>4.024789869312E-3</v>
      </c>
      <c r="K104" s="6">
        <v>8.9439774873600001E-3</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1.67271345</v>
      </c>
      <c r="G105" s="6" t="s">
        <v>422</v>
      </c>
      <c r="H105" s="6">
        <v>3.4348366952793099</v>
      </c>
      <c r="I105" s="6">
        <v>2.479785364368E-2</v>
      </c>
      <c r="J105" s="6">
        <v>0.11159034139656</v>
      </c>
      <c r="K105" s="6">
        <v>0.24797853643680001</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8.8920858719999991</v>
      </c>
      <c r="G107" s="6" t="s">
        <v>422</v>
      </c>
      <c r="H107" s="6">
        <v>7.5156035141310404</v>
      </c>
      <c r="I107" s="6">
        <v>3.3440402505807001E-2</v>
      </c>
      <c r="J107" s="6">
        <v>0.31920384210088498</v>
      </c>
      <c r="K107" s="6">
        <v>1.3315360270494101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7.0064460648000004</v>
      </c>
      <c r="G108" s="6" t="s">
        <v>422</v>
      </c>
      <c r="H108" s="6">
        <v>6.7619066356029096</v>
      </c>
      <c r="I108" s="6">
        <v>6.3210132312206901E-2</v>
      </c>
      <c r="J108" s="6">
        <v>0.511427434162401</v>
      </c>
      <c r="K108" s="6">
        <v>7.1944623322620904</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4.0491944267999997</v>
      </c>
      <c r="G109" s="6" t="s">
        <v>422</v>
      </c>
      <c r="H109" s="6">
        <v>4.1314207277354198</v>
      </c>
      <c r="I109" s="6">
        <v>3.7171830069288599E-2</v>
      </c>
      <c r="J109" s="6">
        <v>0.300753897833335</v>
      </c>
      <c r="K109" s="6">
        <v>4.2308301133408497</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0.58613892914340304</v>
      </c>
      <c r="G111" s="6" t="s">
        <v>422</v>
      </c>
      <c r="H111" s="6">
        <v>0.41950340631247002</v>
      </c>
      <c r="I111" s="6">
        <v>7.1238790610399995E-5</v>
      </c>
      <c r="J111" s="6">
        <v>3.2057455774679998E-4</v>
      </c>
      <c r="K111" s="6">
        <v>7.1238790610399997E-4</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84.187093908460696</v>
      </c>
      <c r="I112" s="6">
        <v>1.31717631628041</v>
      </c>
      <c r="J112" s="6">
        <v>4.6089801897999996</v>
      </c>
      <c r="K112" s="6">
        <v>9.4060820199999995</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2.8205397189162098</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290.66466531276899</v>
      </c>
      <c r="J118" s="6">
        <v>1453.3233265638401</v>
      </c>
      <c r="K118" s="6">
        <v>2906.6466531276901</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29.099291434894401</v>
      </c>
      <c r="J119" s="6">
        <v>145.496457174472</v>
      </c>
      <c r="K119" s="6">
        <v>320.09220578383798</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0.37226663387507303</v>
      </c>
      <c r="F120" s="6">
        <v>2.1795250035818099</v>
      </c>
      <c r="G120" s="6">
        <v>6.4168760199390301E-2</v>
      </c>
      <c r="H120" s="6">
        <v>6.5919668695857796E-3</v>
      </c>
      <c r="I120" s="6">
        <v>2.55525459774704</v>
      </c>
      <c r="J120" s="6">
        <v>15.639206569517601</v>
      </c>
      <c r="K120" s="6">
        <v>83.161193533155895</v>
      </c>
      <c r="L120" s="6" t="s">
        <v>422</v>
      </c>
      <c r="M120" s="6">
        <v>0.83806848489617203</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318.028013848304</v>
      </c>
      <c r="J121" s="6">
        <v>667.85882908143799</v>
      </c>
      <c r="K121" s="6">
        <v>3180.28013848304</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422</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6.3747742897600403E-3</v>
      </c>
      <c r="F125" s="6">
        <v>8.3355742708381708</v>
      </c>
      <c r="G125" s="6">
        <v>1.1363849167693101E-4</v>
      </c>
      <c r="H125" s="6">
        <v>4.541972E-3</v>
      </c>
      <c r="I125" s="6">
        <v>0.33678360489066</v>
      </c>
      <c r="J125" s="6">
        <v>1.1882088091980201</v>
      </c>
      <c r="K125" s="6">
        <v>3.6017882190836801</v>
      </c>
      <c r="L125" s="6" t="s">
        <v>422</v>
      </c>
      <c r="M125" s="6">
        <v>3.81875525001504E-2</v>
      </c>
      <c r="N125" s="6" t="s">
        <v>422</v>
      </c>
      <c r="O125" s="6" t="s">
        <v>422</v>
      </c>
      <c r="P125" s="6">
        <v>0.31190366634150002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1.5199610772882399</v>
      </c>
      <c r="G126" s="6" t="s">
        <v>422</v>
      </c>
      <c r="H126" s="6">
        <v>1.47967634878801</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6.2622544412020096</v>
      </c>
      <c r="F128" s="6">
        <v>4.7961624224004202</v>
      </c>
      <c r="G128" s="6">
        <v>1.20760990270391</v>
      </c>
      <c r="H128" s="6">
        <v>0.116358626253648</v>
      </c>
      <c r="I128" s="6">
        <v>1.9821961532863199</v>
      </c>
      <c r="J128" s="6">
        <v>2.1326278940269998</v>
      </c>
      <c r="K128" s="6">
        <v>2.4155668572428</v>
      </c>
      <c r="L128" s="6" t="s">
        <v>422</v>
      </c>
      <c r="M128" s="6">
        <v>11.3391269217546</v>
      </c>
      <c r="N128" s="6">
        <v>8.3929999999999894E-2</v>
      </c>
      <c r="O128" s="6">
        <v>0.30097000000000002</v>
      </c>
      <c r="P128" s="6">
        <v>0.98359934430913398</v>
      </c>
      <c r="Q128" s="6" t="s">
        <v>423</v>
      </c>
      <c r="R128" s="6" t="s">
        <v>423</v>
      </c>
      <c r="S128" s="6" t="s">
        <v>423</v>
      </c>
      <c r="T128" s="6" t="s">
        <v>423</v>
      </c>
      <c r="U128" s="6" t="s">
        <v>423</v>
      </c>
      <c r="V128" s="6" t="s">
        <v>423</v>
      </c>
      <c r="W128" s="6">
        <v>135.357</v>
      </c>
      <c r="X128" s="6" t="s">
        <v>422</v>
      </c>
      <c r="Y128" s="6" t="s">
        <v>422</v>
      </c>
      <c r="Z128" s="6" t="s">
        <v>422</v>
      </c>
      <c r="AA128" s="6" t="s">
        <v>422</v>
      </c>
      <c r="AB128" s="6" t="s">
        <v>422</v>
      </c>
      <c r="AC128" s="6">
        <v>53.047809999999899</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4.1602717455458101E-3</v>
      </c>
      <c r="F129" s="6">
        <v>1.4741274948821699E-4</v>
      </c>
      <c r="G129" s="6">
        <v>5.5476762965474601E-6</v>
      </c>
      <c r="H129" s="6">
        <v>5.3258405349894503E-5</v>
      </c>
      <c r="I129" s="6">
        <v>1.03288595412369E-4</v>
      </c>
      <c r="J129" s="6">
        <v>1.03288595412369E-4</v>
      </c>
      <c r="K129" s="6">
        <v>1.03288595412369E-4</v>
      </c>
      <c r="L129" s="6" t="s">
        <v>422</v>
      </c>
      <c r="M129" s="6">
        <v>1.7214507382605001E-3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9.5008540007E-2</v>
      </c>
      <c r="F130" s="6">
        <v>0.35063238415664599</v>
      </c>
      <c r="G130" s="6">
        <v>8.3812484285851301E-3</v>
      </c>
      <c r="H130" s="6">
        <v>1.8714994025568401E-3</v>
      </c>
      <c r="I130" s="6">
        <v>6.1335718300359497E-3</v>
      </c>
      <c r="J130" s="6">
        <v>8.6402205475305301E-3</v>
      </c>
      <c r="K130" s="6">
        <v>2.1188541703855101E-2</v>
      </c>
      <c r="L130" s="6" t="s">
        <v>422</v>
      </c>
      <c r="M130" s="6">
        <v>0.27597270899999998</v>
      </c>
      <c r="N130" s="6" t="s">
        <v>428</v>
      </c>
      <c r="O130" s="6" t="s">
        <v>428</v>
      </c>
      <c r="P130" s="6">
        <v>0.99743834093240402</v>
      </c>
      <c r="Q130" s="6" t="s">
        <v>423</v>
      </c>
      <c r="R130" s="6" t="s">
        <v>423</v>
      </c>
      <c r="S130" s="6" t="s">
        <v>423</v>
      </c>
      <c r="T130" s="6" t="s">
        <v>423</v>
      </c>
      <c r="U130" s="6" t="s">
        <v>423</v>
      </c>
      <c r="V130" s="6" t="s">
        <v>423</v>
      </c>
      <c r="W130" s="6">
        <v>0</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0.27358015749999998</v>
      </c>
      <c r="F132" s="6">
        <v>0.100366685</v>
      </c>
      <c r="G132" s="6">
        <v>1.14531338125</v>
      </c>
      <c r="H132" s="6">
        <v>3.2376349999999998E-2</v>
      </c>
      <c r="I132" s="6">
        <v>2.2663445000000002E-3</v>
      </c>
      <c r="J132" s="6">
        <v>8.0940874999999995E-3</v>
      </c>
      <c r="K132" s="6">
        <v>8.0940874999999995E-2</v>
      </c>
      <c r="L132" s="6" t="s">
        <v>422</v>
      </c>
      <c r="M132" s="6">
        <v>1.3436185249999999</v>
      </c>
      <c r="N132" s="6">
        <v>0.14374656050000001</v>
      </c>
      <c r="O132" s="6">
        <v>4.5347595167500003</v>
      </c>
      <c r="P132" s="6">
        <v>0.37873926469538799</v>
      </c>
      <c r="Q132" s="6" t="s">
        <v>423</v>
      </c>
      <c r="R132" s="6" t="s">
        <v>423</v>
      </c>
      <c r="S132" s="6" t="s">
        <v>423</v>
      </c>
      <c r="T132" s="6" t="s">
        <v>423</v>
      </c>
      <c r="U132" s="6" t="s">
        <v>423</v>
      </c>
      <c r="V132" s="6" t="s">
        <v>423</v>
      </c>
      <c r="W132" s="6">
        <v>38.689823459345</v>
      </c>
      <c r="X132" s="6">
        <v>2.0000000000000001E-4</v>
      </c>
      <c r="Y132" s="6">
        <v>2.0000000000000001E-4</v>
      </c>
      <c r="Z132" s="6">
        <v>5.9999999999999995E-4</v>
      </c>
      <c r="AA132" s="6">
        <v>6.9999999999999999E-4</v>
      </c>
      <c r="AB132" s="6">
        <v>1.6999999999999999E-3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9.0747580000000005E-3</v>
      </c>
      <c r="F133" s="6">
        <v>9.7497399999999998E-4</v>
      </c>
      <c r="G133" s="6">
        <v>5.5348524E-3</v>
      </c>
      <c r="H133" s="6" t="s">
        <v>422</v>
      </c>
      <c r="I133" s="6">
        <v>2.8915776868576001E-3</v>
      </c>
      <c r="J133" s="6">
        <v>2.8915776868576001E-3</v>
      </c>
      <c r="K133" s="6">
        <v>2.8915776868576001E-3</v>
      </c>
      <c r="L133" s="6" t="s">
        <v>422</v>
      </c>
      <c r="M133" s="6">
        <v>7.4998E-3</v>
      </c>
      <c r="N133" s="6">
        <v>2.2520242244191998E-3</v>
      </c>
      <c r="O133" s="6">
        <v>3.7760527025759998E-4</v>
      </c>
      <c r="P133" s="6">
        <v>0.11192084136464001</v>
      </c>
      <c r="Q133" s="6" t="s">
        <v>423</v>
      </c>
      <c r="R133" s="6" t="s">
        <v>423</v>
      </c>
      <c r="S133" s="6" t="s">
        <v>423</v>
      </c>
      <c r="T133" s="6" t="s">
        <v>423</v>
      </c>
      <c r="U133" s="6" t="s">
        <v>423</v>
      </c>
      <c r="V133" s="6" t="s">
        <v>423</v>
      </c>
      <c r="W133" s="6">
        <v>1.274966</v>
      </c>
      <c r="X133" s="6">
        <v>9.8993901392231999E-7</v>
      </c>
      <c r="Y133" s="6">
        <v>5.4089451276167996E-7</v>
      </c>
      <c r="Z133" s="6">
        <v>4.8306302397583997E-7</v>
      </c>
      <c r="AA133" s="6">
        <v>5.2388525135408004E-7</v>
      </c>
      <c r="AB133" s="6">
        <v>2.5377818020139201E-6</v>
      </c>
      <c r="AC133" s="6">
        <v>1.12497E-2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0.24971934094235901</v>
      </c>
      <c r="F134" s="6">
        <v>1.3133412563659499</v>
      </c>
      <c r="G134" s="6">
        <v>8.0372900926733701E-2</v>
      </c>
      <c r="H134" s="6">
        <v>5.5799999999999999E-3</v>
      </c>
      <c r="I134" s="6">
        <v>0.74936368351813698</v>
      </c>
      <c r="J134" s="6">
        <v>1.03188243970523</v>
      </c>
      <c r="K134" s="6">
        <v>1.8839186661917999</v>
      </c>
      <c r="L134" s="6" t="s">
        <v>422</v>
      </c>
      <c r="M134" s="6">
        <v>15.4805475335067</v>
      </c>
      <c r="N134" s="6" t="s">
        <v>422</v>
      </c>
      <c r="O134" s="6">
        <v>0.13778000000000001</v>
      </c>
      <c r="P134" s="6">
        <v>0.111</v>
      </c>
      <c r="Q134" s="6" t="s">
        <v>423</v>
      </c>
      <c r="R134" s="6" t="s">
        <v>423</v>
      </c>
      <c r="S134" s="6" t="s">
        <v>423</v>
      </c>
      <c r="T134" s="6" t="s">
        <v>423</v>
      </c>
      <c r="U134" s="6" t="s">
        <v>423</v>
      </c>
      <c r="V134" s="6" t="s">
        <v>423</v>
      </c>
      <c r="W134" s="6">
        <v>8.5264000000000006</v>
      </c>
      <c r="X134" s="6" t="s">
        <v>422</v>
      </c>
      <c r="Y134" s="6" t="s">
        <v>422</v>
      </c>
      <c r="Z134" s="6" t="s">
        <v>422</v>
      </c>
      <c r="AA134" s="6" t="s">
        <v>422</v>
      </c>
      <c r="AB134" s="6" t="s">
        <v>422</v>
      </c>
      <c r="AC134" s="6">
        <v>2.1000000000000001E-2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0.61345093084084701</v>
      </c>
      <c r="F135" s="6">
        <v>3.06725465420423</v>
      </c>
      <c r="G135" s="6">
        <v>0.10224182180680801</v>
      </c>
      <c r="H135" s="6">
        <v>6.5434765956356999E-2</v>
      </c>
      <c r="I135" s="6">
        <v>1.6358691489089201</v>
      </c>
      <c r="J135" s="6">
        <v>1.6358691489089201</v>
      </c>
      <c r="K135" s="6">
        <v>1.6358691489089201</v>
      </c>
      <c r="L135" s="6" t="s">
        <v>422</v>
      </c>
      <c r="M135" s="6">
        <v>8.5883130317718592</v>
      </c>
      <c r="N135" s="6" t="s">
        <v>422</v>
      </c>
      <c r="O135" s="6" t="s">
        <v>422</v>
      </c>
      <c r="P135" s="6">
        <v>0.37010982513614099</v>
      </c>
      <c r="Q135" s="6" t="s">
        <v>423</v>
      </c>
      <c r="R135" s="6" t="s">
        <v>423</v>
      </c>
      <c r="S135" s="6" t="s">
        <v>423</v>
      </c>
      <c r="T135" s="6" t="s">
        <v>423</v>
      </c>
      <c r="U135" s="6" t="s">
        <v>423</v>
      </c>
      <c r="V135" s="6" t="s">
        <v>423</v>
      </c>
      <c r="W135" s="6">
        <v>14.820974489114899</v>
      </c>
      <c r="X135" s="6">
        <v>0.139421645812981</v>
      </c>
      <c r="Y135" s="6">
        <v>0.184552567604747</v>
      </c>
      <c r="Z135" s="6">
        <v>6.7038580912483201E-2</v>
      </c>
      <c r="AA135" s="6">
        <v>0.126626219978483</v>
      </c>
      <c r="AB135" s="6">
        <v>0.51763901430869397</v>
      </c>
      <c r="AC135" s="6">
        <v>3.5115920851916602</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0.18299763156547499</v>
      </c>
      <c r="F136" s="6">
        <v>0.82590151866748296</v>
      </c>
      <c r="G136" s="6">
        <v>5.9802961921874703E-2</v>
      </c>
      <c r="H136" s="6">
        <v>5.1668025229337999</v>
      </c>
      <c r="I136" s="6">
        <v>3.1644509943605202E-2</v>
      </c>
      <c r="J136" s="6">
        <v>3.3763171432473003E-2</v>
      </c>
      <c r="K136" s="6">
        <v>1.63123080183449E-2</v>
      </c>
      <c r="L136" s="6" t="s">
        <v>422</v>
      </c>
      <c r="M136" s="6">
        <v>1.54732186480078E-3</v>
      </c>
      <c r="N136" s="6" t="s">
        <v>422</v>
      </c>
      <c r="O136" s="6" t="s">
        <v>422</v>
      </c>
      <c r="P136" s="6">
        <v>0.12250495047</v>
      </c>
      <c r="Q136" s="6" t="s">
        <v>423</v>
      </c>
      <c r="R136" s="6" t="s">
        <v>423</v>
      </c>
      <c r="S136" s="6" t="s">
        <v>423</v>
      </c>
      <c r="T136" s="6" t="s">
        <v>423</v>
      </c>
      <c r="U136" s="6" t="s">
        <v>423</v>
      </c>
      <c r="V136" s="6" t="s">
        <v>423</v>
      </c>
      <c r="W136" s="6" t="s">
        <v>422</v>
      </c>
      <c r="X136" s="6" t="s">
        <v>422</v>
      </c>
      <c r="Y136" s="6" t="s">
        <v>422</v>
      </c>
      <c r="Z136" s="6" t="s">
        <v>422</v>
      </c>
      <c r="AA136" s="6" t="s">
        <v>422</v>
      </c>
      <c r="AB136" s="6" t="s">
        <v>422</v>
      </c>
      <c r="AC136" s="6" t="s">
        <v>422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1.33653893948215E-2</v>
      </c>
      <c r="G139" s="6">
        <v>2.8858612414865399E-5</v>
      </c>
      <c r="H139" s="6">
        <v>1.4287359744316001E-4</v>
      </c>
      <c r="I139" s="6">
        <v>3.4768052308791598E-4</v>
      </c>
      <c r="J139" s="6">
        <v>6.6476141428564804E-4</v>
      </c>
      <c r="K139" s="6">
        <v>6.8107579217884504E-4</v>
      </c>
      <c r="L139" s="6" t="s">
        <v>422</v>
      </c>
      <c r="M139" s="6">
        <v>2.5948E-3</v>
      </c>
      <c r="N139" s="6" t="s">
        <v>422</v>
      </c>
      <c r="O139" s="6" t="s">
        <v>422</v>
      </c>
      <c r="P139" s="6">
        <v>6.5946590675954996E-3</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8.1382624666634502</v>
      </c>
      <c r="F140" s="6">
        <v>46.443857871641399</v>
      </c>
      <c r="G140" s="6">
        <v>0.20196199970000001</v>
      </c>
      <c r="H140" s="6">
        <v>1.68193729919855</v>
      </c>
      <c r="I140" s="6">
        <v>296.68681685350998</v>
      </c>
      <c r="J140" s="6">
        <v>2474.5227453225698</v>
      </c>
      <c r="K140" s="6">
        <v>8791.9438149649704</v>
      </c>
      <c r="L140" s="6" t="s">
        <v>422</v>
      </c>
      <c r="M140" s="6">
        <v>481.98681817986198</v>
      </c>
      <c r="N140" s="6">
        <v>0</v>
      </c>
      <c r="O140" s="6">
        <v>0</v>
      </c>
      <c r="P140" s="6">
        <v>0.83968631139796301</v>
      </c>
      <c r="Q140" s="6" t="s">
        <v>423</v>
      </c>
      <c r="R140" s="6" t="s">
        <v>423</v>
      </c>
      <c r="S140" s="6" t="s">
        <v>423</v>
      </c>
      <c r="T140" s="6" t="s">
        <v>423</v>
      </c>
      <c r="U140" s="6" t="s">
        <v>423</v>
      </c>
      <c r="V140" s="6" t="s">
        <v>423</v>
      </c>
      <c r="W140" s="6">
        <v>8.2262161999999996</v>
      </c>
      <c r="X140" s="6">
        <v>3.0436999939999998</v>
      </c>
      <c r="Y140" s="6">
        <v>0.20565540500000001</v>
      </c>
      <c r="Z140" s="6">
        <v>0.37017972900000001</v>
      </c>
      <c r="AA140" s="6">
        <v>6.9922837700000002</v>
      </c>
      <c r="AB140" s="6">
        <v>10.611818897999999</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2280.4943079553918</v>
      </c>
      <c r="F141" s="20">
        <f t="shared" ref="F141:AD141" si="0">SUM(F14:F140)</f>
        <v>2918.3787891982583</v>
      </c>
      <c r="G141" s="20">
        <f t="shared" si="0"/>
        <v>2574.630924273155</v>
      </c>
      <c r="H141" s="20">
        <f t="shared" si="0"/>
        <v>413.31434045226115</v>
      </c>
      <c r="I141" s="20">
        <f t="shared" si="0"/>
        <v>1587.6931473201278</v>
      </c>
      <c r="J141" s="20">
        <f t="shared" si="0"/>
        <v>6340.2260356514635</v>
      </c>
      <c r="K141" s="20">
        <f t="shared" si="0"/>
        <v>19498.887327737026</v>
      </c>
      <c r="L141" s="20">
        <f t="shared" si="0"/>
        <v>0</v>
      </c>
      <c r="M141" s="20">
        <f t="shared" si="0"/>
        <v>11547.434590273511</v>
      </c>
      <c r="N141" s="20">
        <f t="shared" si="0"/>
        <v>661.54191825832174</v>
      </c>
      <c r="O141" s="20">
        <f t="shared" si="0"/>
        <v>19.903517402857673</v>
      </c>
      <c r="P141" s="20">
        <f t="shared" si="0"/>
        <v>19.343262325220735</v>
      </c>
      <c r="Q141" s="20">
        <f t="shared" si="0"/>
        <v>0</v>
      </c>
      <c r="R141" s="20">
        <f>SUM(R14:R140)</f>
        <v>0</v>
      </c>
      <c r="S141" s="20">
        <f t="shared" si="0"/>
        <v>0</v>
      </c>
      <c r="T141" s="20">
        <f t="shared" si="0"/>
        <v>0</v>
      </c>
      <c r="U141" s="20">
        <f t="shared" si="0"/>
        <v>0</v>
      </c>
      <c r="V141" s="20">
        <f t="shared" si="0"/>
        <v>0</v>
      </c>
      <c r="W141" s="20">
        <f t="shared" si="0"/>
        <v>298.46613623835799</v>
      </c>
      <c r="X141" s="20">
        <f t="shared" si="0"/>
        <v>79.697975674837153</v>
      </c>
      <c r="Y141" s="20">
        <f t="shared" si="0"/>
        <v>94.218196616813572</v>
      </c>
      <c r="Z141" s="20">
        <f t="shared" si="0"/>
        <v>58.147061413315292</v>
      </c>
      <c r="AA141" s="20">
        <f t="shared" si="0"/>
        <v>52.457856140035567</v>
      </c>
      <c r="AB141" s="20">
        <f t="shared" si="0"/>
        <v>284.52108984399297</v>
      </c>
      <c r="AC141" s="20">
        <f t="shared" si="0"/>
        <v>86.835209640181063</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2280.4943079553918</v>
      </c>
      <c r="F152" s="14">
        <f t="shared" ref="F152:AD152" si="1">SUM(F$141, F$151, IF(AND(ISNUMBER(SEARCH($B$4,"AT|BE|CH|GB|IE|LT|LU|NL")),SUM(F$143:F$149)&gt;0),SUM(F$143:F$149)-SUM(F$27:F$33),0))</f>
        <v>2918.3787891982583</v>
      </c>
      <c r="G152" s="14">
        <f t="shared" si="1"/>
        <v>2574.630924273155</v>
      </c>
      <c r="H152" s="14">
        <f t="shared" si="1"/>
        <v>413.31434045226115</v>
      </c>
      <c r="I152" s="14">
        <f t="shared" si="1"/>
        <v>1587.6931473201278</v>
      </c>
      <c r="J152" s="14">
        <f t="shared" si="1"/>
        <v>6340.2260356514635</v>
      </c>
      <c r="K152" s="14">
        <f t="shared" si="1"/>
        <v>19498.887327737026</v>
      </c>
      <c r="L152" s="14">
        <f t="shared" si="1"/>
        <v>0</v>
      </c>
      <c r="M152" s="14">
        <f t="shared" si="1"/>
        <v>11547.434590273511</v>
      </c>
      <c r="N152" s="14">
        <f t="shared" si="1"/>
        <v>661.54191825832174</v>
      </c>
      <c r="O152" s="14">
        <f t="shared" si="1"/>
        <v>19.903517402857673</v>
      </c>
      <c r="P152" s="14">
        <f t="shared" si="1"/>
        <v>19.343262325220735</v>
      </c>
      <c r="Q152" s="14">
        <f t="shared" si="1"/>
        <v>0</v>
      </c>
      <c r="R152" s="14">
        <f t="shared" si="1"/>
        <v>0</v>
      </c>
      <c r="S152" s="14">
        <f t="shared" si="1"/>
        <v>0</v>
      </c>
      <c r="T152" s="14">
        <f t="shared" si="1"/>
        <v>0</v>
      </c>
      <c r="U152" s="14">
        <f t="shared" si="1"/>
        <v>0</v>
      </c>
      <c r="V152" s="14">
        <f t="shared" si="1"/>
        <v>0</v>
      </c>
      <c r="W152" s="14">
        <f t="shared" si="1"/>
        <v>298.46613623835799</v>
      </c>
      <c r="X152" s="14">
        <f t="shared" si="1"/>
        <v>79.697975674837153</v>
      </c>
      <c r="Y152" s="14">
        <f t="shared" si="1"/>
        <v>94.218196616813572</v>
      </c>
      <c r="Z152" s="14">
        <f t="shared" si="1"/>
        <v>58.147061413315292</v>
      </c>
      <c r="AA152" s="14">
        <f t="shared" si="1"/>
        <v>52.457856140035567</v>
      </c>
      <c r="AB152" s="14">
        <f t="shared" si="1"/>
        <v>284.52108984399297</v>
      </c>
      <c r="AC152" s="14">
        <f t="shared" si="1"/>
        <v>86.835209640181063</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2280.1220413215169</v>
      </c>
      <c r="F154" s="14">
        <f ca="1">SUM(F$141, F$153, -1 * IF(OR($B$6=2005,$B$6&gt;=2020),SUM(F$99:F$122),0), IF(AND(ISNUMBER(SEARCH($B$4,"AT|BE|CH|GB|IE|LT|LU|NL")),SUM(F$143:F$149)&gt;0),SUM(F$143:F$149)-SUM(F$27:F$33),0))</f>
        <v>2811.1994077598656</v>
      </c>
      <c r="G154" s="14">
        <f>SUM(G$141, G$153, IF(AND(ISNUMBER(SEARCH($B$4,"AT|BE|CH|GB|IE|LT|LU|NL")),SUM(G$143:G$149)&gt;0),SUM(G$143:G$149)-SUM(G$27:G$33),0))</f>
        <v>2574.630924273155</v>
      </c>
      <c r="H154" s="14">
        <f>SUM(H$141, H$153, IF(AND(ISNUMBER(SEARCH($B$4,"AT|BE|CH|GB|IE|LT|LU|NL")),SUM(H$143:H$149)&gt;0),SUM(H$143:H$149)-SUM(H$27:H$33),0))</f>
        <v>413.31434045226115</v>
      </c>
      <c r="I154" s="14">
        <f t="shared" ref="I154:AD154" si="2">SUM(I$141, I$153, IF(AND(ISNUMBER(SEARCH($B$4,"AT|BE|CH|GB|IE|LT|LU|NL")),SUM(I$143:I$149)&gt;0),SUM(I$143:I$149)-SUM(I$27:I$33),0))</f>
        <v>1587.6931473201278</v>
      </c>
      <c r="J154" s="14">
        <f t="shared" si="2"/>
        <v>6340.2260356514635</v>
      </c>
      <c r="K154" s="14">
        <f t="shared" si="2"/>
        <v>19498.887327737026</v>
      </c>
      <c r="L154" s="14">
        <f t="shared" si="2"/>
        <v>0</v>
      </c>
      <c r="M154" s="14">
        <f t="shared" si="2"/>
        <v>11547.434590273511</v>
      </c>
      <c r="N154" s="14">
        <f t="shared" si="2"/>
        <v>661.54191825832174</v>
      </c>
      <c r="O154" s="14">
        <f t="shared" si="2"/>
        <v>19.903517402857673</v>
      </c>
      <c r="P154" s="14">
        <f t="shared" si="2"/>
        <v>19.343262325220735</v>
      </c>
      <c r="Q154" s="14">
        <f t="shared" si="2"/>
        <v>0</v>
      </c>
      <c r="R154" s="14">
        <f t="shared" si="2"/>
        <v>0</v>
      </c>
      <c r="S154" s="14">
        <f t="shared" si="2"/>
        <v>0</v>
      </c>
      <c r="T154" s="14">
        <f t="shared" si="2"/>
        <v>0</v>
      </c>
      <c r="U154" s="14">
        <f t="shared" si="2"/>
        <v>0</v>
      </c>
      <c r="V154" s="14">
        <f t="shared" si="2"/>
        <v>0</v>
      </c>
      <c r="W154" s="14">
        <f t="shared" si="2"/>
        <v>298.46613623835799</v>
      </c>
      <c r="X154" s="14">
        <f t="shared" si="2"/>
        <v>79.697975674837153</v>
      </c>
      <c r="Y154" s="14">
        <f t="shared" si="2"/>
        <v>94.218196616813572</v>
      </c>
      <c r="Z154" s="14">
        <f t="shared" si="2"/>
        <v>58.147061413315292</v>
      </c>
      <c r="AA154" s="14">
        <f t="shared" si="2"/>
        <v>52.457856140035567</v>
      </c>
      <c r="AB154" s="14">
        <f t="shared" si="2"/>
        <v>284.52108984399297</v>
      </c>
      <c r="AC154" s="14">
        <f t="shared" si="2"/>
        <v>86.835209640181063</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23.183429666150001</v>
      </c>
      <c r="F157" s="23">
        <v>1.2185839307774999</v>
      </c>
      <c r="G157" s="23">
        <v>2.2629834754803699</v>
      </c>
      <c r="H157" s="23">
        <v>1.02542598652141E-2</v>
      </c>
      <c r="I157" s="23">
        <v>0.47508441177160998</v>
      </c>
      <c r="J157" s="23">
        <v>0.48676681533975802</v>
      </c>
      <c r="K157" s="23">
        <v>0.48676681533975802</v>
      </c>
      <c r="L157" s="23" t="s">
        <v>422</v>
      </c>
      <c r="M157" s="23">
        <v>8.2129238278754002</v>
      </c>
      <c r="N157" s="23">
        <v>1.87443369826509</v>
      </c>
      <c r="O157" s="23" t="s">
        <v>422</v>
      </c>
      <c r="P157" s="23" t="s">
        <v>422</v>
      </c>
      <c r="Q157" s="23" t="s">
        <v>423</v>
      </c>
      <c r="R157" s="23" t="s">
        <v>423</v>
      </c>
      <c r="S157" s="23" t="s">
        <v>423</v>
      </c>
      <c r="T157" s="23" t="s">
        <v>423</v>
      </c>
      <c r="U157" s="23" t="s">
        <v>423</v>
      </c>
      <c r="V157" s="23" t="s">
        <v>423</v>
      </c>
      <c r="W157" s="23" t="s">
        <v>422</v>
      </c>
      <c r="X157" s="23">
        <v>2.0632655205938199E-4</v>
      </c>
      <c r="Y157" s="23">
        <v>7.6074954505651405E-4</v>
      </c>
      <c r="Z157" s="23">
        <v>7.6074954505651405E-4</v>
      </c>
      <c r="AA157" s="23">
        <v>8.2432679618887298E-4</v>
      </c>
      <c r="AB157" s="23">
        <v>2.5521524383612798E-3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21.564697630609299</v>
      </c>
      <c r="F158" s="23">
        <v>3.0321093175885001</v>
      </c>
      <c r="G158" s="23">
        <v>1.7918700849917699</v>
      </c>
      <c r="H158" s="23">
        <v>1.1302336297712301E-2</v>
      </c>
      <c r="I158" s="23">
        <v>0.30187917830461097</v>
      </c>
      <c r="J158" s="23">
        <v>0.309302436787527</v>
      </c>
      <c r="K158" s="23">
        <v>0.309302436787527</v>
      </c>
      <c r="L158" s="23" t="s">
        <v>422</v>
      </c>
      <c r="M158" s="23">
        <v>80.197080044169198</v>
      </c>
      <c r="N158" s="23">
        <v>45.418080674099002</v>
      </c>
      <c r="O158" s="23" t="s">
        <v>422</v>
      </c>
      <c r="P158" s="23" t="s">
        <v>422</v>
      </c>
      <c r="Q158" s="23" t="s">
        <v>423</v>
      </c>
      <c r="R158" s="23" t="s">
        <v>423</v>
      </c>
      <c r="S158" s="23" t="s">
        <v>423</v>
      </c>
      <c r="T158" s="23" t="s">
        <v>423</v>
      </c>
      <c r="U158" s="23" t="s">
        <v>423</v>
      </c>
      <c r="V158" s="23" t="s">
        <v>423</v>
      </c>
      <c r="W158" s="23" t="s">
        <v>422</v>
      </c>
      <c r="X158" s="23">
        <v>4.9161336366830295E-4</v>
      </c>
      <c r="Y158" s="23">
        <v>1.3418299241354701E-3</v>
      </c>
      <c r="Z158" s="23">
        <v>1.3418299241354701E-3</v>
      </c>
      <c r="AA158" s="23">
        <v>1.45399588071488E-3</v>
      </c>
      <c r="AB158" s="23">
        <v>4.6292690926541197E-3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90.067361982780696</v>
      </c>
      <c r="F159" s="23">
        <v>3.3975308023326898</v>
      </c>
      <c r="G159" s="23">
        <v>56.426766338374797</v>
      </c>
      <c r="H159" s="23">
        <v>0.10539733271716301</v>
      </c>
      <c r="I159" s="23">
        <v>6.6716495518376098</v>
      </c>
      <c r="J159" s="23">
        <v>7.2517929911044998</v>
      </c>
      <c r="K159" s="23">
        <v>7.5539510324382704</v>
      </c>
      <c r="L159" s="23" t="s">
        <v>422</v>
      </c>
      <c r="M159" s="23">
        <v>7.7233181611393302</v>
      </c>
      <c r="N159" s="23">
        <v>0.28509578486509701</v>
      </c>
      <c r="O159" s="23">
        <v>0.150486044956854</v>
      </c>
      <c r="P159" s="23">
        <v>3.4358293881777899E-3</v>
      </c>
      <c r="Q159" s="23" t="s">
        <v>423</v>
      </c>
      <c r="R159" s="23" t="s">
        <v>423</v>
      </c>
      <c r="S159" s="23" t="s">
        <v>423</v>
      </c>
      <c r="T159" s="23" t="s">
        <v>423</v>
      </c>
      <c r="U159" s="23" t="s">
        <v>423</v>
      </c>
      <c r="V159" s="23" t="s">
        <v>423</v>
      </c>
      <c r="W159" s="23">
        <v>9.5075152475969507</v>
      </c>
      <c r="X159" s="23">
        <v>9.5075152475969493E-3</v>
      </c>
      <c r="Y159" s="23">
        <v>1.9027997751475002E-2</v>
      </c>
      <c r="Z159" s="23">
        <v>9.5075152475969493E-3</v>
      </c>
      <c r="AA159" s="23">
        <v>1.9027997751475002E-2</v>
      </c>
      <c r="AB159" s="23">
        <v>5.7071025998143898E-2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L170"/>
  <sheetViews>
    <sheetView zoomScale="80" zoomScaleNormal="80" workbookViewId="0">
      <pane xSplit="4" ySplit="13" topLeftCell="E56" activePane="bottomRight" state="frozen"/>
      <selection activeCell="B14" sqref="B14"/>
      <selection pane="topRight" activeCell="B14" sqref="B14"/>
      <selection pane="bottomLeft" activeCell="B14" sqref="B14"/>
      <selection pane="bottomRight" activeCell="B5" sqref="B5"/>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1992</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1992</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262.75701856958</v>
      </c>
      <c r="F14" s="6">
        <v>3.2223242407078501</v>
      </c>
      <c r="G14" s="6">
        <v>595.61612070001195</v>
      </c>
      <c r="H14" s="6">
        <v>0.55437791186923802</v>
      </c>
      <c r="I14" s="6">
        <v>39.883542240274501</v>
      </c>
      <c r="J14" s="6">
        <v>57.384597589842102</v>
      </c>
      <c r="K14" s="6">
        <v>115.440114942501</v>
      </c>
      <c r="L14" s="6" t="s">
        <v>422</v>
      </c>
      <c r="M14" s="6">
        <v>49.5198869334261</v>
      </c>
      <c r="N14" s="6">
        <v>11.995430000000001</v>
      </c>
      <c r="O14" s="6">
        <v>0.13059999999999999</v>
      </c>
      <c r="P14" s="6">
        <v>2.3489065200221799</v>
      </c>
      <c r="Q14" s="6" t="s">
        <v>423</v>
      </c>
      <c r="R14" s="6" t="s">
        <v>423</v>
      </c>
      <c r="S14" s="6" t="s">
        <v>423</v>
      </c>
      <c r="T14" s="6" t="s">
        <v>423</v>
      </c>
      <c r="U14" s="6" t="s">
        <v>423</v>
      </c>
      <c r="V14" s="6" t="s">
        <v>423</v>
      </c>
      <c r="W14" s="6">
        <v>5.0534069098536998</v>
      </c>
      <c r="X14" s="6">
        <v>0.13647760567884601</v>
      </c>
      <c r="Y14" s="6">
        <v>0.13662811689920501</v>
      </c>
      <c r="Z14" s="6">
        <v>7.0489505568805701E-4</v>
      </c>
      <c r="AA14" s="6">
        <v>4.2043522950271799E-2</v>
      </c>
      <c r="AB14" s="6">
        <v>0.31585414058401001</v>
      </c>
      <c r="AC14" s="6">
        <v>10.3878499715159</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22.475920368433901</v>
      </c>
      <c r="F15" s="6">
        <v>4.2013955918875103</v>
      </c>
      <c r="G15" s="6">
        <v>108.725970384409</v>
      </c>
      <c r="H15" s="6">
        <v>6.5714737686593402E-2</v>
      </c>
      <c r="I15" s="6">
        <v>2.9553563476677001</v>
      </c>
      <c r="J15" s="6">
        <v>4.5137930657469303</v>
      </c>
      <c r="K15" s="6">
        <v>6.0519958565996896</v>
      </c>
      <c r="L15" s="6" t="s">
        <v>422</v>
      </c>
      <c r="M15" s="6">
        <v>13.7047381707432</v>
      </c>
      <c r="N15" s="6">
        <v>3.6186067409248297E-2</v>
      </c>
      <c r="O15" s="6">
        <v>2.10186802305245E-2</v>
      </c>
      <c r="P15" s="6">
        <v>1.9078135588606E-2</v>
      </c>
      <c r="Q15" s="6" t="s">
        <v>423</v>
      </c>
      <c r="R15" s="6" t="s">
        <v>423</v>
      </c>
      <c r="S15" s="6" t="s">
        <v>423</v>
      </c>
      <c r="T15" s="6" t="s">
        <v>423</v>
      </c>
      <c r="U15" s="6" t="s">
        <v>423</v>
      </c>
      <c r="V15" s="6" t="s">
        <v>423</v>
      </c>
      <c r="W15" s="6" t="s">
        <v>422</v>
      </c>
      <c r="X15" s="6">
        <v>1.46584920990428E-2</v>
      </c>
      <c r="Y15" s="6">
        <v>5.8508595088398296E-3</v>
      </c>
      <c r="Z15" s="6">
        <v>4.37334419991717E-3</v>
      </c>
      <c r="AA15" s="6">
        <v>2.7699797592984402E-3</v>
      </c>
      <c r="AB15" s="6">
        <v>2.76526755670982E-2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297.61115919464601</v>
      </c>
      <c r="F16" s="6">
        <v>10.2301113227545</v>
      </c>
      <c r="G16" s="6">
        <v>367.97533371759101</v>
      </c>
      <c r="H16" s="6">
        <v>0.59206668634875204</v>
      </c>
      <c r="I16" s="6">
        <v>1.7196198824498099</v>
      </c>
      <c r="J16" s="6">
        <v>3.0187582561978901</v>
      </c>
      <c r="K16" s="6">
        <v>3.4192841664554998</v>
      </c>
      <c r="L16" s="6" t="s">
        <v>422</v>
      </c>
      <c r="M16" s="6">
        <v>274.55411089629598</v>
      </c>
      <c r="N16" s="6">
        <v>0.14985337333836601</v>
      </c>
      <c r="O16" s="6">
        <v>2.6875197224675601E-2</v>
      </c>
      <c r="P16" s="6">
        <v>1.4494102637210101E-2</v>
      </c>
      <c r="Q16" s="6" t="s">
        <v>423</v>
      </c>
      <c r="R16" s="6" t="s">
        <v>423</v>
      </c>
      <c r="S16" s="6" t="s">
        <v>423</v>
      </c>
      <c r="T16" s="6" t="s">
        <v>423</v>
      </c>
      <c r="U16" s="6" t="s">
        <v>423</v>
      </c>
      <c r="V16" s="6" t="s">
        <v>423</v>
      </c>
      <c r="W16" s="6" t="s">
        <v>422</v>
      </c>
      <c r="X16" s="6">
        <v>5.63905149914833E-4</v>
      </c>
      <c r="Y16" s="6">
        <v>6.5862316499417902E-4</v>
      </c>
      <c r="Z16" s="6">
        <v>5.0502276138387201E-4</v>
      </c>
      <c r="AA16" s="6">
        <v>5.2451818301509404E-4</v>
      </c>
      <c r="AB16" s="6">
        <v>2.2520692593079798E-3</v>
      </c>
      <c r="AC16" s="6">
        <v>1.24465126293816E-3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16.813281488000001</v>
      </c>
      <c r="F17" s="6">
        <v>0.12790797913999999</v>
      </c>
      <c r="G17" s="6">
        <v>26.049982845999999</v>
      </c>
      <c r="H17" s="6">
        <v>5.6171019960999996E-3</v>
      </c>
      <c r="I17" s="6">
        <v>0.82181615044</v>
      </c>
      <c r="J17" s="6">
        <v>0.81197802319000001</v>
      </c>
      <c r="K17" s="6">
        <v>1.4094757086</v>
      </c>
      <c r="L17" s="6" t="s">
        <v>422</v>
      </c>
      <c r="M17" s="6">
        <v>4.1574293609000001</v>
      </c>
      <c r="N17" s="6">
        <v>11.337118702</v>
      </c>
      <c r="O17" s="6">
        <v>6.2975669435000006E-2</v>
      </c>
      <c r="P17" s="6">
        <v>8.5869475754000002E-2</v>
      </c>
      <c r="Q17" s="6" t="s">
        <v>423</v>
      </c>
      <c r="R17" s="6" t="s">
        <v>423</v>
      </c>
      <c r="S17" s="6" t="s">
        <v>423</v>
      </c>
      <c r="T17" s="6" t="s">
        <v>423</v>
      </c>
      <c r="U17" s="6" t="s">
        <v>423</v>
      </c>
      <c r="V17" s="6" t="s">
        <v>423</v>
      </c>
      <c r="W17" s="6">
        <v>15.955843445999999</v>
      </c>
      <c r="X17" s="6">
        <v>9.5930982113999992</v>
      </c>
      <c r="Y17" s="6">
        <v>9.2851215848000006</v>
      </c>
      <c r="Z17" s="6">
        <v>6.0350216821</v>
      </c>
      <c r="AA17" s="6">
        <v>3.6103256825000001</v>
      </c>
      <c r="AB17" s="6">
        <v>28.523567160999999</v>
      </c>
      <c r="AC17" s="6">
        <v>0.61211865992000003</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3.7328317995</v>
      </c>
      <c r="F18" s="6">
        <v>0.47360087916999999</v>
      </c>
      <c r="G18" s="6">
        <v>8.2237356998000006</v>
      </c>
      <c r="H18" s="6">
        <v>1.0538106269000001E-3</v>
      </c>
      <c r="I18" s="6">
        <v>0.48387475940000002</v>
      </c>
      <c r="J18" s="6">
        <v>0.53585785472000003</v>
      </c>
      <c r="K18" s="6">
        <v>0.59705004266999995</v>
      </c>
      <c r="L18" s="6" t="s">
        <v>422</v>
      </c>
      <c r="M18" s="6">
        <v>15.485793557999999</v>
      </c>
      <c r="N18" s="6">
        <v>10.387520287999999</v>
      </c>
      <c r="O18" s="6">
        <v>0.79748208272999999</v>
      </c>
      <c r="P18" s="6">
        <v>0.29330747965999998</v>
      </c>
      <c r="Q18" s="6" t="s">
        <v>423</v>
      </c>
      <c r="R18" s="6" t="s">
        <v>423</v>
      </c>
      <c r="S18" s="6" t="s">
        <v>423</v>
      </c>
      <c r="T18" s="6" t="s">
        <v>423</v>
      </c>
      <c r="U18" s="6" t="s">
        <v>423</v>
      </c>
      <c r="V18" s="6" t="s">
        <v>423</v>
      </c>
      <c r="W18" s="6">
        <v>7.0094988154000004E-2</v>
      </c>
      <c r="X18" s="6">
        <v>0.93444092341999996</v>
      </c>
      <c r="Y18" s="6">
        <v>1.3339086165</v>
      </c>
      <c r="Z18" s="6">
        <v>1.1980255612999999</v>
      </c>
      <c r="AA18" s="6">
        <v>0.50355746236999999</v>
      </c>
      <c r="AB18" s="6">
        <v>3.9699325636</v>
      </c>
      <c r="AC18" s="6">
        <v>3.1267958617999997E-2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10.741888264</v>
      </c>
      <c r="F19" s="6">
        <v>1.7371603224000001</v>
      </c>
      <c r="G19" s="6">
        <v>12.264429947</v>
      </c>
      <c r="H19" s="6">
        <v>0.13925607692</v>
      </c>
      <c r="I19" s="6">
        <v>0.92682476518000001</v>
      </c>
      <c r="J19" s="6">
        <v>1.1894062417</v>
      </c>
      <c r="K19" s="6">
        <v>1.6416460533999999</v>
      </c>
      <c r="L19" s="6" t="s">
        <v>422</v>
      </c>
      <c r="M19" s="6">
        <v>3.3421930515999998</v>
      </c>
      <c r="N19" s="6">
        <v>4.1940329631999997</v>
      </c>
      <c r="O19" s="6">
        <v>6.6100173341000004E-2</v>
      </c>
      <c r="P19" s="6">
        <v>5.5952029923000003E-2</v>
      </c>
      <c r="Q19" s="6" t="s">
        <v>423</v>
      </c>
      <c r="R19" s="6" t="s">
        <v>423</v>
      </c>
      <c r="S19" s="6" t="s">
        <v>423</v>
      </c>
      <c r="T19" s="6" t="s">
        <v>423</v>
      </c>
      <c r="U19" s="6" t="s">
        <v>423</v>
      </c>
      <c r="V19" s="6" t="s">
        <v>423</v>
      </c>
      <c r="W19" s="6">
        <v>0.75459062802999999</v>
      </c>
      <c r="X19" s="6" t="s">
        <v>422</v>
      </c>
      <c r="Y19" s="6">
        <v>1.3162995022999999E-4</v>
      </c>
      <c r="Z19" s="6" t="s">
        <v>422</v>
      </c>
      <c r="AA19" s="6">
        <v>1.3162995022999999E-4</v>
      </c>
      <c r="AB19" s="6">
        <v>2.6325990045999997E-4</v>
      </c>
      <c r="AC19" s="6">
        <v>0.31124340499000003</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34.689006356883198</v>
      </c>
      <c r="F20" s="6">
        <v>3.6485854676310301</v>
      </c>
      <c r="G20" s="6">
        <v>73.455418948005601</v>
      </c>
      <c r="H20" s="6">
        <v>0.37747777105782698</v>
      </c>
      <c r="I20" s="6">
        <v>17.892512887527001</v>
      </c>
      <c r="J20" s="6">
        <v>29.225340602683801</v>
      </c>
      <c r="K20" s="6">
        <v>45.871391866359197</v>
      </c>
      <c r="L20" s="6" t="s">
        <v>422</v>
      </c>
      <c r="M20" s="6">
        <v>64.658972518433501</v>
      </c>
      <c r="N20" s="6">
        <v>0.63143450494999998</v>
      </c>
      <c r="O20" s="6">
        <v>0.15226419248</v>
      </c>
      <c r="P20" s="6">
        <v>4.1528479448999997E-2</v>
      </c>
      <c r="Q20" s="6" t="s">
        <v>423</v>
      </c>
      <c r="R20" s="6" t="s">
        <v>423</v>
      </c>
      <c r="S20" s="6" t="s">
        <v>423</v>
      </c>
      <c r="T20" s="6" t="s">
        <v>423</v>
      </c>
      <c r="U20" s="6" t="s">
        <v>423</v>
      </c>
      <c r="V20" s="6" t="s">
        <v>423</v>
      </c>
      <c r="W20" s="6">
        <v>1.5749149576999999</v>
      </c>
      <c r="X20" s="6">
        <v>2.8328734005E-3</v>
      </c>
      <c r="Y20" s="6">
        <v>6.0452705101999996E-3</v>
      </c>
      <c r="Z20" s="6">
        <v>3.2123971097E-3</v>
      </c>
      <c r="AA20" s="6">
        <v>3.2666147824E-3</v>
      </c>
      <c r="AB20" s="6">
        <v>1.5357155803000001E-2</v>
      </c>
      <c r="AC20" s="6">
        <v>2.0948353304000002E-2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3.62411691232984</v>
      </c>
      <c r="F21" s="6">
        <v>0.10929409741245</v>
      </c>
      <c r="G21" s="6">
        <v>4.50661670136724</v>
      </c>
      <c r="H21" s="6">
        <v>1.19826242911968E-2</v>
      </c>
      <c r="I21" s="6">
        <v>0.21230602520582401</v>
      </c>
      <c r="J21" s="6">
        <v>0.35661778442381797</v>
      </c>
      <c r="K21" s="6">
        <v>0.53982111935795396</v>
      </c>
      <c r="L21" s="6" t="s">
        <v>422</v>
      </c>
      <c r="M21" s="6">
        <v>1.51017244722138</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5.8325194891000001</v>
      </c>
      <c r="F22" s="6">
        <v>0.15029094608999999</v>
      </c>
      <c r="G22" s="6">
        <v>9.3480392846000004</v>
      </c>
      <c r="H22" s="6">
        <v>8.5452642373999993E-3</v>
      </c>
      <c r="I22" s="6">
        <v>0.47096685171000002</v>
      </c>
      <c r="J22" s="6">
        <v>0.67407677242999997</v>
      </c>
      <c r="K22" s="6">
        <v>1.5012470416999999</v>
      </c>
      <c r="L22" s="6" t="s">
        <v>422</v>
      </c>
      <c r="M22" s="6">
        <v>3.6089201237999999</v>
      </c>
      <c r="N22" s="6">
        <v>0.12219337891</v>
      </c>
      <c r="O22" s="6">
        <v>5.2305223612000001E-3</v>
      </c>
      <c r="P22" s="6">
        <v>4.323915951E-2</v>
      </c>
      <c r="Q22" s="6" t="s">
        <v>423</v>
      </c>
      <c r="R22" s="6" t="s">
        <v>423</v>
      </c>
      <c r="S22" s="6" t="s">
        <v>423</v>
      </c>
      <c r="T22" s="6" t="s">
        <v>423</v>
      </c>
      <c r="U22" s="6" t="s">
        <v>423</v>
      </c>
      <c r="V22" s="6" t="s">
        <v>423</v>
      </c>
      <c r="W22" s="6">
        <v>0.32879682666999999</v>
      </c>
      <c r="X22" s="6">
        <v>1.2386304189000001E-3</v>
      </c>
      <c r="Y22" s="6">
        <v>3.3347742047000001E-4</v>
      </c>
      <c r="Z22" s="6">
        <v>1.1909907874E-4</v>
      </c>
      <c r="AA22" s="6">
        <v>2.3819815748E-4</v>
      </c>
      <c r="AB22" s="6">
        <v>1.9294050755999999E-3</v>
      </c>
      <c r="AC22" s="6">
        <v>0.23514207511999999</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147.21144871706699</v>
      </c>
      <c r="F23" s="6">
        <v>31.068495063665502</v>
      </c>
      <c r="G23" s="6">
        <v>9.4696385353807297</v>
      </c>
      <c r="H23" s="6">
        <v>6.8583486245629599E-2</v>
      </c>
      <c r="I23" s="6">
        <v>15.550016234520699</v>
      </c>
      <c r="J23" s="6">
        <v>15.8727162198762</v>
      </c>
      <c r="K23" s="6">
        <v>15.8778590247371</v>
      </c>
      <c r="L23" s="6" t="s">
        <v>422</v>
      </c>
      <c r="M23" s="6">
        <v>210.17836085002401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84.026340021551505</v>
      </c>
      <c r="F24" s="6">
        <v>6.8326567503872004</v>
      </c>
      <c r="G24" s="6">
        <v>97.313147956787404</v>
      </c>
      <c r="H24" s="6">
        <v>5.0766193634293399</v>
      </c>
      <c r="I24" s="6">
        <v>24.048242107454598</v>
      </c>
      <c r="J24" s="6">
        <v>40.744676642924702</v>
      </c>
      <c r="K24" s="6">
        <v>78.542576069073206</v>
      </c>
      <c r="L24" s="6" t="s">
        <v>422</v>
      </c>
      <c r="M24" s="6">
        <v>1084.9999599349601</v>
      </c>
      <c r="N24" s="6">
        <v>6.3912790451654402</v>
      </c>
      <c r="O24" s="6">
        <v>0.16944824171721601</v>
      </c>
      <c r="P24" s="6">
        <v>0.40754544392791298</v>
      </c>
      <c r="Q24" s="6" t="s">
        <v>423</v>
      </c>
      <c r="R24" s="6" t="s">
        <v>423</v>
      </c>
      <c r="S24" s="6" t="s">
        <v>423</v>
      </c>
      <c r="T24" s="6" t="s">
        <v>423</v>
      </c>
      <c r="U24" s="6" t="s">
        <v>423</v>
      </c>
      <c r="V24" s="6" t="s">
        <v>423</v>
      </c>
      <c r="W24" s="6">
        <v>5.4825067241015502</v>
      </c>
      <c r="X24" s="6">
        <v>0.18457410132306501</v>
      </c>
      <c r="Y24" s="6">
        <v>1.06119367918704E-2</v>
      </c>
      <c r="Z24" s="6">
        <v>4.2277105639608502E-3</v>
      </c>
      <c r="AA24" s="6">
        <v>7.3312241335259298E-3</v>
      </c>
      <c r="AB24" s="6">
        <v>0.206744972805322</v>
      </c>
      <c r="AC24" s="6">
        <v>8.0591666258999997</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1.6191782384239899</v>
      </c>
      <c r="F25" s="6">
        <v>1.20556226846502</v>
      </c>
      <c r="G25" s="6">
        <v>0.20330484199992599</v>
      </c>
      <c r="H25" s="6">
        <v>9.0967207431095804E-4</v>
      </c>
      <c r="I25" s="6">
        <v>4.4406926635873402E-2</v>
      </c>
      <c r="J25" s="6">
        <v>4.5505647980243299E-2</v>
      </c>
      <c r="K25" s="6">
        <v>4.5505647980243299E-2</v>
      </c>
      <c r="L25" s="6" t="s">
        <v>422</v>
      </c>
      <c r="M25" s="6">
        <v>3.5266939728249098</v>
      </c>
      <c r="N25" s="6">
        <v>0.20119816229373799</v>
      </c>
      <c r="O25" s="6" t="s">
        <v>422</v>
      </c>
      <c r="P25" s="6" t="s">
        <v>422</v>
      </c>
      <c r="Q25" s="6" t="s">
        <v>423</v>
      </c>
      <c r="R25" s="6" t="s">
        <v>423</v>
      </c>
      <c r="S25" s="6" t="s">
        <v>423</v>
      </c>
      <c r="T25" s="6" t="s">
        <v>423</v>
      </c>
      <c r="U25" s="6" t="s">
        <v>423</v>
      </c>
      <c r="V25" s="6" t="s">
        <v>423</v>
      </c>
      <c r="W25" s="6" t="s">
        <v>422</v>
      </c>
      <c r="X25" s="6">
        <v>3.8173593534385902E-4</v>
      </c>
      <c r="Y25" s="6">
        <v>7.7695379728820804E-4</v>
      </c>
      <c r="Z25" s="6">
        <v>7.7695379728820804E-4</v>
      </c>
      <c r="AA25" s="6">
        <v>8.4073478191332499E-4</v>
      </c>
      <c r="AB25" s="6">
        <v>2.7763783118336001E-3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2.9956366285648</v>
      </c>
      <c r="F26" s="6">
        <v>2.7559008833844398</v>
      </c>
      <c r="G26" s="6">
        <v>0.41586397797739599</v>
      </c>
      <c r="H26" s="6">
        <v>2.4510243011115502E-3</v>
      </c>
      <c r="I26" s="6">
        <v>0.26940686174938999</v>
      </c>
      <c r="J26" s="6">
        <v>0.27628735116237202</v>
      </c>
      <c r="K26" s="6">
        <v>0.27628735116237202</v>
      </c>
      <c r="L26" s="6" t="s">
        <v>422</v>
      </c>
      <c r="M26" s="6">
        <v>18.0676047164477</v>
      </c>
      <c r="N26" s="6">
        <v>8.4274808720754795</v>
      </c>
      <c r="O26" s="6" t="s">
        <v>422</v>
      </c>
      <c r="P26" s="6" t="s">
        <v>422</v>
      </c>
      <c r="Q26" s="6" t="s">
        <v>423</v>
      </c>
      <c r="R26" s="6" t="s">
        <v>423</v>
      </c>
      <c r="S26" s="6" t="s">
        <v>423</v>
      </c>
      <c r="T26" s="6" t="s">
        <v>423</v>
      </c>
      <c r="U26" s="6" t="s">
        <v>423</v>
      </c>
      <c r="V26" s="6" t="s">
        <v>423</v>
      </c>
      <c r="W26" s="6" t="s">
        <v>422</v>
      </c>
      <c r="X26" s="6">
        <v>7.3407835762960897E-4</v>
      </c>
      <c r="Y26" s="6">
        <v>1.7370355437695199E-3</v>
      </c>
      <c r="Z26" s="6">
        <v>1.7370355437695199E-3</v>
      </c>
      <c r="AA26" s="6">
        <v>1.8385828683139601E-3</v>
      </c>
      <c r="AB26" s="6">
        <v>6.0467323134826001E-3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196.17462372831301</v>
      </c>
      <c r="F27" s="6">
        <v>215.73790702709601</v>
      </c>
      <c r="G27" s="6">
        <v>7.5954171845987704</v>
      </c>
      <c r="H27" s="6">
        <v>3.5699467474306101</v>
      </c>
      <c r="I27" s="6">
        <v>4.7477915082376301</v>
      </c>
      <c r="J27" s="6">
        <v>5.3654885149906804</v>
      </c>
      <c r="K27" s="6">
        <v>5.3654885149906804</v>
      </c>
      <c r="L27" s="6" t="s">
        <v>422</v>
      </c>
      <c r="M27" s="6">
        <v>2707.0390422748101</v>
      </c>
      <c r="N27" s="6" t="s">
        <v>422</v>
      </c>
      <c r="O27" s="6" t="s">
        <v>422</v>
      </c>
      <c r="P27" s="6">
        <v>1.09500990377197E-5</v>
      </c>
      <c r="Q27" s="6" t="s">
        <v>423</v>
      </c>
      <c r="R27" s="6" t="s">
        <v>423</v>
      </c>
      <c r="S27" s="6" t="s">
        <v>423</v>
      </c>
      <c r="T27" s="6" t="s">
        <v>423</v>
      </c>
      <c r="U27" s="6" t="s">
        <v>423</v>
      </c>
      <c r="V27" s="6" t="s">
        <v>423</v>
      </c>
      <c r="W27" s="6">
        <v>3.83230811981722E-6</v>
      </c>
      <c r="X27" s="6">
        <v>2.9970565595188199</v>
      </c>
      <c r="Y27" s="6">
        <v>2.1447522908967098</v>
      </c>
      <c r="Z27" s="6">
        <v>2.1436843803187</v>
      </c>
      <c r="AA27" s="6">
        <v>2.9899480945902801</v>
      </c>
      <c r="AB27" s="6">
        <v>10.2754413253245</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109.918249307541</v>
      </c>
      <c r="F28" s="6">
        <v>95.992087656430101</v>
      </c>
      <c r="G28" s="6">
        <v>3.6902331071121899</v>
      </c>
      <c r="H28" s="6">
        <v>1.42063230201385</v>
      </c>
      <c r="I28" s="6">
        <v>2.14032124842476</v>
      </c>
      <c r="J28" s="6">
        <v>2.41904652152098</v>
      </c>
      <c r="K28" s="6">
        <v>2.41904652152098</v>
      </c>
      <c r="L28" s="6" t="s">
        <v>422</v>
      </c>
      <c r="M28" s="6">
        <v>1635.1777565406101</v>
      </c>
      <c r="N28" s="6" t="s">
        <v>422</v>
      </c>
      <c r="O28" s="6" t="s">
        <v>422</v>
      </c>
      <c r="P28" s="6">
        <v>4.04989690561442E-6</v>
      </c>
      <c r="Q28" s="6" t="s">
        <v>423</v>
      </c>
      <c r="R28" s="6" t="s">
        <v>423</v>
      </c>
      <c r="S28" s="6" t="s">
        <v>423</v>
      </c>
      <c r="T28" s="6" t="s">
        <v>423</v>
      </c>
      <c r="U28" s="6" t="s">
        <v>423</v>
      </c>
      <c r="V28" s="6" t="s">
        <v>423</v>
      </c>
      <c r="W28" s="6">
        <v>1.4176557289408801E-6</v>
      </c>
      <c r="X28" s="6">
        <v>1.36116972871218</v>
      </c>
      <c r="Y28" s="6">
        <v>0.98652933592959302</v>
      </c>
      <c r="Z28" s="6">
        <v>0.98623073135532502</v>
      </c>
      <c r="AA28" s="6">
        <v>1.3576701161081199</v>
      </c>
      <c r="AB28" s="6">
        <v>4.6915999121052101</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327.44762247885001</v>
      </c>
      <c r="F29" s="6">
        <v>44.362865180829701</v>
      </c>
      <c r="G29" s="6">
        <v>12.2522319501028</v>
      </c>
      <c r="H29" s="6">
        <v>0.458360759842736</v>
      </c>
      <c r="I29" s="6">
        <v>15.557264568296</v>
      </c>
      <c r="J29" s="6">
        <v>17.086210830130799</v>
      </c>
      <c r="K29" s="6">
        <v>17.0862108301307</v>
      </c>
      <c r="L29" s="6" t="s">
        <v>422</v>
      </c>
      <c r="M29" s="6">
        <v>890.66450978158196</v>
      </c>
      <c r="N29" s="6" t="s">
        <v>422</v>
      </c>
      <c r="O29" s="6" t="s">
        <v>422</v>
      </c>
      <c r="P29" s="6">
        <v>8.5403450096318795E-7</v>
      </c>
      <c r="Q29" s="6" t="s">
        <v>423</v>
      </c>
      <c r="R29" s="6" t="s">
        <v>423</v>
      </c>
      <c r="S29" s="6" t="s">
        <v>423</v>
      </c>
      <c r="T29" s="6" t="s">
        <v>423</v>
      </c>
      <c r="U29" s="6" t="s">
        <v>423</v>
      </c>
      <c r="V29" s="6" t="s">
        <v>423</v>
      </c>
      <c r="W29" s="6">
        <v>2.8646581810446301E-7</v>
      </c>
      <c r="X29" s="6">
        <v>2.8708261050504</v>
      </c>
      <c r="Y29" s="6">
        <v>1.4218777829103799</v>
      </c>
      <c r="Z29" s="6">
        <v>1.29262989695764</v>
      </c>
      <c r="AA29" s="6">
        <v>2.4370735337697602</v>
      </c>
      <c r="AB29" s="6">
        <v>8.0224073186881792</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0.30309814788984801</v>
      </c>
      <c r="F30" s="6">
        <v>1.46405605603224</v>
      </c>
      <c r="G30" s="6">
        <v>1.4532668879674601E-2</v>
      </c>
      <c r="H30" s="6">
        <v>4.2246159575816296E-3</v>
      </c>
      <c r="I30" s="6">
        <v>1.9681718844091901E-2</v>
      </c>
      <c r="J30" s="6">
        <v>2.22488072604069E-2</v>
      </c>
      <c r="K30" s="6">
        <v>2.22488072604069E-2</v>
      </c>
      <c r="L30" s="6" t="s">
        <v>422</v>
      </c>
      <c r="M30" s="6">
        <v>11.4094265818753</v>
      </c>
      <c r="N30" s="6" t="s">
        <v>422</v>
      </c>
      <c r="O30" s="6" t="s">
        <v>422</v>
      </c>
      <c r="P30" s="6">
        <v>2.91528284457779E-8</v>
      </c>
      <c r="Q30" s="6" t="s">
        <v>423</v>
      </c>
      <c r="R30" s="6" t="s">
        <v>423</v>
      </c>
      <c r="S30" s="6" t="s">
        <v>423</v>
      </c>
      <c r="T30" s="6" t="s">
        <v>423</v>
      </c>
      <c r="U30" s="6" t="s">
        <v>423</v>
      </c>
      <c r="V30" s="6" t="s">
        <v>423</v>
      </c>
      <c r="W30" s="6">
        <v>1.0208549328249E-8</v>
      </c>
      <c r="X30" s="6">
        <v>9.3184686762184596E-3</v>
      </c>
      <c r="Y30" s="6">
        <v>8.6323255074308696E-3</v>
      </c>
      <c r="Z30" s="6">
        <v>8.6323255074308696E-3</v>
      </c>
      <c r="AA30" s="6">
        <v>9.1567597003901404E-3</v>
      </c>
      <c r="AB30" s="6">
        <v>3.5739879391470303E-2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0.74843709447712004</v>
      </c>
      <c r="J32" s="6">
        <v>5.7160141482457796</v>
      </c>
      <c r="K32" s="6">
        <v>5.7160141482457796</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1.24577034443098</v>
      </c>
      <c r="J33" s="6">
        <v>2.30698211931663</v>
      </c>
      <c r="K33" s="6">
        <v>4.61396423863326</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159.81476905103</v>
      </c>
      <c r="F34" s="6">
        <v>6.4489177511162703</v>
      </c>
      <c r="G34" s="6">
        <v>5.5294669493129396</v>
      </c>
      <c r="H34" s="6">
        <v>4.9268358770399999E-2</v>
      </c>
      <c r="I34" s="6">
        <v>3.4710304102370899</v>
      </c>
      <c r="J34" s="6">
        <v>3.5783818662238001</v>
      </c>
      <c r="K34" s="6">
        <v>3.5783818662238001</v>
      </c>
      <c r="L34" s="6" t="s">
        <v>422</v>
      </c>
      <c r="M34" s="6">
        <v>15.806607519460099</v>
      </c>
      <c r="N34" s="6">
        <v>0.30058407676280002</v>
      </c>
      <c r="O34" s="6">
        <v>0.100194692254267</v>
      </c>
      <c r="P34" s="6">
        <v>0.100194692254267</v>
      </c>
      <c r="Q34" s="6" t="s">
        <v>423</v>
      </c>
      <c r="R34" s="6" t="s">
        <v>423</v>
      </c>
      <c r="S34" s="6" t="s">
        <v>423</v>
      </c>
      <c r="T34" s="6" t="s">
        <v>423</v>
      </c>
      <c r="U34" s="6" t="s">
        <v>423</v>
      </c>
      <c r="V34" s="6" t="s">
        <v>423</v>
      </c>
      <c r="W34" s="6">
        <v>1.2097981799999999</v>
      </c>
      <c r="X34" s="6">
        <v>9.6616310388042692E-3</v>
      </c>
      <c r="Y34" s="6">
        <v>2.29016439438323E-2</v>
      </c>
      <c r="Z34" s="6">
        <v>1.8607585704363799E-2</v>
      </c>
      <c r="AA34" s="6">
        <v>9.6616310388042692E-3</v>
      </c>
      <c r="AB34" s="6">
        <v>6.0832491725804697E-2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43.236653661913202</v>
      </c>
      <c r="F36" s="6">
        <v>1.61115514161152</v>
      </c>
      <c r="G36" s="6">
        <v>27.1288412953094</v>
      </c>
      <c r="H36" s="6">
        <v>4.8240959081813202E-2</v>
      </c>
      <c r="I36" s="6">
        <v>3.12080716785856</v>
      </c>
      <c r="J36" s="6">
        <v>3.3921817042162901</v>
      </c>
      <c r="K36" s="6">
        <v>3.5335226085218698</v>
      </c>
      <c r="L36" s="6" t="s">
        <v>422</v>
      </c>
      <c r="M36" s="6">
        <v>3.9348497659471402</v>
      </c>
      <c r="N36" s="6">
        <v>0.206798878226267</v>
      </c>
      <c r="O36" s="6">
        <v>6.0041587034692798E-2</v>
      </c>
      <c r="P36" s="6">
        <v>1.3260020649404399E-3</v>
      </c>
      <c r="Q36" s="6" t="s">
        <v>423</v>
      </c>
      <c r="R36" s="6" t="s">
        <v>423</v>
      </c>
      <c r="S36" s="6" t="s">
        <v>423</v>
      </c>
      <c r="T36" s="6" t="s">
        <v>423</v>
      </c>
      <c r="U36" s="6" t="s">
        <v>423</v>
      </c>
      <c r="V36" s="6" t="s">
        <v>423</v>
      </c>
      <c r="W36" s="6">
        <v>6.8949223726332702</v>
      </c>
      <c r="X36" s="6">
        <v>6.8949223726332701E-3</v>
      </c>
      <c r="Y36" s="6">
        <v>1.37947240405397E-2</v>
      </c>
      <c r="Z36" s="6">
        <v>6.8949223726332701E-3</v>
      </c>
      <c r="AA36" s="6">
        <v>1.37947240405397E-2</v>
      </c>
      <c r="AB36" s="6">
        <v>4.1379292826345802E-2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27.154195058987</v>
      </c>
      <c r="F37" s="6">
        <v>1.5280004299869201</v>
      </c>
      <c r="G37" s="6">
        <v>2.62320568267214E-2</v>
      </c>
      <c r="H37" s="6">
        <v>1.3726300842771301E-3</v>
      </c>
      <c r="I37" s="6">
        <v>0.54852909780625403</v>
      </c>
      <c r="J37" s="6">
        <v>0.56384399865741397</v>
      </c>
      <c r="K37" s="6">
        <v>0.56406679990688102</v>
      </c>
      <c r="L37" s="6" t="s">
        <v>422</v>
      </c>
      <c r="M37" s="6">
        <v>24.1757783180175</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64.652834364835499</v>
      </c>
      <c r="F38" s="6">
        <v>730.07185455949298</v>
      </c>
      <c r="G38" s="6">
        <v>8.1820156652378806</v>
      </c>
      <c r="H38" s="6">
        <v>0.18319181397102699</v>
      </c>
      <c r="I38" s="6">
        <v>15.4893285991672</v>
      </c>
      <c r="J38" s="6">
        <v>16.3568513842526</v>
      </c>
      <c r="K38" s="6">
        <v>16.8866413424883</v>
      </c>
      <c r="L38" s="6" t="s">
        <v>422</v>
      </c>
      <c r="M38" s="6">
        <v>2064.8859976000499</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24.206380063000001</v>
      </c>
      <c r="F39" s="6">
        <v>1.1122949528499999</v>
      </c>
      <c r="G39" s="6">
        <v>14.751370455858</v>
      </c>
      <c r="H39" s="6">
        <v>0.29902410591717699</v>
      </c>
      <c r="I39" s="6">
        <v>2.1225815309551002</v>
      </c>
      <c r="J39" s="6">
        <v>2.4288218741883201</v>
      </c>
      <c r="K39" s="6">
        <v>2.84641414181299</v>
      </c>
      <c r="L39" s="6" t="s">
        <v>422</v>
      </c>
      <c r="M39" s="6">
        <v>16.012056359519999</v>
      </c>
      <c r="N39" s="6">
        <v>0.246192540856875</v>
      </c>
      <c r="O39" s="6">
        <v>0.36676949363349598</v>
      </c>
      <c r="P39" s="6">
        <v>5.0016124494586998E-2</v>
      </c>
      <c r="Q39" s="6" t="s">
        <v>423</v>
      </c>
      <c r="R39" s="6" t="s">
        <v>423</v>
      </c>
      <c r="S39" s="6" t="s">
        <v>423</v>
      </c>
      <c r="T39" s="6" t="s">
        <v>423</v>
      </c>
      <c r="U39" s="6" t="s">
        <v>423</v>
      </c>
      <c r="V39" s="6" t="s">
        <v>423</v>
      </c>
      <c r="W39" s="6">
        <v>0.29891031051240002</v>
      </c>
      <c r="X39" s="6">
        <v>5.0597904831681197E-4</v>
      </c>
      <c r="Y39" s="6">
        <v>6.6723554513686595E-4</v>
      </c>
      <c r="Z39" s="6">
        <v>6.6723554513686595E-4</v>
      </c>
      <c r="AA39" s="6">
        <v>7.8829173368631601E-4</v>
      </c>
      <c r="AB39" s="6">
        <v>2.6287418722768601E-3</v>
      </c>
      <c r="AC39" s="6">
        <v>4.32E-7</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19.852349732008499</v>
      </c>
      <c r="F40" s="6">
        <v>12.060114343111699</v>
      </c>
      <c r="G40" s="6">
        <v>1.41836657874273</v>
      </c>
      <c r="H40" s="6">
        <v>1.19042237272382E-2</v>
      </c>
      <c r="I40" s="6">
        <v>1.8853535643945201</v>
      </c>
      <c r="J40" s="6">
        <v>1.92714451963793</v>
      </c>
      <c r="K40" s="6">
        <v>1.9303288969424901</v>
      </c>
      <c r="L40" s="6" t="s">
        <v>422</v>
      </c>
      <c r="M40" s="6">
        <v>155.608431237166</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47.713787299765499</v>
      </c>
      <c r="F41" s="6">
        <v>200.75586275595899</v>
      </c>
      <c r="G41" s="6">
        <v>23.0793316087323</v>
      </c>
      <c r="H41" s="6">
        <v>1.85511030091678</v>
      </c>
      <c r="I41" s="6">
        <v>148.23661533347399</v>
      </c>
      <c r="J41" s="6">
        <v>148.629246144555</v>
      </c>
      <c r="K41" s="6">
        <v>157.93165555513599</v>
      </c>
      <c r="L41" s="6" t="s">
        <v>422</v>
      </c>
      <c r="M41" s="6">
        <v>871.90933133473902</v>
      </c>
      <c r="N41" s="6">
        <v>2.4259275551060799</v>
      </c>
      <c r="O41" s="6">
        <v>0.63512711884984796</v>
      </c>
      <c r="P41" s="6">
        <v>9.5988843985469405E-2</v>
      </c>
      <c r="Q41" s="6" t="s">
        <v>423</v>
      </c>
      <c r="R41" s="6" t="s">
        <v>423</v>
      </c>
      <c r="S41" s="6" t="s">
        <v>423</v>
      </c>
      <c r="T41" s="6" t="s">
        <v>423</v>
      </c>
      <c r="U41" s="6" t="s">
        <v>423</v>
      </c>
      <c r="V41" s="6" t="s">
        <v>423</v>
      </c>
      <c r="W41" s="6">
        <v>6.1944851184383403</v>
      </c>
      <c r="X41" s="6">
        <v>19.401484521463502</v>
      </c>
      <c r="Y41" s="6">
        <v>29.101963937775199</v>
      </c>
      <c r="Z41" s="6">
        <v>9.7014587999721797</v>
      </c>
      <c r="AA41" s="6">
        <v>16.333920453069101</v>
      </c>
      <c r="AB41" s="6">
        <v>74.538827712279897</v>
      </c>
      <c r="AC41" s="6">
        <v>1.4119516799999999E-3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2.3750353179277099</v>
      </c>
      <c r="F42" s="6">
        <v>3.37758507565619</v>
      </c>
      <c r="G42" s="6">
        <v>0.232877138601853</v>
      </c>
      <c r="H42" s="6">
        <v>2.3588016886957699E-3</v>
      </c>
      <c r="I42" s="6">
        <v>0.30513923837988999</v>
      </c>
      <c r="J42" s="6">
        <v>0.31289865653744398</v>
      </c>
      <c r="K42" s="6">
        <v>0.31437066146568399</v>
      </c>
      <c r="L42" s="6" t="s">
        <v>422</v>
      </c>
      <c r="M42" s="6">
        <v>39.675184174762599</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3.82927934281477</v>
      </c>
      <c r="F43" s="6">
        <v>0.23310797919676901</v>
      </c>
      <c r="G43" s="6">
        <v>2.7436993204009998</v>
      </c>
      <c r="H43" s="6">
        <v>0.28966389693495898</v>
      </c>
      <c r="I43" s="6">
        <v>1.1143405272851401</v>
      </c>
      <c r="J43" s="6">
        <v>1.7582044766999301</v>
      </c>
      <c r="K43" s="6">
        <v>3.0805801460015401</v>
      </c>
      <c r="L43" s="6" t="s">
        <v>422</v>
      </c>
      <c r="M43" s="6">
        <v>25.125246574876499</v>
      </c>
      <c r="N43" s="6">
        <v>0.13156142094386</v>
      </c>
      <c r="O43" s="6">
        <v>9.6804345103649894E-2</v>
      </c>
      <c r="P43" s="6">
        <v>3.14964479125155E-3</v>
      </c>
      <c r="Q43" s="6" t="s">
        <v>423</v>
      </c>
      <c r="R43" s="6" t="s">
        <v>423</v>
      </c>
      <c r="S43" s="6" t="s">
        <v>423</v>
      </c>
      <c r="T43" s="6" t="s">
        <v>423</v>
      </c>
      <c r="U43" s="6" t="s">
        <v>423</v>
      </c>
      <c r="V43" s="6" t="s">
        <v>423</v>
      </c>
      <c r="W43" s="6">
        <v>9.4459510018599993E-2</v>
      </c>
      <c r="X43" s="6">
        <v>9.4717312608745595E-4</v>
      </c>
      <c r="Y43" s="6">
        <v>2.2170619165783798E-3</v>
      </c>
      <c r="Z43" s="6">
        <v>6.1706191657838201E-4</v>
      </c>
      <c r="AA43" s="6">
        <v>3.5756859738638201E-4</v>
      </c>
      <c r="AB43" s="6">
        <v>4.1388655566506E-3</v>
      </c>
      <c r="AC43" s="6">
        <v>6.3162782577000001E-3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152.57917926574899</v>
      </c>
      <c r="F44" s="6">
        <v>21.118431796321001</v>
      </c>
      <c r="G44" s="6">
        <v>6.0530881662559599</v>
      </c>
      <c r="H44" s="6">
        <v>7.5178491247716306E-2</v>
      </c>
      <c r="I44" s="6">
        <v>18.321589066047899</v>
      </c>
      <c r="J44" s="6">
        <v>18.695792888219</v>
      </c>
      <c r="K44" s="6">
        <v>18.696075206264901</v>
      </c>
      <c r="L44" s="6" t="s">
        <v>422</v>
      </c>
      <c r="M44" s="6">
        <v>101.82362652411599</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17.240707115285201</v>
      </c>
      <c r="F45" s="6">
        <v>1.16061967279414</v>
      </c>
      <c r="G45" s="6">
        <v>4.5230933869462699</v>
      </c>
      <c r="H45" s="6">
        <v>2.11540907537008E-2</v>
      </c>
      <c r="I45" s="6">
        <v>0.83457527994194503</v>
      </c>
      <c r="J45" s="6">
        <v>0.90714704341515795</v>
      </c>
      <c r="K45" s="6">
        <v>0.94494483689078901</v>
      </c>
      <c r="L45" s="6" t="s">
        <v>422</v>
      </c>
      <c r="M45" s="6">
        <v>1.8912825307816199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1.2756706498441099</v>
      </c>
      <c r="F47" s="6">
        <v>0.28890607005007801</v>
      </c>
      <c r="G47" s="6">
        <v>0.28323336471923699</v>
      </c>
      <c r="H47" s="6">
        <v>9.9039186736871393E-4</v>
      </c>
      <c r="I47" s="6">
        <v>8.4369415782740098E-2</v>
      </c>
      <c r="J47" s="6">
        <v>8.7934775047666003E-2</v>
      </c>
      <c r="K47" s="6">
        <v>8.9015602662885607E-2</v>
      </c>
      <c r="L47" s="6" t="s">
        <v>422</v>
      </c>
      <c r="M47" s="6">
        <v>1.0241329758983599</v>
      </c>
      <c r="N47" s="6">
        <v>0.174112680986267</v>
      </c>
      <c r="O47" s="6">
        <v>1.3359029324115E-4</v>
      </c>
      <c r="P47" s="6">
        <v>1.29699313826359E-6</v>
      </c>
      <c r="Q47" s="6" t="s">
        <v>423</v>
      </c>
      <c r="R47" s="6" t="s">
        <v>423</v>
      </c>
      <c r="S47" s="6" t="s">
        <v>423</v>
      </c>
      <c r="T47" s="6" t="s">
        <v>423</v>
      </c>
      <c r="U47" s="6" t="s">
        <v>423</v>
      </c>
      <c r="V47" s="6" t="s">
        <v>423</v>
      </c>
      <c r="W47" s="6">
        <v>0.12969931382635899</v>
      </c>
      <c r="X47" s="6">
        <v>1.9209548793849699E-4</v>
      </c>
      <c r="Y47" s="6">
        <v>4.2931838602201002E-4</v>
      </c>
      <c r="Z47" s="6">
        <v>2.9961907219565098E-4</v>
      </c>
      <c r="AA47" s="6">
        <v>4.4312225592195599E-4</v>
      </c>
      <c r="AB47" s="6">
        <v>1.36415520207811E-3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0.20593763089887401</v>
      </c>
      <c r="F48" s="6">
        <v>0.49568925521120599</v>
      </c>
      <c r="G48" s="6">
        <v>0.14857039918659701</v>
      </c>
      <c r="H48" s="6">
        <v>1.28912E-2</v>
      </c>
      <c r="I48" s="6">
        <v>1.2884723637964299</v>
      </c>
      <c r="J48" s="6">
        <v>2.8884625282426</v>
      </c>
      <c r="K48" s="6">
        <v>5.23726103846528</v>
      </c>
      <c r="L48" s="6" t="s">
        <v>422</v>
      </c>
      <c r="M48" s="6">
        <v>5.2149286362684196E-3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4.8108173280440002E-2</v>
      </c>
      <c r="G50" s="6">
        <v>14.9868069456285</v>
      </c>
      <c r="H50" s="6">
        <v>7.3149944826249397E-2</v>
      </c>
      <c r="I50" s="6">
        <v>0.62926673914327702</v>
      </c>
      <c r="J50" s="6">
        <v>0.78001815195520197</v>
      </c>
      <c r="K50" s="6">
        <v>0.83688076134631695</v>
      </c>
      <c r="L50" s="6" t="s">
        <v>422</v>
      </c>
      <c r="M50" s="6" t="s">
        <v>422</v>
      </c>
      <c r="N50" s="6" t="s">
        <v>422</v>
      </c>
      <c r="O50" s="6" t="s">
        <v>422</v>
      </c>
      <c r="P50" s="6" t="s">
        <v>422</v>
      </c>
      <c r="Q50" s="6" t="s">
        <v>423</v>
      </c>
      <c r="R50" s="6" t="s">
        <v>423</v>
      </c>
      <c r="S50" s="6" t="s">
        <v>423</v>
      </c>
      <c r="T50" s="6" t="s">
        <v>423</v>
      </c>
      <c r="U50" s="6" t="s">
        <v>423</v>
      </c>
      <c r="V50" s="6" t="s">
        <v>423</v>
      </c>
      <c r="W50" s="6">
        <v>0.116055036593001</v>
      </c>
      <c r="X50" s="6">
        <v>2.2968976231505099E-3</v>
      </c>
      <c r="Y50" s="6">
        <v>3.0950492370853001E-3</v>
      </c>
      <c r="Z50" s="6">
        <v>2.8170596584582301E-8</v>
      </c>
      <c r="AA50" s="6">
        <v>1.0778926148949099E-3</v>
      </c>
      <c r="AB50" s="6">
        <v>6.4698676457273004E-3</v>
      </c>
      <c r="AC50" s="6">
        <v>0.29098860274642802</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0.41399504022149503</v>
      </c>
      <c r="F51" s="6">
        <v>287.78999864577702</v>
      </c>
      <c r="G51" s="6">
        <v>0.35480507195181799</v>
      </c>
      <c r="H51" s="6">
        <v>1.62323229903065E-2</v>
      </c>
      <c r="I51" s="6">
        <v>0.350377973932264</v>
      </c>
      <c r="J51" s="6">
        <v>2.1716555333179999</v>
      </c>
      <c r="K51" s="6">
        <v>4.1392191733238297</v>
      </c>
      <c r="L51" s="6" t="s">
        <v>422</v>
      </c>
      <c r="M51" s="6">
        <v>1.4294179412830901</v>
      </c>
      <c r="N51" s="6">
        <v>1.08566266616336E-2</v>
      </c>
      <c r="O51" s="6">
        <v>1.5348027753243399E-3</v>
      </c>
      <c r="P51" s="6">
        <v>3.9839736278989902E-4</v>
      </c>
      <c r="Q51" s="6" t="s">
        <v>423</v>
      </c>
      <c r="R51" s="6" t="s">
        <v>423</v>
      </c>
      <c r="S51" s="6" t="s">
        <v>423</v>
      </c>
      <c r="T51" s="6" t="s">
        <v>423</v>
      </c>
      <c r="U51" s="6" t="s">
        <v>423</v>
      </c>
      <c r="V51" s="6" t="s">
        <v>423</v>
      </c>
      <c r="W51" s="6" t="s">
        <v>422</v>
      </c>
      <c r="X51" s="6">
        <v>1.3609485008516699E-4</v>
      </c>
      <c r="Y51" s="6">
        <v>4.1376835005820698E-5</v>
      </c>
      <c r="Z51" s="6">
        <v>9.4977238616128005E-5</v>
      </c>
      <c r="AA51" s="6">
        <v>7.5481816984906394E-5</v>
      </c>
      <c r="AB51" s="6">
        <v>3.4793074069202202E-4</v>
      </c>
      <c r="AC51" s="6">
        <v>5.5348737061845103E-5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6.1411763481511299</v>
      </c>
      <c r="F52" s="6">
        <v>58.2302188454073</v>
      </c>
      <c r="G52" s="6">
        <v>35.291482903284901</v>
      </c>
      <c r="H52" s="6">
        <v>0.29927195003092999</v>
      </c>
      <c r="I52" s="6">
        <v>0.77019835259096203</v>
      </c>
      <c r="J52" s="6">
        <v>1.06907961330672</v>
      </c>
      <c r="K52" s="6">
        <v>1.25616574501426</v>
      </c>
      <c r="L52" s="6" t="s">
        <v>422</v>
      </c>
      <c r="M52" s="6">
        <v>3.4894711390642099</v>
      </c>
      <c r="N52" s="6">
        <v>0.16479522461406301</v>
      </c>
      <c r="O52" s="6">
        <v>9.5721319769475496E-2</v>
      </c>
      <c r="P52" s="6">
        <v>8.6883871739496105E-2</v>
      </c>
      <c r="Q52" s="6" t="s">
        <v>423</v>
      </c>
      <c r="R52" s="6" t="s">
        <v>423</v>
      </c>
      <c r="S52" s="6" t="s">
        <v>423</v>
      </c>
      <c r="T52" s="6" t="s">
        <v>423</v>
      </c>
      <c r="U52" s="6" t="s">
        <v>423</v>
      </c>
      <c r="V52" s="6" t="s">
        <v>423</v>
      </c>
      <c r="W52" s="6" t="s">
        <v>422</v>
      </c>
      <c r="X52" s="6">
        <v>6.6756342175713995E-2</v>
      </c>
      <c r="Y52" s="6">
        <v>2.6645440523834399E-2</v>
      </c>
      <c r="Z52" s="6">
        <v>1.9916677642505199E-2</v>
      </c>
      <c r="AA52" s="6">
        <v>1.26147843435822E-2</v>
      </c>
      <c r="AB52" s="6">
        <v>0.12593324468563599</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117.925001054175</v>
      </c>
      <c r="G53" s="6" t="s">
        <v>422</v>
      </c>
      <c r="H53" s="6" t="s">
        <v>422</v>
      </c>
      <c r="I53" s="6">
        <v>5.65245038576929E-4</v>
      </c>
      <c r="J53" s="6">
        <v>6.8757873307769197E-4</v>
      </c>
      <c r="K53" s="6">
        <v>4.64877483611245E-4</v>
      </c>
      <c r="L53" s="6" t="s">
        <v>422</v>
      </c>
      <c r="M53" s="6">
        <v>8.2050000000000001</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9.3461210119663197E-5</v>
      </c>
      <c r="F54" s="6">
        <v>92.313550163487093</v>
      </c>
      <c r="G54" s="6">
        <v>22.516097159313901</v>
      </c>
      <c r="H54" s="6">
        <v>1.33522469393485E-2</v>
      </c>
      <c r="I54" s="6">
        <v>3.8351265904720801E-2</v>
      </c>
      <c r="J54" s="6">
        <v>6.2224225201582301E-2</v>
      </c>
      <c r="K54" s="6">
        <v>7.8191920587171795E-2</v>
      </c>
      <c r="L54" s="6" t="s">
        <v>422</v>
      </c>
      <c r="M54" s="6">
        <v>2.5623549558261301E-2</v>
      </c>
      <c r="N54" s="6" t="s">
        <v>422</v>
      </c>
      <c r="O54" s="6" t="s">
        <v>422</v>
      </c>
      <c r="P54" s="6">
        <v>6.4397563560025903E-7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4.5378426925818003</v>
      </c>
      <c r="F55" s="6">
        <v>107.255861554188</v>
      </c>
      <c r="G55" s="6">
        <v>44.707298354031003</v>
      </c>
      <c r="H55" s="6">
        <v>0.26766005682732003</v>
      </c>
      <c r="I55" s="6">
        <v>6.5444401983551401</v>
      </c>
      <c r="J55" s="6">
        <v>7.0648025035536204</v>
      </c>
      <c r="K55" s="6">
        <v>7.5136997592763199</v>
      </c>
      <c r="L55" s="6" t="s">
        <v>422</v>
      </c>
      <c r="M55" s="6">
        <v>15.012604733936699</v>
      </c>
      <c r="N55" s="6">
        <v>1.7287079766883E-3</v>
      </c>
      <c r="O55" s="6">
        <v>0</v>
      </c>
      <c r="P55" s="6">
        <v>8.2644083009770393E-3</v>
      </c>
      <c r="Q55" s="6" t="s">
        <v>423</v>
      </c>
      <c r="R55" s="6" t="s">
        <v>423</v>
      </c>
      <c r="S55" s="6" t="s">
        <v>423</v>
      </c>
      <c r="T55" s="6" t="s">
        <v>423</v>
      </c>
      <c r="U55" s="6" t="s">
        <v>423</v>
      </c>
      <c r="V55" s="6" t="s">
        <v>423</v>
      </c>
      <c r="W55" s="6">
        <v>5.21593505316576E-2</v>
      </c>
      <c r="X55" s="6">
        <v>9.0106624232469696E-3</v>
      </c>
      <c r="Y55" s="6">
        <v>4.3805338310355796E-3</v>
      </c>
      <c r="Z55" s="6">
        <v>1.05054931292999E-4</v>
      </c>
      <c r="AA55" s="6">
        <v>7.9382033195267996E-4</v>
      </c>
      <c r="AB55" s="6">
        <v>1.4290071517528201E-2</v>
      </c>
      <c r="AC55" s="6">
        <v>1.9714257376721102E-3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30.295595017</v>
      </c>
      <c r="F57" s="6">
        <v>0.35021197847000002</v>
      </c>
      <c r="G57" s="6">
        <v>24.722663425</v>
      </c>
      <c r="H57" s="6">
        <v>0.55918757036</v>
      </c>
      <c r="I57" s="6">
        <v>3.1550736154000001</v>
      </c>
      <c r="J57" s="6">
        <v>6.6317151546000002</v>
      </c>
      <c r="K57" s="6">
        <v>15.122332549999999</v>
      </c>
      <c r="L57" s="6" t="s">
        <v>422</v>
      </c>
      <c r="M57" s="6">
        <v>8.4197732419999998</v>
      </c>
      <c r="N57" s="6">
        <v>0.31894718563000002</v>
      </c>
      <c r="O57" s="6">
        <v>3.0476913152000001E-2</v>
      </c>
      <c r="P57" s="6">
        <v>0.21151488773999999</v>
      </c>
      <c r="Q57" s="6" t="s">
        <v>423</v>
      </c>
      <c r="R57" s="6" t="s">
        <v>423</v>
      </c>
      <c r="S57" s="6" t="s">
        <v>423</v>
      </c>
      <c r="T57" s="6" t="s">
        <v>423</v>
      </c>
      <c r="U57" s="6" t="s">
        <v>423</v>
      </c>
      <c r="V57" s="6" t="s">
        <v>423</v>
      </c>
      <c r="W57" s="6">
        <v>2.4319031732999998</v>
      </c>
      <c r="X57" s="6">
        <v>9.1613695811000005E-3</v>
      </c>
      <c r="Y57" s="6">
        <v>2.4665225795000001E-3</v>
      </c>
      <c r="Z57" s="6">
        <v>8.8090092126000003E-4</v>
      </c>
      <c r="AA57" s="6">
        <v>1.7618018425E-3</v>
      </c>
      <c r="AB57" s="6">
        <v>1.4270594924000001E-2</v>
      </c>
      <c r="AC57" s="6">
        <v>1.7391979249</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1.5367809863999999</v>
      </c>
      <c r="F58" s="6">
        <v>6.2795723151000002E-2</v>
      </c>
      <c r="G58" s="6">
        <v>0.48298446088000002</v>
      </c>
      <c r="H58" s="6">
        <v>2.9831764617E-2</v>
      </c>
      <c r="I58" s="6">
        <v>0.35113305650999999</v>
      </c>
      <c r="J58" s="6">
        <v>0.53384037837999998</v>
      </c>
      <c r="K58" s="6">
        <v>1.40237743</v>
      </c>
      <c r="L58" s="6" t="s">
        <v>422</v>
      </c>
      <c r="M58" s="6">
        <v>3.0682691086</v>
      </c>
      <c r="N58" s="6">
        <v>4.1134261814999998E-3</v>
      </c>
      <c r="O58" s="6">
        <v>2.7235431114999999E-3</v>
      </c>
      <c r="P58" s="6">
        <v>0.10829795926000001</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6.3350555363999996</v>
      </c>
      <c r="F59" s="6">
        <v>1.771553688</v>
      </c>
      <c r="G59" s="6">
        <v>1.9544307270000001</v>
      </c>
      <c r="H59" s="6">
        <v>8.8479606466000005E-2</v>
      </c>
      <c r="I59" s="6">
        <v>0.92663934656000002</v>
      </c>
      <c r="J59" s="6">
        <v>1.0412318833</v>
      </c>
      <c r="K59" s="6">
        <v>1.3942173985999999</v>
      </c>
      <c r="L59" s="6" t="s">
        <v>422</v>
      </c>
      <c r="M59" s="6">
        <v>0.36199153513999999</v>
      </c>
      <c r="N59" s="6">
        <v>2.1163352601999998E-2</v>
      </c>
      <c r="O59" s="6">
        <v>1.1587689889E-3</v>
      </c>
      <c r="P59" s="6">
        <v>2.6075040375999999E-2</v>
      </c>
      <c r="Q59" s="6" t="s">
        <v>423</v>
      </c>
      <c r="R59" s="6" t="s">
        <v>423</v>
      </c>
      <c r="S59" s="6" t="s">
        <v>423</v>
      </c>
      <c r="T59" s="6" t="s">
        <v>423</v>
      </c>
      <c r="U59" s="6" t="s">
        <v>423</v>
      </c>
      <c r="V59" s="6" t="s">
        <v>423</v>
      </c>
      <c r="W59" s="6" t="s">
        <v>422</v>
      </c>
      <c r="X59" s="6" t="s">
        <v>422</v>
      </c>
      <c r="Y59" s="6">
        <v>1.7221038257000001E-7</v>
      </c>
      <c r="Z59" s="6" t="s">
        <v>422</v>
      </c>
      <c r="AA59" s="6">
        <v>6.5345551984999997E-6</v>
      </c>
      <c r="AB59" s="6">
        <v>6.7067655811000002E-6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0.77765687871884903</v>
      </c>
      <c r="F60" s="6">
        <v>0.360823357032307</v>
      </c>
      <c r="G60" s="6">
        <v>0.22761211548808999</v>
      </c>
      <c r="H60" s="6">
        <v>0.235285157914355</v>
      </c>
      <c r="I60" s="6">
        <v>6.9862622111261601</v>
      </c>
      <c r="J60" s="6">
        <v>17.411456653590701</v>
      </c>
      <c r="K60" s="6">
        <v>37.228832507716298</v>
      </c>
      <c r="L60" s="6" t="s">
        <v>422</v>
      </c>
      <c r="M60" s="6">
        <v>0.61175619161115702</v>
      </c>
      <c r="N60" s="6" t="s">
        <v>422</v>
      </c>
      <c r="O60" s="6" t="s">
        <v>422</v>
      </c>
      <c r="P60" s="6">
        <v>1.1963430828882401E-2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219.01671024094699</v>
      </c>
      <c r="J61" s="6">
        <v>1095.0835512117301</v>
      </c>
      <c r="K61" s="6">
        <v>3650.27850403722</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0.57440201828000004</v>
      </c>
      <c r="F63" s="6">
        <v>1.3513001343</v>
      </c>
      <c r="G63" s="6">
        <v>3.5850684466999998</v>
      </c>
      <c r="H63" s="6">
        <v>8.7044026795000007E-2</v>
      </c>
      <c r="I63" s="6">
        <v>5.8756055936999996</v>
      </c>
      <c r="J63" s="6">
        <v>11.738051037</v>
      </c>
      <c r="K63" s="6">
        <v>35.339997398000001</v>
      </c>
      <c r="L63" s="6" t="s">
        <v>422</v>
      </c>
      <c r="M63" s="6">
        <v>3.2932012998000002</v>
      </c>
      <c r="N63" s="6" t="s">
        <v>422</v>
      </c>
      <c r="O63" s="6" t="s">
        <v>422</v>
      </c>
      <c r="P63" s="6" t="s">
        <v>422</v>
      </c>
      <c r="Q63" s="6" t="s">
        <v>423</v>
      </c>
      <c r="R63" s="6" t="s">
        <v>423</v>
      </c>
      <c r="S63" s="6" t="s">
        <v>423</v>
      </c>
      <c r="T63" s="6" t="s">
        <v>423</v>
      </c>
      <c r="U63" s="6" t="s">
        <v>423</v>
      </c>
      <c r="V63" s="6" t="s">
        <v>423</v>
      </c>
      <c r="W63" s="6">
        <v>0.89288027172999995</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32.309214709999999</v>
      </c>
      <c r="F70" s="6">
        <v>37.529166377000003</v>
      </c>
      <c r="G70" s="6">
        <v>21.082094343000001</v>
      </c>
      <c r="H70" s="6">
        <v>9.4877270231999997</v>
      </c>
      <c r="I70" s="6">
        <v>3.5341438485999999</v>
      </c>
      <c r="J70" s="6">
        <v>6.5161586277000003</v>
      </c>
      <c r="K70" s="6">
        <v>13.91202771</v>
      </c>
      <c r="L70" s="6" t="s">
        <v>422</v>
      </c>
      <c r="M70" s="6">
        <v>26.738559647999999</v>
      </c>
      <c r="N70" s="6">
        <v>0.88269928851000001</v>
      </c>
      <c r="O70" s="6">
        <v>8.4549826659000002E-2</v>
      </c>
      <c r="P70" s="6">
        <v>0.11315997008000001</v>
      </c>
      <c r="Q70" s="6" t="s">
        <v>423</v>
      </c>
      <c r="R70" s="6" t="s">
        <v>423</v>
      </c>
      <c r="S70" s="6" t="s">
        <v>423</v>
      </c>
      <c r="T70" s="6" t="s">
        <v>423</v>
      </c>
      <c r="U70" s="6" t="s">
        <v>423</v>
      </c>
      <c r="V70" s="6" t="s">
        <v>423</v>
      </c>
      <c r="W70" s="6">
        <v>0.96520937197000001</v>
      </c>
      <c r="X70" s="6" t="s">
        <v>422</v>
      </c>
      <c r="Y70" s="6">
        <v>1.6837004977000001E-4</v>
      </c>
      <c r="Z70" s="6" t="s">
        <v>422</v>
      </c>
      <c r="AA70" s="6">
        <v>1.6837004977000001E-4</v>
      </c>
      <c r="AB70" s="6">
        <v>3.3674009954000003E-4</v>
      </c>
      <c r="AC70" s="6">
        <v>0.39811659501000002</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6.9491692658000002</v>
      </c>
      <c r="F72" s="6">
        <v>5.3004830126</v>
      </c>
      <c r="G72" s="6">
        <v>23.893510929000001</v>
      </c>
      <c r="H72" s="6">
        <v>0.34579340826999999</v>
      </c>
      <c r="I72" s="6">
        <v>9.9986673578000005</v>
      </c>
      <c r="J72" s="6">
        <v>14.083503671000001</v>
      </c>
      <c r="K72" s="6">
        <v>37.116258385000002</v>
      </c>
      <c r="L72" s="6" t="s">
        <v>422</v>
      </c>
      <c r="M72" s="6">
        <v>41.239705493000002</v>
      </c>
      <c r="N72" s="6">
        <v>42.550161297999999</v>
      </c>
      <c r="O72" s="6">
        <v>0.16552433055999999</v>
      </c>
      <c r="P72" s="6">
        <v>0.71242370632999996</v>
      </c>
      <c r="Q72" s="6" t="s">
        <v>423</v>
      </c>
      <c r="R72" s="6" t="s">
        <v>423</v>
      </c>
      <c r="S72" s="6" t="s">
        <v>423</v>
      </c>
      <c r="T72" s="6" t="s">
        <v>423</v>
      </c>
      <c r="U72" s="6" t="s">
        <v>423</v>
      </c>
      <c r="V72" s="6" t="s">
        <v>423</v>
      </c>
      <c r="W72" s="6">
        <v>22.249156553999999</v>
      </c>
      <c r="X72" s="6">
        <v>17.873901789000001</v>
      </c>
      <c r="Y72" s="6">
        <v>17.300078415000002</v>
      </c>
      <c r="Z72" s="6">
        <v>11.244478318000001</v>
      </c>
      <c r="AA72" s="6">
        <v>6.7267743175000003</v>
      </c>
      <c r="AB72" s="6">
        <v>53.145232839000002</v>
      </c>
      <c r="AC72" s="6">
        <v>0.65982134008000004</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0.33525713837999999</v>
      </c>
      <c r="F73" s="6">
        <v>1.5065533687999999</v>
      </c>
      <c r="G73" s="6">
        <v>0.78844238744999995</v>
      </c>
      <c r="H73" s="6">
        <v>1.1747891866000001E-2</v>
      </c>
      <c r="I73" s="6">
        <v>5.1481428281000001</v>
      </c>
      <c r="J73" s="6">
        <v>5.4738559315000002</v>
      </c>
      <c r="K73" s="6">
        <v>6.0991660811999999</v>
      </c>
      <c r="L73" s="6" t="s">
        <v>422</v>
      </c>
      <c r="M73" s="6">
        <v>47.031323737999998</v>
      </c>
      <c r="N73" s="6" t="s">
        <v>422</v>
      </c>
      <c r="O73" s="6" t="s">
        <v>422</v>
      </c>
      <c r="P73" s="6">
        <v>0.19779943523999999</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0.72115561108000004</v>
      </c>
      <c r="F74" s="6">
        <v>0.53931612829999998</v>
      </c>
      <c r="G74" s="6">
        <v>38.362695567999999</v>
      </c>
      <c r="H74" s="6">
        <v>2.9804705301E-2</v>
      </c>
      <c r="I74" s="6">
        <v>5.2763880597000004</v>
      </c>
      <c r="J74" s="6">
        <v>7.8938409728999996</v>
      </c>
      <c r="K74" s="6">
        <v>14.087867941000001</v>
      </c>
      <c r="L74" s="6" t="s">
        <v>422</v>
      </c>
      <c r="M74" s="6">
        <v>324.65565593000002</v>
      </c>
      <c r="N74" s="6">
        <v>8.0431934312000006E-2</v>
      </c>
      <c r="O74" s="6">
        <v>7.1669182291E-4</v>
      </c>
      <c r="P74" s="6">
        <v>1.5088679761E-2</v>
      </c>
      <c r="Q74" s="6" t="s">
        <v>423</v>
      </c>
      <c r="R74" s="6" t="s">
        <v>423</v>
      </c>
      <c r="S74" s="6" t="s">
        <v>423</v>
      </c>
      <c r="T74" s="6" t="s">
        <v>423</v>
      </c>
      <c r="U74" s="6" t="s">
        <v>423</v>
      </c>
      <c r="V74" s="6" t="s">
        <v>423</v>
      </c>
      <c r="W74" s="6">
        <v>3.0724488035999999</v>
      </c>
      <c r="X74" s="6">
        <v>20.106359077</v>
      </c>
      <c r="Y74" s="6">
        <v>28.701405211000001</v>
      </c>
      <c r="Z74" s="6">
        <v>25.77768481</v>
      </c>
      <c r="AA74" s="6">
        <v>10.835042538</v>
      </c>
      <c r="AB74" s="6">
        <v>85.420491635000005</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2.9340215879999998</v>
      </c>
      <c r="F80" s="6">
        <v>0.15292287393000001</v>
      </c>
      <c r="G80" s="6">
        <v>970.92573086000004</v>
      </c>
      <c r="H80" s="6">
        <v>0.22524893131000001</v>
      </c>
      <c r="I80" s="6">
        <v>9.0001493694000008</v>
      </c>
      <c r="J80" s="6">
        <v>15.498719084999999</v>
      </c>
      <c r="K80" s="6">
        <v>18.290900662999999</v>
      </c>
      <c r="L80" s="6" t="s">
        <v>422</v>
      </c>
      <c r="M80" s="6">
        <v>7.9329208991000003E-2</v>
      </c>
      <c r="N80" s="6">
        <v>891.14452330999995</v>
      </c>
      <c r="O80" s="6">
        <v>68.406126565999998</v>
      </c>
      <c r="P80" s="6">
        <v>24.492963823</v>
      </c>
      <c r="Q80" s="6" t="s">
        <v>423</v>
      </c>
      <c r="R80" s="6" t="s">
        <v>423</v>
      </c>
      <c r="S80" s="6" t="s">
        <v>423</v>
      </c>
      <c r="T80" s="6" t="s">
        <v>423</v>
      </c>
      <c r="U80" s="6" t="s">
        <v>423</v>
      </c>
      <c r="V80" s="6" t="s">
        <v>423</v>
      </c>
      <c r="W80" s="6">
        <v>3.4092562082</v>
      </c>
      <c r="X80" s="6" t="s">
        <v>422</v>
      </c>
      <c r="Y80" s="6">
        <v>1.1861720643000001E-3</v>
      </c>
      <c r="Z80" s="6">
        <v>8.8962904823999996E-4</v>
      </c>
      <c r="AA80" s="6" t="s">
        <v>422</v>
      </c>
      <c r="AB80" s="6">
        <v>2.0758011126E-3</v>
      </c>
      <c r="AC80" s="6">
        <v>2.6821920414</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122.82262</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6.09105303875657</v>
      </c>
      <c r="G83" s="6">
        <v>0.107057018433142</v>
      </c>
      <c r="H83" s="6">
        <v>1.5553350928795899E-4</v>
      </c>
      <c r="I83" s="6">
        <v>1.73870689198852</v>
      </c>
      <c r="J83" s="6">
        <v>7.90790901367202</v>
      </c>
      <c r="K83" s="6">
        <v>38.533409246570201</v>
      </c>
      <c r="L83" s="6" t="s">
        <v>422</v>
      </c>
      <c r="M83" s="6">
        <v>0.41697094672875201</v>
      </c>
      <c r="N83" s="6">
        <v>0.33009667424448003</v>
      </c>
      <c r="O83" s="6">
        <v>5.9506116669800499E-3</v>
      </c>
      <c r="P83" s="6">
        <v>5.6676147603075804E-3</v>
      </c>
      <c r="Q83" s="6" t="s">
        <v>423</v>
      </c>
      <c r="R83" s="6" t="s">
        <v>423</v>
      </c>
      <c r="S83" s="6" t="s">
        <v>423</v>
      </c>
      <c r="T83" s="6" t="s">
        <v>423</v>
      </c>
      <c r="U83" s="6" t="s">
        <v>423</v>
      </c>
      <c r="V83" s="6" t="s">
        <v>423</v>
      </c>
      <c r="W83" s="6">
        <v>1.9725404847256298E-2</v>
      </c>
      <c r="X83" s="6">
        <v>1.82700507023103E-3</v>
      </c>
      <c r="Y83" s="6">
        <v>6.3945177458086203E-3</v>
      </c>
      <c r="Z83" s="6">
        <v>2.26853129553687E-3</v>
      </c>
      <c r="AA83" s="6">
        <v>1.82700507023103E-3</v>
      </c>
      <c r="AB83" s="6">
        <v>1.23170591818075E-2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1.2346199999999999E-4</v>
      </c>
      <c r="F85" s="6">
        <v>121.5001</v>
      </c>
      <c r="G85" s="6">
        <v>1.5067E-5</v>
      </c>
      <c r="H85" s="6">
        <v>8.0199999999999998E-5</v>
      </c>
      <c r="I85" s="6">
        <v>3.7121799999999998E-4</v>
      </c>
      <c r="J85" s="6">
        <v>2.768679E-3</v>
      </c>
      <c r="K85" s="6">
        <v>2.7729759999999999E-3</v>
      </c>
      <c r="L85" s="6" t="s">
        <v>422</v>
      </c>
      <c r="M85" s="6">
        <v>1.03708E-4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73.1297</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0.74439</v>
      </c>
      <c r="G87" s="6">
        <v>0</v>
      </c>
      <c r="H87" s="6">
        <v>4.6300000000000001E-5</v>
      </c>
      <c r="I87" s="6">
        <v>3.2139000000000001E-4</v>
      </c>
      <c r="J87" s="6">
        <v>6.4039000000000001E-4</v>
      </c>
      <c r="K87" s="6">
        <v>6.4038799999999998E-4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3.1631954267999997E-5</v>
      </c>
      <c r="F88" s="6">
        <v>6.0418750715999998</v>
      </c>
      <c r="G88" s="6" t="s">
        <v>422</v>
      </c>
      <c r="H88" s="6">
        <v>2.7835590000000001E-3</v>
      </c>
      <c r="I88" s="6">
        <v>6.2626280576999996E-2</v>
      </c>
      <c r="J88" s="6">
        <v>0.10811168912999999</v>
      </c>
      <c r="K88" s="6">
        <v>0.1281213611</v>
      </c>
      <c r="L88" s="6" t="s">
        <v>422</v>
      </c>
      <c r="M88" s="6">
        <v>2.8478953497999998E-5</v>
      </c>
      <c r="N88" s="6">
        <v>4.4819577482000001</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33.960957506668898</v>
      </c>
      <c r="G89" s="6">
        <v>0</v>
      </c>
      <c r="H89" s="6">
        <v>1.4003283892172799E-2</v>
      </c>
      <c r="I89" s="6">
        <v>2.6855336068848002E-3</v>
      </c>
      <c r="J89" s="6">
        <v>3.3233675693008701E-3</v>
      </c>
      <c r="K89" s="6">
        <v>7.7059464620647901E-3</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26.369674638999999</v>
      </c>
      <c r="F92" s="6">
        <v>23.222767077</v>
      </c>
      <c r="G92" s="6">
        <v>23.273376282000001</v>
      </c>
      <c r="H92" s="6">
        <v>3.4418849395</v>
      </c>
      <c r="I92" s="6">
        <v>28.210790850999999</v>
      </c>
      <c r="J92" s="6">
        <v>39.825908347000002</v>
      </c>
      <c r="K92" s="6">
        <v>59.695855160000001</v>
      </c>
      <c r="L92" s="6" t="s">
        <v>422</v>
      </c>
      <c r="M92" s="6">
        <v>90.558785338000007</v>
      </c>
      <c r="N92" s="6">
        <v>0.82174549505000005</v>
      </c>
      <c r="O92" s="6">
        <v>0.19815580752</v>
      </c>
      <c r="P92" s="6">
        <v>5.4044941536E-2</v>
      </c>
      <c r="Q92" s="6" t="s">
        <v>423</v>
      </c>
      <c r="R92" s="6" t="s">
        <v>423</v>
      </c>
      <c r="S92" s="6" t="s">
        <v>423</v>
      </c>
      <c r="T92" s="6" t="s">
        <v>423</v>
      </c>
      <c r="U92" s="6" t="s">
        <v>423</v>
      </c>
      <c r="V92" s="6" t="s">
        <v>423</v>
      </c>
      <c r="W92" s="6">
        <v>10.044285042</v>
      </c>
      <c r="X92" s="6">
        <v>1.8067126599000002E-2</v>
      </c>
      <c r="Y92" s="6">
        <v>3.8554729490000002E-2</v>
      </c>
      <c r="Z92" s="6">
        <v>2.0487602890000001E-2</v>
      </c>
      <c r="AA92" s="6">
        <v>2.0833385217999999E-2</v>
      </c>
      <c r="AB92" s="6">
        <v>9.7942844197000001E-2</v>
      </c>
      <c r="AC92" s="6">
        <v>0.13360164669999999</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0.32489342084</v>
      </c>
      <c r="F93" s="6">
        <v>17.212186666696699</v>
      </c>
      <c r="G93" s="6">
        <v>5.9383727811000001E-2</v>
      </c>
      <c r="H93" s="6">
        <v>0.16620535713000001</v>
      </c>
      <c r="I93" s="6">
        <v>13.389881494799701</v>
      </c>
      <c r="J93" s="6">
        <v>15.080949101890299</v>
      </c>
      <c r="K93" s="6">
        <v>16.921470167690298</v>
      </c>
      <c r="L93" s="6" t="s">
        <v>422</v>
      </c>
      <c r="M93" s="6">
        <v>6.0087174973137296</v>
      </c>
      <c r="N93" s="6" t="s">
        <v>422</v>
      </c>
      <c r="O93" s="6" t="s">
        <v>422</v>
      </c>
      <c r="P93" s="6">
        <v>1.9136033104999999E-6</v>
      </c>
      <c r="Q93" s="6" t="s">
        <v>423</v>
      </c>
      <c r="R93" s="6" t="s">
        <v>423</v>
      </c>
      <c r="S93" s="6" t="s">
        <v>423</v>
      </c>
      <c r="T93" s="6" t="s">
        <v>423</v>
      </c>
      <c r="U93" s="6" t="s">
        <v>423</v>
      </c>
      <c r="V93" s="6" t="s">
        <v>423</v>
      </c>
      <c r="W93" s="6" t="s">
        <v>422</v>
      </c>
      <c r="X93" s="6">
        <v>8.7606658854697497E-2</v>
      </c>
      <c r="Y93" s="6" t="s">
        <v>422</v>
      </c>
      <c r="Z93" s="6" t="s">
        <v>422</v>
      </c>
      <c r="AA93" s="6" t="s">
        <v>422</v>
      </c>
      <c r="AB93" s="6">
        <v>8.7606658854697497E-2</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2.8465864288999998</v>
      </c>
      <c r="F94" s="6">
        <v>53.821525370000003</v>
      </c>
      <c r="G94" s="6">
        <v>1.6470196546</v>
      </c>
      <c r="H94" s="6">
        <v>0.32479066366999998</v>
      </c>
      <c r="I94" s="6">
        <v>2.4715000864999999</v>
      </c>
      <c r="J94" s="6">
        <v>3.8155879304</v>
      </c>
      <c r="K94" s="6">
        <v>5.4216624079000004</v>
      </c>
      <c r="L94" s="6" t="s">
        <v>422</v>
      </c>
      <c r="M94" s="6">
        <v>10.169557465</v>
      </c>
      <c r="N94" s="6">
        <v>29.750569396</v>
      </c>
      <c r="O94" s="6">
        <v>0.4238765236</v>
      </c>
      <c r="P94" s="6">
        <v>0.41164398839999999</v>
      </c>
      <c r="Q94" s="6" t="s">
        <v>423</v>
      </c>
      <c r="R94" s="6" t="s">
        <v>423</v>
      </c>
      <c r="S94" s="6" t="s">
        <v>423</v>
      </c>
      <c r="T94" s="6" t="s">
        <v>423</v>
      </c>
      <c r="U94" s="6" t="s">
        <v>423</v>
      </c>
      <c r="V94" s="6" t="s">
        <v>423</v>
      </c>
      <c r="W94" s="6">
        <v>1.3328327825999999</v>
      </c>
      <c r="X94" s="6" t="s">
        <v>422</v>
      </c>
      <c r="Y94" s="6">
        <v>1.3418961111000001E-4</v>
      </c>
      <c r="Z94" s="6" t="s">
        <v>422</v>
      </c>
      <c r="AA94" s="6">
        <v>1.3236315772999999E-4</v>
      </c>
      <c r="AB94" s="6">
        <v>2.6655276884E-4</v>
      </c>
      <c r="AC94" s="6">
        <v>2.7068548357000002</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0.10887248249000001</v>
      </c>
      <c r="F95" s="6">
        <v>104.68305649</v>
      </c>
      <c r="G95" s="6">
        <v>0.64154061505000004</v>
      </c>
      <c r="H95" s="6">
        <v>2.8528202305E-2</v>
      </c>
      <c r="I95" s="6">
        <v>20.724173549</v>
      </c>
      <c r="J95" s="6">
        <v>37.425482903000002</v>
      </c>
      <c r="K95" s="6">
        <v>75.688469331999997</v>
      </c>
      <c r="L95" s="6" t="s">
        <v>422</v>
      </c>
      <c r="M95" s="6">
        <v>35.576759627999998</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1.73301753889817E-4</v>
      </c>
      <c r="F98" s="6">
        <v>4.5314887658748799E-4</v>
      </c>
      <c r="G98" s="6">
        <v>4.4436347151235202E-6</v>
      </c>
      <c r="H98" s="6">
        <v>8.8872694302470305E-7</v>
      </c>
      <c r="I98" s="6">
        <v>0.149499620071295</v>
      </c>
      <c r="J98" s="6">
        <v>0.50477734860841605</v>
      </c>
      <c r="K98" s="6">
        <v>0.97773048109113003</v>
      </c>
      <c r="L98" s="6" t="s">
        <v>422</v>
      </c>
      <c r="M98" s="6">
        <v>1.4575121865605101E-4</v>
      </c>
      <c r="N98" s="6" t="s">
        <v>422</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34.589427610387702</v>
      </c>
      <c r="G99" s="6" t="s">
        <v>422</v>
      </c>
      <c r="H99" s="6">
        <v>68.718817821900203</v>
      </c>
      <c r="I99" s="6">
        <v>0.32554303313305699</v>
      </c>
      <c r="J99" s="6">
        <v>1.46494364909876</v>
      </c>
      <c r="K99" s="6">
        <v>3.2554303313305701</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41.181370339156402</v>
      </c>
      <c r="G100" s="6" t="s">
        <v>422</v>
      </c>
      <c r="H100" s="6">
        <v>151.96009123578901</v>
      </c>
      <c r="I100" s="6">
        <v>0.70463422140716103</v>
      </c>
      <c r="J100" s="6">
        <v>3.17085399633222</v>
      </c>
      <c r="K100" s="6">
        <v>7.0463422140716103</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0.13055249999999999</v>
      </c>
      <c r="G101" s="6" t="s">
        <v>422</v>
      </c>
      <c r="H101" s="6">
        <v>1.56667918423095</v>
      </c>
      <c r="I101" s="6">
        <v>4.5461103389999999E-3</v>
      </c>
      <c r="J101" s="6">
        <v>2.04574965255E-2</v>
      </c>
      <c r="K101" s="6">
        <v>4.546110339E-2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7.12135695</v>
      </c>
      <c r="G102" s="6" t="s">
        <v>422</v>
      </c>
      <c r="H102" s="6">
        <v>41.807016389325398</v>
      </c>
      <c r="I102" s="6">
        <v>0.58379024038888505</v>
      </c>
      <c r="J102" s="6">
        <v>2.6270560817499802</v>
      </c>
      <c r="K102" s="6">
        <v>5.8379024038888501</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9.2321572199999993E-2</v>
      </c>
      <c r="G103" s="6" t="s">
        <v>422</v>
      </c>
      <c r="H103" s="6">
        <v>0.37683049302536697</v>
      </c>
      <c r="I103" s="6">
        <v>1.0363878645119999E-3</v>
      </c>
      <c r="J103" s="6">
        <v>4.6637453903039996E-3</v>
      </c>
      <c r="K103" s="6">
        <v>1.0363878645120001E-2</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5.1845877200000001E-2</v>
      </c>
      <c r="G104" s="6" t="s">
        <v>422</v>
      </c>
      <c r="H104" s="6">
        <v>0.61220224000000001</v>
      </c>
      <c r="I104" s="6">
        <v>8.2904427340800004E-4</v>
      </c>
      <c r="J104" s="6">
        <v>3.7306992303359999E-3</v>
      </c>
      <c r="K104" s="6">
        <v>8.2904427340800002E-3</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1.5977427749999999</v>
      </c>
      <c r="G105" s="6" t="s">
        <v>422</v>
      </c>
      <c r="H105" s="6">
        <v>3.2810085264391899</v>
      </c>
      <c r="I105" s="6">
        <v>2.3686418910959999E-2</v>
      </c>
      <c r="J105" s="6">
        <v>0.10658888509932</v>
      </c>
      <c r="K105" s="6">
        <v>0.2368641891096</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8.8931283390000004</v>
      </c>
      <c r="G107" s="6" t="s">
        <v>422</v>
      </c>
      <c r="H107" s="6">
        <v>7.4877320898081896</v>
      </c>
      <c r="I107" s="6">
        <v>3.3233740465684003E-2</v>
      </c>
      <c r="J107" s="6">
        <v>0.31723115899061999</v>
      </c>
      <c r="K107" s="6">
        <v>1.3233071203608699</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6.8602043663999996</v>
      </c>
      <c r="G108" s="6" t="s">
        <v>422</v>
      </c>
      <c r="H108" s="6">
        <v>6.6179193247263299</v>
      </c>
      <c r="I108" s="6">
        <v>6.1890781956843902E-2</v>
      </c>
      <c r="J108" s="6">
        <v>0.5007526903781</v>
      </c>
      <c r="K108" s="6">
        <v>7.0442962736335</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3.9993767694</v>
      </c>
      <c r="G109" s="6" t="s">
        <v>422</v>
      </c>
      <c r="H109" s="6">
        <v>4.0779247066100597</v>
      </c>
      <c r="I109" s="6">
        <v>3.6714501203313099E-2</v>
      </c>
      <c r="J109" s="6">
        <v>0.29705369155407901</v>
      </c>
      <c r="K109" s="6">
        <v>4.1787777733225502</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0.66548700914340297</v>
      </c>
      <c r="G111" s="6" t="s">
        <v>422</v>
      </c>
      <c r="H111" s="6">
        <v>0.41389305752359201</v>
      </c>
      <c r="I111" s="6">
        <v>5.1039968629199999E-5</v>
      </c>
      <c r="J111" s="6">
        <v>2.2967985883140001E-4</v>
      </c>
      <c r="K111" s="6">
        <v>5.1039968629200004E-4</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81.248700522717797</v>
      </c>
      <c r="I112" s="6">
        <v>1.27041293029481</v>
      </c>
      <c r="J112" s="6">
        <v>4.4479588250999997</v>
      </c>
      <c r="K112" s="6">
        <v>9.0774669899999996</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2.76227994419509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295.28606913204698</v>
      </c>
      <c r="J118" s="6">
        <v>1476.4303456602299</v>
      </c>
      <c r="K118" s="6">
        <v>2952.8606913204699</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29.113364972430301</v>
      </c>
      <c r="J119" s="6">
        <v>145.566824862152</v>
      </c>
      <c r="K119" s="6">
        <v>320.24701469673403</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0.36789955266216001</v>
      </c>
      <c r="F120" s="6">
        <v>2.1491012313821498</v>
      </c>
      <c r="G120" s="6">
        <v>6.3430339610661801E-2</v>
      </c>
      <c r="H120" s="6">
        <v>6.3588917855545504E-3</v>
      </c>
      <c r="I120" s="6">
        <v>2.6845446045396102</v>
      </c>
      <c r="J120" s="6">
        <v>16.904930444028398</v>
      </c>
      <c r="K120" s="6">
        <v>91.133701748869996</v>
      </c>
      <c r="L120" s="6" t="s">
        <v>422</v>
      </c>
      <c r="M120" s="6">
        <v>0.71393451922111095</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327.85467619449599</v>
      </c>
      <c r="J121" s="6">
        <v>688.49482000844205</v>
      </c>
      <c r="K121" s="6">
        <v>3278.5467619449601</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422</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6.3633600808215198E-3</v>
      </c>
      <c r="F125" s="6">
        <v>8.0437160309787892</v>
      </c>
      <c r="G125" s="6">
        <v>1.1095167242067399E-4</v>
      </c>
      <c r="H125" s="6">
        <v>4.541972E-3</v>
      </c>
      <c r="I125" s="6">
        <v>0.315084656124343</v>
      </c>
      <c r="J125" s="6">
        <v>1.1223637581571499</v>
      </c>
      <c r="K125" s="6">
        <v>3.4021937307754802</v>
      </c>
      <c r="L125" s="6" t="s">
        <v>422</v>
      </c>
      <c r="M125" s="6">
        <v>3.72251265353385E-2</v>
      </c>
      <c r="N125" s="6" t="s">
        <v>422</v>
      </c>
      <c r="O125" s="6" t="s">
        <v>422</v>
      </c>
      <c r="P125" s="6">
        <v>0.30572443959700002</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1.3089801500226399</v>
      </c>
      <c r="G126" s="6" t="s">
        <v>422</v>
      </c>
      <c r="H126" s="6">
        <v>1.29425338954573</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6.2567136770672098</v>
      </c>
      <c r="F128" s="6">
        <v>4.7821353632989299</v>
      </c>
      <c r="G128" s="6">
        <v>1.1528483156206499</v>
      </c>
      <c r="H128" s="6">
        <v>0.118226833145662</v>
      </c>
      <c r="I128" s="6">
        <v>1.9678530894045001</v>
      </c>
      <c r="J128" s="6">
        <v>2.1163895726444402</v>
      </c>
      <c r="K128" s="6">
        <v>2.3907907078925001</v>
      </c>
      <c r="L128" s="6" t="s">
        <v>422</v>
      </c>
      <c r="M128" s="6">
        <v>12.5273706102194</v>
      </c>
      <c r="N128" s="6">
        <v>8.0589999999999995E-2</v>
      </c>
      <c r="O128" s="6">
        <v>0.32609000000000099</v>
      </c>
      <c r="P128" s="6">
        <v>0.99125894049548102</v>
      </c>
      <c r="Q128" s="6" t="s">
        <v>423</v>
      </c>
      <c r="R128" s="6" t="s">
        <v>423</v>
      </c>
      <c r="S128" s="6" t="s">
        <v>423</v>
      </c>
      <c r="T128" s="6" t="s">
        <v>423</v>
      </c>
      <c r="U128" s="6" t="s">
        <v>423</v>
      </c>
      <c r="V128" s="6" t="s">
        <v>423</v>
      </c>
      <c r="W128" s="6">
        <v>132.85849999999999</v>
      </c>
      <c r="X128" s="6" t="s">
        <v>422</v>
      </c>
      <c r="Y128" s="6" t="s">
        <v>422</v>
      </c>
      <c r="Z128" s="6" t="s">
        <v>422</v>
      </c>
      <c r="AA128" s="6" t="s">
        <v>422</v>
      </c>
      <c r="AB128" s="6" t="s">
        <v>422</v>
      </c>
      <c r="AC128" s="6">
        <v>52.0685900000001</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4.0507744512676804E-3</v>
      </c>
      <c r="F129" s="6">
        <v>1.43610350600741E-4</v>
      </c>
      <c r="G129" s="6">
        <v>5.3963183332949604E-6</v>
      </c>
      <c r="H129" s="6">
        <v>5.1934080406467103E-5</v>
      </c>
      <c r="I129" s="6">
        <v>1.00546900990004E-4</v>
      </c>
      <c r="J129" s="6">
        <v>1.00546900990004E-4</v>
      </c>
      <c r="K129" s="6">
        <v>1.00546900990004E-4</v>
      </c>
      <c r="L129" s="6" t="s">
        <v>422</v>
      </c>
      <c r="M129" s="6">
        <v>1.6778241212178401E-3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9.4266855491000001E-2</v>
      </c>
      <c r="F130" s="6">
        <v>0.33622523474810401</v>
      </c>
      <c r="G130" s="6">
        <v>8.03431242073494E-3</v>
      </c>
      <c r="H130" s="6">
        <v>1.8733422186021601E-3</v>
      </c>
      <c r="I130" s="6">
        <v>5.8151707944398504E-3</v>
      </c>
      <c r="J130" s="6">
        <v>8.1965346913984802E-3</v>
      </c>
      <c r="K130" s="6">
        <v>2.0757130608448499E-2</v>
      </c>
      <c r="L130" s="6" t="s">
        <v>422</v>
      </c>
      <c r="M130" s="6">
        <v>0.27584166900000001</v>
      </c>
      <c r="N130" s="6" t="s">
        <v>428</v>
      </c>
      <c r="O130" s="6" t="s">
        <v>428</v>
      </c>
      <c r="P130" s="6">
        <v>0.99743834093240402</v>
      </c>
      <c r="Q130" s="6" t="s">
        <v>423</v>
      </c>
      <c r="R130" s="6" t="s">
        <v>423</v>
      </c>
      <c r="S130" s="6" t="s">
        <v>423</v>
      </c>
      <c r="T130" s="6" t="s">
        <v>423</v>
      </c>
      <c r="U130" s="6" t="s">
        <v>423</v>
      </c>
      <c r="V130" s="6" t="s">
        <v>423</v>
      </c>
      <c r="W130" s="6">
        <v>0</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0.2443313275</v>
      </c>
      <c r="F132" s="6">
        <v>8.9636345000000006E-2</v>
      </c>
      <c r="G132" s="6">
        <v>1.02286635625</v>
      </c>
      <c r="H132" s="6">
        <v>2.8914949999999998E-2</v>
      </c>
      <c r="I132" s="6">
        <v>2.0240465E-3</v>
      </c>
      <c r="J132" s="6">
        <v>7.2287374999999996E-3</v>
      </c>
      <c r="K132" s="6">
        <v>7.2287375000000001E-2</v>
      </c>
      <c r="L132" s="6" t="s">
        <v>422</v>
      </c>
      <c r="M132" s="6">
        <v>1.1999704250000001</v>
      </c>
      <c r="N132" s="6">
        <v>0.13922043849999999</v>
      </c>
      <c r="O132" s="6">
        <v>5.1717560697499998</v>
      </c>
      <c r="P132" s="6">
        <v>0.37834551476299799</v>
      </c>
      <c r="Q132" s="6" t="s">
        <v>423</v>
      </c>
      <c r="R132" s="6" t="s">
        <v>423</v>
      </c>
      <c r="S132" s="6" t="s">
        <v>423</v>
      </c>
      <c r="T132" s="6" t="s">
        <v>423</v>
      </c>
      <c r="U132" s="6" t="s">
        <v>423</v>
      </c>
      <c r="V132" s="6" t="s">
        <v>423</v>
      </c>
      <c r="W132" s="6">
        <v>37.975503348765002</v>
      </c>
      <c r="X132" s="6">
        <v>1E-4</v>
      </c>
      <c r="Y132" s="6">
        <v>1E-4</v>
      </c>
      <c r="Z132" s="6">
        <v>5.9999999999999995E-4</v>
      </c>
      <c r="AA132" s="6">
        <v>8.9999999999999998E-4</v>
      </c>
      <c r="AB132" s="6">
        <v>1.6999999999999999E-3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8.6856220000000005E-3</v>
      </c>
      <c r="F133" s="6">
        <v>9.3316600000000003E-4</v>
      </c>
      <c r="G133" s="6">
        <v>5.2975115999999997E-3</v>
      </c>
      <c r="H133" s="6" t="s">
        <v>422</v>
      </c>
      <c r="I133" s="6">
        <v>2.7675835291342799E-3</v>
      </c>
      <c r="J133" s="6">
        <v>2.7675835291342799E-3</v>
      </c>
      <c r="K133" s="6">
        <v>2.7675835291342799E-3</v>
      </c>
      <c r="L133" s="6" t="s">
        <v>422</v>
      </c>
      <c r="M133" s="6">
        <v>7.1782E-3</v>
      </c>
      <c r="N133" s="6">
        <v>2.1554548504928001E-3</v>
      </c>
      <c r="O133" s="6">
        <v>3.6141312447840002E-4</v>
      </c>
      <c r="P133" s="6">
        <v>0.10712154770576</v>
      </c>
      <c r="Q133" s="6" t="s">
        <v>423</v>
      </c>
      <c r="R133" s="6" t="s">
        <v>423</v>
      </c>
      <c r="S133" s="6" t="s">
        <v>423</v>
      </c>
      <c r="T133" s="6" t="s">
        <v>423</v>
      </c>
      <c r="U133" s="6" t="s">
        <v>423</v>
      </c>
      <c r="V133" s="6" t="s">
        <v>423</v>
      </c>
      <c r="W133" s="6">
        <v>1.220294</v>
      </c>
      <c r="X133" s="6">
        <v>9.4748929701288005E-7</v>
      </c>
      <c r="Y133" s="6">
        <v>5.1770033754311995E-7</v>
      </c>
      <c r="Z133" s="6">
        <v>4.6234872912656001E-7</v>
      </c>
      <c r="AA133" s="6">
        <v>5.0142045271471999E-7</v>
      </c>
      <c r="AB133" s="6">
        <v>2.4289588163972801E-6</v>
      </c>
      <c r="AC133" s="6">
        <v>1.07673E-2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0.239886419407666</v>
      </c>
      <c r="F134" s="6">
        <v>1.3652013374843299</v>
      </c>
      <c r="G134" s="6">
        <v>8.5237152575153505E-2</v>
      </c>
      <c r="H134" s="6">
        <v>5.5799999999999999E-3</v>
      </c>
      <c r="I134" s="6">
        <v>0.68776375449625604</v>
      </c>
      <c r="J134" s="6">
        <v>0.94727578519964595</v>
      </c>
      <c r="K134" s="6">
        <v>1.7431565661969199</v>
      </c>
      <c r="L134" s="6" t="s">
        <v>422</v>
      </c>
      <c r="M134" s="6">
        <v>16.102691872996601</v>
      </c>
      <c r="N134" s="6" t="s">
        <v>422</v>
      </c>
      <c r="O134" s="6">
        <v>0.15717</v>
      </c>
      <c r="P134" s="6">
        <v>0.111</v>
      </c>
      <c r="Q134" s="6" t="s">
        <v>423</v>
      </c>
      <c r="R134" s="6" t="s">
        <v>423</v>
      </c>
      <c r="S134" s="6" t="s">
        <v>423</v>
      </c>
      <c r="T134" s="6" t="s">
        <v>423</v>
      </c>
      <c r="U134" s="6" t="s">
        <v>423</v>
      </c>
      <c r="V134" s="6" t="s">
        <v>423</v>
      </c>
      <c r="W134" s="6">
        <v>8.3689999999999998</v>
      </c>
      <c r="X134" s="6" t="s">
        <v>422</v>
      </c>
      <c r="Y134" s="6" t="s">
        <v>422</v>
      </c>
      <c r="Z134" s="6" t="s">
        <v>422</v>
      </c>
      <c r="AA134" s="6" t="s">
        <v>422</v>
      </c>
      <c r="AB134" s="6" t="s">
        <v>422</v>
      </c>
      <c r="AC134" s="6">
        <v>2.1000000000000001E-2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0.60179436224966498</v>
      </c>
      <c r="F135" s="6">
        <v>3.0089718112483301</v>
      </c>
      <c r="G135" s="6">
        <v>0.100299060374944</v>
      </c>
      <c r="H135" s="6">
        <v>6.4191398639964301E-2</v>
      </c>
      <c r="I135" s="6">
        <v>1.60478496599911</v>
      </c>
      <c r="J135" s="6">
        <v>1.60478496599911</v>
      </c>
      <c r="K135" s="6">
        <v>1.60478496599911</v>
      </c>
      <c r="L135" s="6" t="s">
        <v>422</v>
      </c>
      <c r="M135" s="6">
        <v>8.42512107149531</v>
      </c>
      <c r="N135" s="6" t="s">
        <v>422</v>
      </c>
      <c r="O135" s="6" t="s">
        <v>422</v>
      </c>
      <c r="P135" s="6">
        <v>0.38304009375249098</v>
      </c>
      <c r="Q135" s="6" t="s">
        <v>423</v>
      </c>
      <c r="R135" s="6" t="s">
        <v>423</v>
      </c>
      <c r="S135" s="6" t="s">
        <v>423</v>
      </c>
      <c r="T135" s="6" t="s">
        <v>423</v>
      </c>
      <c r="U135" s="6" t="s">
        <v>423</v>
      </c>
      <c r="V135" s="6" t="s">
        <v>423</v>
      </c>
      <c r="W135" s="6">
        <v>14.5393517919519</v>
      </c>
      <c r="X135" s="6">
        <v>0.13677240706248001</v>
      </c>
      <c r="Y135" s="6">
        <v>0.181045767704688</v>
      </c>
      <c r="Z135" s="6">
        <v>6.5764738495143193E-2</v>
      </c>
      <c r="AA135" s="6">
        <v>0.124220115195827</v>
      </c>
      <c r="AB135" s="6">
        <v>0.50780302845813796</v>
      </c>
      <c r="AC135" s="6">
        <v>3.4448661060669998</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0.18276391056497801</v>
      </c>
      <c r="F136" s="6">
        <v>0.82393035992272401</v>
      </c>
      <c r="G136" s="6">
        <v>5.9749190218904603E-2</v>
      </c>
      <c r="H136" s="6">
        <v>5.1221034924502096</v>
      </c>
      <c r="I136" s="6">
        <v>3.1637968913182803E-2</v>
      </c>
      <c r="J136" s="6">
        <v>3.3745816821957597E-2</v>
      </c>
      <c r="K136" s="6">
        <v>1.6289694615345799E-2</v>
      </c>
      <c r="L136" s="6" t="s">
        <v>422</v>
      </c>
      <c r="M136" s="6">
        <v>1.5321600653697501E-3</v>
      </c>
      <c r="N136" s="6" t="s">
        <v>422</v>
      </c>
      <c r="O136" s="6" t="s">
        <v>422</v>
      </c>
      <c r="P136" s="6">
        <v>0.1209218365975</v>
      </c>
      <c r="Q136" s="6" t="s">
        <v>423</v>
      </c>
      <c r="R136" s="6" t="s">
        <v>423</v>
      </c>
      <c r="S136" s="6" t="s">
        <v>423</v>
      </c>
      <c r="T136" s="6" t="s">
        <v>423</v>
      </c>
      <c r="U136" s="6" t="s">
        <v>423</v>
      </c>
      <c r="V136" s="6" t="s">
        <v>423</v>
      </c>
      <c r="W136" s="6" t="s">
        <v>422</v>
      </c>
      <c r="X136" s="6" t="s">
        <v>422</v>
      </c>
      <c r="Y136" s="6" t="s">
        <v>422</v>
      </c>
      <c r="Z136" s="6" t="s">
        <v>422</v>
      </c>
      <c r="AA136" s="6" t="s">
        <v>422</v>
      </c>
      <c r="AB136" s="6" t="s">
        <v>422</v>
      </c>
      <c r="AC136" s="6" t="s">
        <v>422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1.28739852520627E-2</v>
      </c>
      <c r="G139" s="6">
        <v>2.8280805265058899E-5</v>
      </c>
      <c r="H139" s="6">
        <v>1.42885781397841E-4</v>
      </c>
      <c r="I139" s="6">
        <v>3.4609236484552298E-4</v>
      </c>
      <c r="J139" s="6">
        <v>6.6267283775761805E-4</v>
      </c>
      <c r="K139" s="6">
        <v>6.7895881202002404E-4</v>
      </c>
      <c r="L139" s="6" t="s">
        <v>422</v>
      </c>
      <c r="M139" s="6">
        <v>2.5948E-3</v>
      </c>
      <c r="N139" s="6" t="s">
        <v>422</v>
      </c>
      <c r="O139" s="6" t="s">
        <v>422</v>
      </c>
      <c r="P139" s="6">
        <v>6.5946590675954996E-3</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4.9112301350379797</v>
      </c>
      <c r="F140" s="6">
        <v>27.359085733155599</v>
      </c>
      <c r="G140" s="6">
        <v>0.1202335221</v>
      </c>
      <c r="H140" s="6">
        <v>1.1929079004670899</v>
      </c>
      <c r="I140" s="6">
        <v>278.61422581101402</v>
      </c>
      <c r="J140" s="6">
        <v>2436.4350660411101</v>
      </c>
      <c r="K140" s="6">
        <v>8714.7118967330098</v>
      </c>
      <c r="L140" s="6" t="s">
        <v>422</v>
      </c>
      <c r="M140" s="6">
        <v>299.487005704485</v>
      </c>
      <c r="N140" s="6">
        <v>0</v>
      </c>
      <c r="O140" s="6">
        <v>0</v>
      </c>
      <c r="P140" s="6">
        <v>0.85065873221841104</v>
      </c>
      <c r="Q140" s="6" t="s">
        <v>423</v>
      </c>
      <c r="R140" s="6" t="s">
        <v>423</v>
      </c>
      <c r="S140" s="6" t="s">
        <v>423</v>
      </c>
      <c r="T140" s="6" t="s">
        <v>423</v>
      </c>
      <c r="U140" s="6" t="s">
        <v>423</v>
      </c>
      <c r="V140" s="6" t="s">
        <v>423</v>
      </c>
      <c r="W140" s="6">
        <v>4.9668245999999998</v>
      </c>
      <c r="X140" s="6">
        <v>1.8377251020000001</v>
      </c>
      <c r="Y140" s="6">
        <v>0.124170615</v>
      </c>
      <c r="Z140" s="6">
        <v>0.22350710700000001</v>
      </c>
      <c r="AA140" s="6">
        <v>4.2218009099999998</v>
      </c>
      <c r="AB140" s="6">
        <v>6.4072037340000003</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2228.5429559204072</v>
      </c>
      <c r="F141" s="20">
        <f t="shared" ref="F141:AD141" si="0">SUM(F14:F140)</f>
        <v>2833.7794351410694</v>
      </c>
      <c r="G141" s="20">
        <f t="shared" si="0"/>
        <v>2663.4484657325802</v>
      </c>
      <c r="H141" s="20">
        <f t="shared" si="0"/>
        <v>409.87164368314313</v>
      </c>
      <c r="I141" s="20">
        <f t="shared" si="0"/>
        <v>1612.1309893761643</v>
      </c>
      <c r="J141" s="20">
        <f t="shared" si="0"/>
        <v>6469.4593894268273</v>
      </c>
      <c r="K141" s="20">
        <f t="shared" si="0"/>
        <v>19968.364315284292</v>
      </c>
      <c r="L141" s="20">
        <f t="shared" si="0"/>
        <v>0</v>
      </c>
      <c r="M141" s="20">
        <f t="shared" si="0"/>
        <v>11278.658207112863</v>
      </c>
      <c r="N141" s="20">
        <f t="shared" si="0"/>
        <v>1028.2807321280695</v>
      </c>
      <c r="O141" s="20">
        <f t="shared" si="0"/>
        <v>77.767630582462957</v>
      </c>
      <c r="P141" s="20">
        <f t="shared" si="0"/>
        <v>34.269091575411736</v>
      </c>
      <c r="Q141" s="20">
        <f t="shared" si="0"/>
        <v>0</v>
      </c>
      <c r="R141" s="20">
        <f>SUM(R14:R140)</f>
        <v>0</v>
      </c>
      <c r="S141" s="20">
        <f t="shared" si="0"/>
        <v>0</v>
      </c>
      <c r="T141" s="20">
        <f t="shared" si="0"/>
        <v>0</v>
      </c>
      <c r="U141" s="20">
        <f t="shared" si="0"/>
        <v>0</v>
      </c>
      <c r="V141" s="20">
        <f t="shared" si="0"/>
        <v>0</v>
      </c>
      <c r="W141" s="20">
        <f t="shared" si="0"/>
        <v>293.09355578974106</v>
      </c>
      <c r="X141" s="20">
        <f t="shared" si="0"/>
        <v>77.68131495662422</v>
      </c>
      <c r="Y141" s="20">
        <f t="shared" si="0"/>
        <v>90.884508832755316</v>
      </c>
      <c r="Z141" s="20">
        <f t="shared" si="0"/>
        <v>58.76964083343163</v>
      </c>
      <c r="AA141" s="20">
        <f t="shared" si="0"/>
        <v>49.282783736891716</v>
      </c>
      <c r="AB141" s="20">
        <f t="shared" si="0"/>
        <v>276.61824835840559</v>
      </c>
      <c r="AC141" s="20">
        <f t="shared" si="0"/>
        <v>83.824733529646792</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2228.5429559204072</v>
      </c>
      <c r="F152" s="14">
        <f t="shared" ref="F152:AD152" si="1">SUM(F$141, F$151, IF(AND(ISNUMBER(SEARCH($B$4,"AT|BE|CH|GB|IE|LT|LU|NL")),SUM(F$143:F$149)&gt;0),SUM(F$143:F$149)-SUM(F$27:F$33),0))</f>
        <v>2833.7794351410694</v>
      </c>
      <c r="G152" s="14">
        <f t="shared" si="1"/>
        <v>2663.4484657325802</v>
      </c>
      <c r="H152" s="14">
        <f t="shared" si="1"/>
        <v>409.87164368314313</v>
      </c>
      <c r="I152" s="14">
        <f t="shared" si="1"/>
        <v>1612.1309893761643</v>
      </c>
      <c r="J152" s="14">
        <f t="shared" si="1"/>
        <v>6469.4593894268273</v>
      </c>
      <c r="K152" s="14">
        <f t="shared" si="1"/>
        <v>19968.364315284292</v>
      </c>
      <c r="L152" s="14">
        <f t="shared" si="1"/>
        <v>0</v>
      </c>
      <c r="M152" s="14">
        <f t="shared" si="1"/>
        <v>11278.658207112863</v>
      </c>
      <c r="N152" s="14">
        <f t="shared" si="1"/>
        <v>1028.2807321280695</v>
      </c>
      <c r="O152" s="14">
        <f t="shared" si="1"/>
        <v>77.767630582462957</v>
      </c>
      <c r="P152" s="14">
        <f t="shared" si="1"/>
        <v>34.269091575411736</v>
      </c>
      <c r="Q152" s="14">
        <f t="shared" si="1"/>
        <v>0</v>
      </c>
      <c r="R152" s="14">
        <f t="shared" si="1"/>
        <v>0</v>
      </c>
      <c r="S152" s="14">
        <f t="shared" si="1"/>
        <v>0</v>
      </c>
      <c r="T152" s="14">
        <f t="shared" si="1"/>
        <v>0</v>
      </c>
      <c r="U152" s="14">
        <f t="shared" si="1"/>
        <v>0</v>
      </c>
      <c r="V152" s="14">
        <f t="shared" si="1"/>
        <v>0</v>
      </c>
      <c r="W152" s="14">
        <f t="shared" si="1"/>
        <v>293.09355578974106</v>
      </c>
      <c r="X152" s="14">
        <f t="shared" si="1"/>
        <v>77.68131495662422</v>
      </c>
      <c r="Y152" s="14">
        <f t="shared" si="1"/>
        <v>90.884508832755316</v>
      </c>
      <c r="Z152" s="14">
        <f t="shared" si="1"/>
        <v>58.76964083343163</v>
      </c>
      <c r="AA152" s="14">
        <f t="shared" si="1"/>
        <v>49.282783736891716</v>
      </c>
      <c r="AB152" s="14">
        <f t="shared" si="1"/>
        <v>276.61824835840559</v>
      </c>
      <c r="AC152" s="14">
        <f t="shared" si="1"/>
        <v>83.824733529646792</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2228.1750563677451</v>
      </c>
      <c r="F154" s="14">
        <f ca="1">SUM(F$141, F$153, -1 * IF(OR($B$6=2005,$B$6&gt;=2020),SUM(F$99:F$122),0), IF(AND(ISNUMBER(SEARCH($B$4,"AT|BE|CH|GB|IE|LT|LU|NL")),SUM(F$143:F$149)&gt;0),SUM(F$143:F$149)-SUM(F$27:F$33),0))</f>
        <v>2726.4331240917995</v>
      </c>
      <c r="G154" s="14">
        <f>SUM(G$141, G$153, IF(AND(ISNUMBER(SEARCH($B$4,"AT|BE|CH|GB|IE|LT|LU|NL")),SUM(G$143:G$149)&gt;0),SUM(G$143:G$149)-SUM(G$27:G$33),0))</f>
        <v>2663.4484657325802</v>
      </c>
      <c r="H154" s="14">
        <f>SUM(H$141, H$153, IF(AND(ISNUMBER(SEARCH($B$4,"AT|BE|CH|GB|IE|LT|LU|NL")),SUM(H$143:H$149)&gt;0),SUM(H$143:H$149)-SUM(H$27:H$33),0))</f>
        <v>409.87164368314313</v>
      </c>
      <c r="I154" s="14">
        <f t="shared" ref="I154:AD154" si="2">SUM(I$141, I$153, IF(AND(ISNUMBER(SEARCH($B$4,"AT|BE|CH|GB|IE|LT|LU|NL")),SUM(I$143:I$149)&gt;0),SUM(I$143:I$149)-SUM(I$27:I$33),0))</f>
        <v>1612.1309893761643</v>
      </c>
      <c r="J154" s="14">
        <f t="shared" si="2"/>
        <v>6469.4593894268273</v>
      </c>
      <c r="K154" s="14">
        <f t="shared" si="2"/>
        <v>19968.364315284292</v>
      </c>
      <c r="L154" s="14">
        <f t="shared" si="2"/>
        <v>0</v>
      </c>
      <c r="M154" s="14">
        <f t="shared" si="2"/>
        <v>11278.658207112863</v>
      </c>
      <c r="N154" s="14">
        <f t="shared" si="2"/>
        <v>1028.2807321280695</v>
      </c>
      <c r="O154" s="14">
        <f t="shared" si="2"/>
        <v>77.767630582462957</v>
      </c>
      <c r="P154" s="14">
        <f t="shared" si="2"/>
        <v>34.269091575411736</v>
      </c>
      <c r="Q154" s="14">
        <f t="shared" si="2"/>
        <v>0</v>
      </c>
      <c r="R154" s="14">
        <f t="shared" si="2"/>
        <v>0</v>
      </c>
      <c r="S154" s="14">
        <f t="shared" si="2"/>
        <v>0</v>
      </c>
      <c r="T154" s="14">
        <f t="shared" si="2"/>
        <v>0</v>
      </c>
      <c r="U154" s="14">
        <f t="shared" si="2"/>
        <v>0</v>
      </c>
      <c r="V154" s="14">
        <f t="shared" si="2"/>
        <v>0</v>
      </c>
      <c r="W154" s="14">
        <f t="shared" si="2"/>
        <v>293.09355578974106</v>
      </c>
      <c r="X154" s="14">
        <f t="shared" si="2"/>
        <v>77.68131495662422</v>
      </c>
      <c r="Y154" s="14">
        <f t="shared" si="2"/>
        <v>90.884508832755316</v>
      </c>
      <c r="Z154" s="14">
        <f t="shared" si="2"/>
        <v>58.76964083343163</v>
      </c>
      <c r="AA154" s="14">
        <f t="shared" si="2"/>
        <v>49.282783736891716</v>
      </c>
      <c r="AB154" s="14">
        <f t="shared" si="2"/>
        <v>276.61824835840559</v>
      </c>
      <c r="AC154" s="14">
        <f t="shared" si="2"/>
        <v>83.824733529646792</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23.726163217781298</v>
      </c>
      <c r="F157" s="23">
        <v>1.2325685610173001</v>
      </c>
      <c r="G157" s="23">
        <v>2.3495272062665902</v>
      </c>
      <c r="H157" s="23">
        <v>1.05025009381271E-2</v>
      </c>
      <c r="I157" s="23">
        <v>0.492048130152552</v>
      </c>
      <c r="J157" s="23">
        <v>0.504147674336617</v>
      </c>
      <c r="K157" s="23">
        <v>0.504147674336617</v>
      </c>
      <c r="L157" s="23" t="s">
        <v>422</v>
      </c>
      <c r="M157" s="23">
        <v>8.5301727570966399</v>
      </c>
      <c r="N157" s="23">
        <v>1.96134669420748</v>
      </c>
      <c r="O157" s="23" t="s">
        <v>422</v>
      </c>
      <c r="P157" s="23" t="s">
        <v>422</v>
      </c>
      <c r="Q157" s="23" t="s">
        <v>423</v>
      </c>
      <c r="R157" s="23" t="s">
        <v>423</v>
      </c>
      <c r="S157" s="23" t="s">
        <v>423</v>
      </c>
      <c r="T157" s="23" t="s">
        <v>423</v>
      </c>
      <c r="U157" s="23" t="s">
        <v>423</v>
      </c>
      <c r="V157" s="23" t="s">
        <v>423</v>
      </c>
      <c r="W157" s="23" t="s">
        <v>422</v>
      </c>
      <c r="X157" s="23">
        <v>2.03519973871366E-4</v>
      </c>
      <c r="Y157" s="23">
        <v>7.6867686408230401E-4</v>
      </c>
      <c r="Z157" s="23">
        <v>7.6867686408230401E-4</v>
      </c>
      <c r="AA157" s="23">
        <v>8.3291654631304499E-4</v>
      </c>
      <c r="AB157" s="23">
        <v>2.57379024834902E-3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23.0297916638293</v>
      </c>
      <c r="F158" s="23">
        <v>3.0403261294721302</v>
      </c>
      <c r="G158" s="23">
        <v>1.9081323437640301</v>
      </c>
      <c r="H158" s="23">
        <v>1.18575635684101E-2</v>
      </c>
      <c r="I158" s="23">
        <v>0.31711757148763697</v>
      </c>
      <c r="J158" s="23">
        <v>0.32491554455702099</v>
      </c>
      <c r="K158" s="23">
        <v>0.32491554455702099</v>
      </c>
      <c r="L158" s="23" t="s">
        <v>422</v>
      </c>
      <c r="M158" s="23">
        <v>81.044187827431202</v>
      </c>
      <c r="N158" s="23">
        <v>45.372252569846701</v>
      </c>
      <c r="O158" s="23" t="s">
        <v>422</v>
      </c>
      <c r="P158" s="23" t="s">
        <v>422</v>
      </c>
      <c r="Q158" s="23" t="s">
        <v>423</v>
      </c>
      <c r="R158" s="23" t="s">
        <v>423</v>
      </c>
      <c r="S158" s="23" t="s">
        <v>423</v>
      </c>
      <c r="T158" s="23" t="s">
        <v>423</v>
      </c>
      <c r="U158" s="23" t="s">
        <v>423</v>
      </c>
      <c r="V158" s="23" t="s">
        <v>423</v>
      </c>
      <c r="W158" s="23" t="s">
        <v>422</v>
      </c>
      <c r="X158" s="23">
        <v>4.9219436491197699E-4</v>
      </c>
      <c r="Y158" s="23">
        <v>1.3451286605429E-3</v>
      </c>
      <c r="Z158" s="23">
        <v>1.3451286605429E-3</v>
      </c>
      <c r="AA158" s="23">
        <v>1.45756949842003E-3</v>
      </c>
      <c r="AB158" s="23">
        <v>4.6400211844178198E-3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87.036595077132304</v>
      </c>
      <c r="F159" s="23">
        <v>3.2838922788498399</v>
      </c>
      <c r="G159" s="23">
        <v>54.405720935596399</v>
      </c>
      <c r="H159" s="23">
        <v>0.10167324959701</v>
      </c>
      <c r="I159" s="23">
        <v>6.4331630101881299</v>
      </c>
      <c r="J159" s="23">
        <v>6.9925684893127196</v>
      </c>
      <c r="K159" s="23">
        <v>7.28392550973751</v>
      </c>
      <c r="L159" s="23" t="s">
        <v>422</v>
      </c>
      <c r="M159" s="23">
        <v>7.4651760907004601</v>
      </c>
      <c r="N159" s="23">
        <v>0.27670379362859299</v>
      </c>
      <c r="O159" s="23">
        <v>0.144853139852086</v>
      </c>
      <c r="P159" s="23">
        <v>3.3061229431262302E-3</v>
      </c>
      <c r="Q159" s="23" t="s">
        <v>423</v>
      </c>
      <c r="R159" s="23" t="s">
        <v>423</v>
      </c>
      <c r="S159" s="23" t="s">
        <v>423</v>
      </c>
      <c r="T159" s="23" t="s">
        <v>423</v>
      </c>
      <c r="U159" s="23" t="s">
        <v>423</v>
      </c>
      <c r="V159" s="23" t="s">
        <v>423</v>
      </c>
      <c r="W159" s="23">
        <v>9.2276180077585508</v>
      </c>
      <c r="X159" s="23">
        <v>9.2276180077585507E-3</v>
      </c>
      <c r="Y159" s="23">
        <v>1.8467710675933401E-2</v>
      </c>
      <c r="Z159" s="23">
        <v>9.2276180077585507E-3</v>
      </c>
      <c r="AA159" s="23">
        <v>1.8467710675933401E-2</v>
      </c>
      <c r="AB159" s="23">
        <v>5.5390657367383897E-2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L170"/>
  <sheetViews>
    <sheetView zoomScale="80" zoomScaleNormal="80" workbookViewId="0">
      <pane xSplit="4" ySplit="13" topLeftCell="E74" activePane="bottomRight" state="frozen"/>
      <selection activeCell="B14" sqref="B14"/>
      <selection pane="topRight" activeCell="B14" sqref="B14"/>
      <selection pane="bottomLeft" activeCell="B14" sqref="B14"/>
      <selection pane="bottomRight" activeCell="A9" sqref="A9"/>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1991</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1991</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250.80688080054</v>
      </c>
      <c r="F14" s="6">
        <v>2.6574612594941098</v>
      </c>
      <c r="G14" s="6">
        <v>577.40178659329797</v>
      </c>
      <c r="H14" s="6">
        <v>0.43159509388029399</v>
      </c>
      <c r="I14" s="6">
        <v>42.641974694535101</v>
      </c>
      <c r="J14" s="6">
        <v>60.143281250180202</v>
      </c>
      <c r="K14" s="6">
        <v>115.09161055675401</v>
      </c>
      <c r="L14" s="6" t="s">
        <v>422</v>
      </c>
      <c r="M14" s="6">
        <v>45.356119021067599</v>
      </c>
      <c r="N14" s="6">
        <v>11.46297</v>
      </c>
      <c r="O14" s="6">
        <v>0.12766</v>
      </c>
      <c r="P14" s="6">
        <v>2.12031699436832</v>
      </c>
      <c r="Q14" s="6" t="s">
        <v>423</v>
      </c>
      <c r="R14" s="6" t="s">
        <v>423</v>
      </c>
      <c r="S14" s="6" t="s">
        <v>423</v>
      </c>
      <c r="T14" s="6" t="s">
        <v>423</v>
      </c>
      <c r="U14" s="6" t="s">
        <v>423</v>
      </c>
      <c r="V14" s="6" t="s">
        <v>423</v>
      </c>
      <c r="W14" s="6">
        <v>4.8616698912093996</v>
      </c>
      <c r="X14" s="6">
        <v>0.13341590548346699</v>
      </c>
      <c r="Y14" s="6">
        <v>0.13359404351907</v>
      </c>
      <c r="Z14" s="6">
        <v>7.0489505568805701E-4</v>
      </c>
      <c r="AA14" s="6">
        <v>4.1085811721336199E-2</v>
      </c>
      <c r="AB14" s="6">
        <v>0.30880065577956101</v>
      </c>
      <c r="AC14" s="6">
        <v>9.9937165335387999</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24.582558541725501</v>
      </c>
      <c r="F15" s="6">
        <v>4.4713702809470597</v>
      </c>
      <c r="G15" s="6">
        <v>98.997580714785798</v>
      </c>
      <c r="H15" s="6">
        <v>6.2136256137922501E-2</v>
      </c>
      <c r="I15" s="6">
        <v>2.9752561148546901</v>
      </c>
      <c r="J15" s="6">
        <v>4.6245500966929702</v>
      </c>
      <c r="K15" s="6">
        <v>6.1920020410424499</v>
      </c>
      <c r="L15" s="6" t="s">
        <v>422</v>
      </c>
      <c r="M15" s="6">
        <v>15.155779597110101</v>
      </c>
      <c r="N15" s="6">
        <v>3.6114662806793103E-2</v>
      </c>
      <c r="O15" s="6">
        <v>2.01004408166503E-2</v>
      </c>
      <c r="P15" s="6">
        <v>1.88576249999713E-2</v>
      </c>
      <c r="Q15" s="6" t="s">
        <v>423</v>
      </c>
      <c r="R15" s="6" t="s">
        <v>423</v>
      </c>
      <c r="S15" s="6" t="s">
        <v>423</v>
      </c>
      <c r="T15" s="6" t="s">
        <v>423</v>
      </c>
      <c r="U15" s="6" t="s">
        <v>423</v>
      </c>
      <c r="V15" s="6" t="s">
        <v>423</v>
      </c>
      <c r="W15" s="6" t="s">
        <v>422</v>
      </c>
      <c r="X15" s="6">
        <v>1.46406376628686E-2</v>
      </c>
      <c r="Y15" s="6">
        <v>5.5448145499158996E-3</v>
      </c>
      <c r="Z15" s="6">
        <v>4.1393792838722203E-3</v>
      </c>
      <c r="AA15" s="6">
        <v>2.6260847068673501E-3</v>
      </c>
      <c r="AB15" s="6">
        <v>2.6950916203524002E-2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281.776110966913</v>
      </c>
      <c r="F16" s="6">
        <v>9.6967763709756891</v>
      </c>
      <c r="G16" s="6">
        <v>345.15353537995298</v>
      </c>
      <c r="H16" s="6">
        <v>0.41818092970926302</v>
      </c>
      <c r="I16" s="6">
        <v>1.55342207237154</v>
      </c>
      <c r="J16" s="6">
        <v>3.0713403408819802</v>
      </c>
      <c r="K16" s="6">
        <v>3.4492755968548998</v>
      </c>
      <c r="L16" s="6" t="s">
        <v>422</v>
      </c>
      <c r="M16" s="6">
        <v>259.23183503172299</v>
      </c>
      <c r="N16" s="6">
        <v>0.140556888165176</v>
      </c>
      <c r="O16" s="6">
        <v>2.5210278283618701E-2</v>
      </c>
      <c r="P16" s="6">
        <v>8.7126065662716506E-3</v>
      </c>
      <c r="Q16" s="6" t="s">
        <v>423</v>
      </c>
      <c r="R16" s="6" t="s">
        <v>423</v>
      </c>
      <c r="S16" s="6" t="s">
        <v>423</v>
      </c>
      <c r="T16" s="6" t="s">
        <v>423</v>
      </c>
      <c r="U16" s="6" t="s">
        <v>423</v>
      </c>
      <c r="V16" s="6" t="s">
        <v>423</v>
      </c>
      <c r="W16" s="6" t="s">
        <v>422</v>
      </c>
      <c r="X16" s="6">
        <v>4.8334727135557198E-4</v>
      </c>
      <c r="Y16" s="6">
        <v>5.6453414142358205E-4</v>
      </c>
      <c r="Z16" s="6">
        <v>5.0502276138387201E-4</v>
      </c>
      <c r="AA16" s="6">
        <v>5.2451818301509404E-4</v>
      </c>
      <c r="AB16" s="6">
        <v>2.0774223571781202E-3</v>
      </c>
      <c r="AC16" s="6">
        <v>1.2542255034222901E-3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17.036034716</v>
      </c>
      <c r="F17" s="6">
        <v>0.11366963752000001</v>
      </c>
      <c r="G17" s="6">
        <v>27.020924921999999</v>
      </c>
      <c r="H17" s="6">
        <v>5.5815771430999996E-3</v>
      </c>
      <c r="I17" s="6">
        <v>0.89401477477000002</v>
      </c>
      <c r="J17" s="6">
        <v>0.92824541535000005</v>
      </c>
      <c r="K17" s="6">
        <v>1.9879526151</v>
      </c>
      <c r="L17" s="6" t="s">
        <v>422</v>
      </c>
      <c r="M17" s="6">
        <v>4.0094176800000003</v>
      </c>
      <c r="N17" s="6">
        <v>11.337118702</v>
      </c>
      <c r="O17" s="6">
        <v>5.0482509279999997E-2</v>
      </c>
      <c r="P17" s="6">
        <v>8.4452755672999993E-2</v>
      </c>
      <c r="Q17" s="6" t="s">
        <v>423</v>
      </c>
      <c r="R17" s="6" t="s">
        <v>423</v>
      </c>
      <c r="S17" s="6" t="s">
        <v>423</v>
      </c>
      <c r="T17" s="6" t="s">
        <v>423</v>
      </c>
      <c r="U17" s="6" t="s">
        <v>423</v>
      </c>
      <c r="V17" s="6" t="s">
        <v>423</v>
      </c>
      <c r="W17" s="6">
        <v>14.812936466</v>
      </c>
      <c r="X17" s="6">
        <v>9.3958367023000005</v>
      </c>
      <c r="Y17" s="6">
        <v>9.0705019011000001</v>
      </c>
      <c r="Z17" s="6">
        <v>5.9071230196000002</v>
      </c>
      <c r="AA17" s="6">
        <v>3.5394610220999998</v>
      </c>
      <c r="AB17" s="6">
        <v>27.912922644999998</v>
      </c>
      <c r="AC17" s="6">
        <v>0.568272149</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4.4223778839000003</v>
      </c>
      <c r="F18" s="6">
        <v>0.33956512223000002</v>
      </c>
      <c r="G18" s="6">
        <v>8.3299508056999993</v>
      </c>
      <c r="H18" s="6">
        <v>9.6718455798999996E-4</v>
      </c>
      <c r="I18" s="6">
        <v>0.50083361608999999</v>
      </c>
      <c r="J18" s="6">
        <v>0.54594974654999995</v>
      </c>
      <c r="K18" s="6">
        <v>0.64287598602999996</v>
      </c>
      <c r="L18" s="6" t="s">
        <v>422</v>
      </c>
      <c r="M18" s="6">
        <v>13.886508702</v>
      </c>
      <c r="N18" s="6">
        <v>9.7886593296999997</v>
      </c>
      <c r="O18" s="6">
        <v>0.78187613477999995</v>
      </c>
      <c r="P18" s="6">
        <v>0.29347993164000002</v>
      </c>
      <c r="Q18" s="6" t="s">
        <v>423</v>
      </c>
      <c r="R18" s="6" t="s">
        <v>423</v>
      </c>
      <c r="S18" s="6" t="s">
        <v>423</v>
      </c>
      <c r="T18" s="6" t="s">
        <v>423</v>
      </c>
      <c r="U18" s="6" t="s">
        <v>423</v>
      </c>
      <c r="V18" s="6" t="s">
        <v>423</v>
      </c>
      <c r="W18" s="6">
        <v>7.2354562607999995E-2</v>
      </c>
      <c r="X18" s="6">
        <v>0.95268492228000001</v>
      </c>
      <c r="Y18" s="6">
        <v>1.2661053389000001</v>
      </c>
      <c r="Z18" s="6">
        <v>1.2661018819000001</v>
      </c>
      <c r="AA18" s="6">
        <v>0.51363429621000001</v>
      </c>
      <c r="AB18" s="6">
        <v>3.9985264393</v>
      </c>
      <c r="AC18" s="6">
        <v>2.9322252835999998E-2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9.7630614349999991</v>
      </c>
      <c r="F19" s="6">
        <v>1.8143199061999999</v>
      </c>
      <c r="G19" s="6">
        <v>12.037376813</v>
      </c>
      <c r="H19" s="6">
        <v>0.13377474213000001</v>
      </c>
      <c r="I19" s="6">
        <v>0.94922685551999997</v>
      </c>
      <c r="J19" s="6">
        <v>1.2208965746</v>
      </c>
      <c r="K19" s="6">
        <v>1.6769337637999999</v>
      </c>
      <c r="L19" s="6" t="s">
        <v>422</v>
      </c>
      <c r="M19" s="6">
        <v>3.3453827009000001</v>
      </c>
      <c r="N19" s="6">
        <v>4.9134959452000002</v>
      </c>
      <c r="O19" s="6">
        <v>6.4042358452000001E-2</v>
      </c>
      <c r="P19" s="6">
        <v>5.0636497714999999E-2</v>
      </c>
      <c r="Q19" s="6" t="s">
        <v>423</v>
      </c>
      <c r="R19" s="6" t="s">
        <v>423</v>
      </c>
      <c r="S19" s="6" t="s">
        <v>423</v>
      </c>
      <c r="T19" s="6" t="s">
        <v>423</v>
      </c>
      <c r="U19" s="6" t="s">
        <v>423</v>
      </c>
      <c r="V19" s="6" t="s">
        <v>423</v>
      </c>
      <c r="W19" s="6">
        <v>0.75520490113000005</v>
      </c>
      <c r="X19" s="6" t="s">
        <v>422</v>
      </c>
      <c r="Y19" s="6">
        <v>1.3162995022999999E-4</v>
      </c>
      <c r="Z19" s="6" t="s">
        <v>422</v>
      </c>
      <c r="AA19" s="6">
        <v>1.3162995022999999E-4</v>
      </c>
      <c r="AB19" s="6">
        <v>2.6325990045999997E-4</v>
      </c>
      <c r="AC19" s="6">
        <v>0.29379366125</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37.603592964831897</v>
      </c>
      <c r="F20" s="6">
        <v>3.6740614310105002</v>
      </c>
      <c r="G20" s="6">
        <v>87.681208429054905</v>
      </c>
      <c r="H20" s="6">
        <v>0.40026245564312801</v>
      </c>
      <c r="I20" s="6">
        <v>20.4389165579401</v>
      </c>
      <c r="J20" s="6">
        <v>34.405416782608398</v>
      </c>
      <c r="K20" s="6">
        <v>56.851126294556302</v>
      </c>
      <c r="L20" s="6" t="s">
        <v>422</v>
      </c>
      <c r="M20" s="6">
        <v>70.107523344814496</v>
      </c>
      <c r="N20" s="6">
        <v>0.86769558986999995</v>
      </c>
      <c r="O20" s="6">
        <v>0.15533624270999999</v>
      </c>
      <c r="P20" s="6">
        <v>4.2184299935000003E-2</v>
      </c>
      <c r="Q20" s="6" t="s">
        <v>423</v>
      </c>
      <c r="R20" s="6" t="s">
        <v>423</v>
      </c>
      <c r="S20" s="6" t="s">
        <v>423</v>
      </c>
      <c r="T20" s="6" t="s">
        <v>423</v>
      </c>
      <c r="U20" s="6" t="s">
        <v>423</v>
      </c>
      <c r="V20" s="6" t="s">
        <v>423</v>
      </c>
      <c r="W20" s="6">
        <v>1.5328691525</v>
      </c>
      <c r="X20" s="6">
        <v>2.7379924731999999E-3</v>
      </c>
      <c r="Y20" s="6">
        <v>5.8419542373999997E-3</v>
      </c>
      <c r="Z20" s="6">
        <v>3.1175161823999999E-3</v>
      </c>
      <c r="AA20" s="6">
        <v>3.1717338550999999E-3</v>
      </c>
      <c r="AB20" s="6">
        <v>1.4869196748E-2</v>
      </c>
      <c r="AC20" s="6">
        <v>2.0388555833000001E-2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3.5474877706836501</v>
      </c>
      <c r="F21" s="6">
        <v>0.106213728286605</v>
      </c>
      <c r="G21" s="6">
        <v>4.0373334621078403</v>
      </c>
      <c r="H21" s="6">
        <v>1.2043161518522701E-2</v>
      </c>
      <c r="I21" s="6">
        <v>0.20298993405820001</v>
      </c>
      <c r="J21" s="6">
        <v>0.34275683013151798</v>
      </c>
      <c r="K21" s="6">
        <v>0.51558427453278299</v>
      </c>
      <c r="L21" s="6" t="s">
        <v>422</v>
      </c>
      <c r="M21" s="6">
        <v>1.5099045146027199</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5.9147164788</v>
      </c>
      <c r="F22" s="6">
        <v>0.15765956183999999</v>
      </c>
      <c r="G22" s="6">
        <v>10.324945724000001</v>
      </c>
      <c r="H22" s="6">
        <v>8.3985733539000008E-3</v>
      </c>
      <c r="I22" s="6">
        <v>0.50658569486000005</v>
      </c>
      <c r="J22" s="6">
        <v>0.72134252871000004</v>
      </c>
      <c r="K22" s="6">
        <v>1.6681750688000001</v>
      </c>
      <c r="L22" s="6" t="s">
        <v>422</v>
      </c>
      <c r="M22" s="6">
        <v>3.6060999824</v>
      </c>
      <c r="N22" s="6">
        <v>0.12790989276</v>
      </c>
      <c r="O22" s="6">
        <v>5.4297118700000003E-3</v>
      </c>
      <c r="P22" s="6">
        <v>4.5329223814000001E-2</v>
      </c>
      <c r="Q22" s="6" t="s">
        <v>423</v>
      </c>
      <c r="R22" s="6" t="s">
        <v>423</v>
      </c>
      <c r="S22" s="6" t="s">
        <v>423</v>
      </c>
      <c r="T22" s="6" t="s">
        <v>423</v>
      </c>
      <c r="U22" s="6" t="s">
        <v>423</v>
      </c>
      <c r="V22" s="6" t="s">
        <v>423</v>
      </c>
      <c r="W22" s="6">
        <v>0.31448111741000001</v>
      </c>
      <c r="X22" s="6">
        <v>1.2267205110000001E-3</v>
      </c>
      <c r="Y22" s="6">
        <v>3.3347742047000001E-4</v>
      </c>
      <c r="Z22" s="6">
        <v>1.1909907874E-4</v>
      </c>
      <c r="AA22" s="6">
        <v>2.2628824960000001E-4</v>
      </c>
      <c r="AB22" s="6">
        <v>1.9055852598000001E-3</v>
      </c>
      <c r="AC22" s="6">
        <v>0.22490789127999999</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138.12258465282599</v>
      </c>
      <c r="F23" s="6">
        <v>28.6183048819994</v>
      </c>
      <c r="G23" s="6">
        <v>9.31407679256567</v>
      </c>
      <c r="H23" s="6">
        <v>6.6654473265707601E-2</v>
      </c>
      <c r="I23" s="6">
        <v>15.082392370158701</v>
      </c>
      <c r="J23" s="6">
        <v>15.394264938372601</v>
      </c>
      <c r="K23" s="6">
        <v>15.398174026065201</v>
      </c>
      <c r="L23" s="6" t="s">
        <v>422</v>
      </c>
      <c r="M23" s="6">
        <v>178.92526331745901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84.419930202478298</v>
      </c>
      <c r="F24" s="6">
        <v>6.9947838548311498</v>
      </c>
      <c r="G24" s="6">
        <v>113.760848105718</v>
      </c>
      <c r="H24" s="6">
        <v>4.9705211889579601</v>
      </c>
      <c r="I24" s="6">
        <v>22.446052575733201</v>
      </c>
      <c r="J24" s="6">
        <v>37.799308951923699</v>
      </c>
      <c r="K24" s="6">
        <v>72.471893542653305</v>
      </c>
      <c r="L24" s="6" t="s">
        <v>422</v>
      </c>
      <c r="M24" s="6">
        <v>1094.2372112630101</v>
      </c>
      <c r="N24" s="6">
        <v>6.3194356485897503</v>
      </c>
      <c r="O24" s="6">
        <v>0.16795603998766601</v>
      </c>
      <c r="P24" s="6">
        <v>0.40257620300137698</v>
      </c>
      <c r="Q24" s="6" t="s">
        <v>423</v>
      </c>
      <c r="R24" s="6" t="s">
        <v>423</v>
      </c>
      <c r="S24" s="6" t="s">
        <v>423</v>
      </c>
      <c r="T24" s="6" t="s">
        <v>423</v>
      </c>
      <c r="U24" s="6" t="s">
        <v>423</v>
      </c>
      <c r="V24" s="6" t="s">
        <v>423</v>
      </c>
      <c r="W24" s="6">
        <v>6.0323224834178504</v>
      </c>
      <c r="X24" s="6">
        <v>0.18456956382019299</v>
      </c>
      <c r="Y24" s="6">
        <v>1.0496681557213601E-2</v>
      </c>
      <c r="Z24" s="6">
        <v>4.1584304669016097E-3</v>
      </c>
      <c r="AA24" s="6">
        <v>7.3084823009426699E-3</v>
      </c>
      <c r="AB24" s="6">
        <v>0.20653315814755099</v>
      </c>
      <c r="AC24" s="6">
        <v>9.2607722502000005</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1.49044105704251</v>
      </c>
      <c r="F25" s="6">
        <v>1.3440467285778801</v>
      </c>
      <c r="G25" s="6">
        <v>0.19570398083386401</v>
      </c>
      <c r="H25" s="6">
        <v>8.70035585312011E-4</v>
      </c>
      <c r="I25" s="6">
        <v>4.3267545669661997E-2</v>
      </c>
      <c r="J25" s="6">
        <v>4.4339058022556103E-2</v>
      </c>
      <c r="K25" s="6">
        <v>4.4339058022556103E-2</v>
      </c>
      <c r="L25" s="6" t="s">
        <v>422</v>
      </c>
      <c r="M25" s="6">
        <v>3.5946865117370801</v>
      </c>
      <c r="N25" s="6">
        <v>0.221594372578788</v>
      </c>
      <c r="O25" s="6" t="s">
        <v>422</v>
      </c>
      <c r="P25" s="6" t="s">
        <v>422</v>
      </c>
      <c r="Q25" s="6" t="s">
        <v>423</v>
      </c>
      <c r="R25" s="6" t="s">
        <v>423</v>
      </c>
      <c r="S25" s="6" t="s">
        <v>423</v>
      </c>
      <c r="T25" s="6" t="s">
        <v>423</v>
      </c>
      <c r="U25" s="6" t="s">
        <v>423</v>
      </c>
      <c r="V25" s="6" t="s">
        <v>423</v>
      </c>
      <c r="W25" s="6" t="s">
        <v>422</v>
      </c>
      <c r="X25" s="6">
        <v>4.2479144850159198E-4</v>
      </c>
      <c r="Y25" s="6">
        <v>8.6633326988507702E-4</v>
      </c>
      <c r="Z25" s="6">
        <v>8.6633326988507702E-4</v>
      </c>
      <c r="AA25" s="6">
        <v>9.3744616973455105E-4</v>
      </c>
      <c r="AB25" s="6">
        <v>3.0949041580063002E-3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3.0838470798261999</v>
      </c>
      <c r="F26" s="6">
        <v>2.7280987189674999</v>
      </c>
      <c r="G26" s="6">
        <v>0.42486666107639198</v>
      </c>
      <c r="H26" s="6">
        <v>2.5745744063030399E-3</v>
      </c>
      <c r="I26" s="6">
        <v>0.258625174590773</v>
      </c>
      <c r="J26" s="6">
        <v>0.26527349378656601</v>
      </c>
      <c r="K26" s="6">
        <v>0.26527349378656601</v>
      </c>
      <c r="L26" s="6" t="s">
        <v>422</v>
      </c>
      <c r="M26" s="6">
        <v>19.851850162559899</v>
      </c>
      <c r="N26" s="6">
        <v>9.7074734417284603</v>
      </c>
      <c r="O26" s="6" t="s">
        <v>422</v>
      </c>
      <c r="P26" s="6" t="s">
        <v>422</v>
      </c>
      <c r="Q26" s="6" t="s">
        <v>423</v>
      </c>
      <c r="R26" s="6" t="s">
        <v>423</v>
      </c>
      <c r="S26" s="6" t="s">
        <v>423</v>
      </c>
      <c r="T26" s="6" t="s">
        <v>423</v>
      </c>
      <c r="U26" s="6" t="s">
        <v>423</v>
      </c>
      <c r="V26" s="6" t="s">
        <v>423</v>
      </c>
      <c r="W26" s="6" t="s">
        <v>422</v>
      </c>
      <c r="X26" s="6">
        <v>7.38948038584902E-4</v>
      </c>
      <c r="Y26" s="6">
        <v>1.7116409672869E-3</v>
      </c>
      <c r="Z26" s="6">
        <v>1.7116409672869E-3</v>
      </c>
      <c r="AA26" s="6">
        <v>1.8054370302144601E-3</v>
      </c>
      <c r="AB26" s="6">
        <v>5.9676670033731597E-3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192.18294372107701</v>
      </c>
      <c r="F27" s="6">
        <v>217.84320672013399</v>
      </c>
      <c r="G27" s="6">
        <v>7.5046866652289204</v>
      </c>
      <c r="H27" s="6">
        <v>3.35526694138054</v>
      </c>
      <c r="I27" s="6">
        <v>4.7746670602648296</v>
      </c>
      <c r="J27" s="6">
        <v>5.3956916259841998</v>
      </c>
      <c r="K27" s="6">
        <v>5.3956916259841998</v>
      </c>
      <c r="L27" s="6" t="s">
        <v>422</v>
      </c>
      <c r="M27" s="6">
        <v>2750.9941070667701</v>
      </c>
      <c r="N27" s="6" t="s">
        <v>422</v>
      </c>
      <c r="O27" s="6" t="s">
        <v>422</v>
      </c>
      <c r="P27" s="6">
        <v>1.07599144706166E-5</v>
      </c>
      <c r="Q27" s="6" t="s">
        <v>423</v>
      </c>
      <c r="R27" s="6" t="s">
        <v>423</v>
      </c>
      <c r="S27" s="6" t="s">
        <v>423</v>
      </c>
      <c r="T27" s="6" t="s">
        <v>423</v>
      </c>
      <c r="U27" s="6" t="s">
        <v>423</v>
      </c>
      <c r="V27" s="6" t="s">
        <v>423</v>
      </c>
      <c r="W27" s="6">
        <v>3.7655660845004298E-6</v>
      </c>
      <c r="X27" s="6">
        <v>3.0132982118439098</v>
      </c>
      <c r="Y27" s="6">
        <v>2.1606604258140099</v>
      </c>
      <c r="Z27" s="6">
        <v>2.15948713559475</v>
      </c>
      <c r="AA27" s="6">
        <v>3.0054499742283598</v>
      </c>
      <c r="AB27" s="6">
        <v>10.338895747481001</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105.612817732045</v>
      </c>
      <c r="F28" s="6">
        <v>96.327733538493604</v>
      </c>
      <c r="G28" s="6">
        <v>3.5691479963945398</v>
      </c>
      <c r="H28" s="6">
        <v>1.2871569568736501</v>
      </c>
      <c r="I28" s="6">
        <v>2.1454322286190601</v>
      </c>
      <c r="J28" s="6">
        <v>2.4247779275020802</v>
      </c>
      <c r="K28" s="6">
        <v>2.4247779275020802</v>
      </c>
      <c r="L28" s="6" t="s">
        <v>422</v>
      </c>
      <c r="M28" s="6">
        <v>1659.8591711864201</v>
      </c>
      <c r="N28" s="6" t="s">
        <v>422</v>
      </c>
      <c r="O28" s="6" t="s">
        <v>422</v>
      </c>
      <c r="P28" s="6">
        <v>3.8988930394603301E-6</v>
      </c>
      <c r="Q28" s="6" t="s">
        <v>423</v>
      </c>
      <c r="R28" s="6" t="s">
        <v>423</v>
      </c>
      <c r="S28" s="6" t="s">
        <v>423</v>
      </c>
      <c r="T28" s="6" t="s">
        <v>423</v>
      </c>
      <c r="U28" s="6" t="s">
        <v>423</v>
      </c>
      <c r="V28" s="6" t="s">
        <v>423</v>
      </c>
      <c r="W28" s="6">
        <v>1.3647567829705801E-6</v>
      </c>
      <c r="X28" s="6">
        <v>1.36124876061238</v>
      </c>
      <c r="Y28" s="6">
        <v>0.98811501510687405</v>
      </c>
      <c r="Z28" s="6">
        <v>0.98778887288199702</v>
      </c>
      <c r="AA28" s="6">
        <v>1.35752854107354</v>
      </c>
      <c r="AB28" s="6">
        <v>4.6946811896747898</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336.35021458546998</v>
      </c>
      <c r="F29" s="6">
        <v>42.927425952093401</v>
      </c>
      <c r="G29" s="6">
        <v>13.537626183841899</v>
      </c>
      <c r="H29" s="6">
        <v>0.43712276199458799</v>
      </c>
      <c r="I29" s="6">
        <v>16.644140079073999</v>
      </c>
      <c r="J29" s="6">
        <v>18.267663992074699</v>
      </c>
      <c r="K29" s="6">
        <v>18.267663992074599</v>
      </c>
      <c r="L29" s="6" t="s">
        <v>422</v>
      </c>
      <c r="M29" s="6">
        <v>821.156789881294</v>
      </c>
      <c r="N29" s="6" t="s">
        <v>422</v>
      </c>
      <c r="O29" s="6" t="s">
        <v>422</v>
      </c>
      <c r="P29" s="6">
        <v>7.7755515860045397E-7</v>
      </c>
      <c r="Q29" s="6" t="s">
        <v>423</v>
      </c>
      <c r="R29" s="6" t="s">
        <v>423</v>
      </c>
      <c r="S29" s="6" t="s">
        <v>423</v>
      </c>
      <c r="T29" s="6" t="s">
        <v>423</v>
      </c>
      <c r="U29" s="6" t="s">
        <v>423</v>
      </c>
      <c r="V29" s="6" t="s">
        <v>423</v>
      </c>
      <c r="W29" s="6">
        <v>2.5921700291205002E-7</v>
      </c>
      <c r="X29" s="6">
        <v>2.9131774727709101</v>
      </c>
      <c r="Y29" s="6">
        <v>1.4273958210578199</v>
      </c>
      <c r="Z29" s="6">
        <v>1.2865761308026999</v>
      </c>
      <c r="AA29" s="6">
        <v>2.43835608529628</v>
      </c>
      <c r="AB29" s="6">
        <v>8.0655055099277</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0.31132799117522503</v>
      </c>
      <c r="F30" s="6">
        <v>1.5233221209415799</v>
      </c>
      <c r="G30" s="6">
        <v>1.45786526493474E-2</v>
      </c>
      <c r="H30" s="6">
        <v>4.3003752698453999E-3</v>
      </c>
      <c r="I30" s="6">
        <v>2.0629096529346701E-2</v>
      </c>
      <c r="J30" s="6">
        <v>2.3319751348907399E-2</v>
      </c>
      <c r="K30" s="6">
        <v>2.3319751348907399E-2</v>
      </c>
      <c r="L30" s="6" t="s">
        <v>422</v>
      </c>
      <c r="M30" s="6">
        <v>11.9113424544616</v>
      </c>
      <c r="N30" s="6" t="s">
        <v>422</v>
      </c>
      <c r="O30" s="6" t="s">
        <v>422</v>
      </c>
      <c r="P30" s="6">
        <v>3.0122134826024399E-8</v>
      </c>
      <c r="Q30" s="6" t="s">
        <v>423</v>
      </c>
      <c r="R30" s="6" t="s">
        <v>423</v>
      </c>
      <c r="S30" s="6" t="s">
        <v>423</v>
      </c>
      <c r="T30" s="6" t="s">
        <v>423</v>
      </c>
      <c r="U30" s="6" t="s">
        <v>423</v>
      </c>
      <c r="V30" s="6" t="s">
        <v>423</v>
      </c>
      <c r="W30" s="6">
        <v>1.0547974794771399E-8</v>
      </c>
      <c r="X30" s="6">
        <v>9.7827657155149308E-3</v>
      </c>
      <c r="Y30" s="6">
        <v>9.0499597681146498E-3</v>
      </c>
      <c r="Z30" s="6">
        <v>9.0499597681146498E-3</v>
      </c>
      <c r="AA30" s="6">
        <v>9.6139647550353407E-3</v>
      </c>
      <c r="AB30" s="6">
        <v>3.7496650006779597E-2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0.72570226066569599</v>
      </c>
      <c r="J32" s="6">
        <v>5.5413373930823902</v>
      </c>
      <c r="K32" s="6">
        <v>5.5413373930823902</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1.2138864714168001</v>
      </c>
      <c r="J33" s="6">
        <v>2.2479379100311201</v>
      </c>
      <c r="K33" s="6">
        <v>4.4958758200622402</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152.83714819174199</v>
      </c>
      <c r="F34" s="6">
        <v>6.15854227602488</v>
      </c>
      <c r="G34" s="6">
        <v>5.2877403372070999</v>
      </c>
      <c r="H34" s="6">
        <v>4.7114539322928001E-2</v>
      </c>
      <c r="I34" s="6">
        <v>3.3190004187178301</v>
      </c>
      <c r="J34" s="6">
        <v>3.42164991620395</v>
      </c>
      <c r="K34" s="6">
        <v>3.42164991620395</v>
      </c>
      <c r="L34" s="6" t="s">
        <v>422</v>
      </c>
      <c r="M34" s="6">
        <v>15.1138218255856</v>
      </c>
      <c r="N34" s="6">
        <v>0.28741859296113198</v>
      </c>
      <c r="O34" s="6">
        <v>9.5806197653710498E-2</v>
      </c>
      <c r="P34" s="6">
        <v>9.5806197653710498E-2</v>
      </c>
      <c r="Q34" s="6" t="s">
        <v>423</v>
      </c>
      <c r="R34" s="6" t="s">
        <v>423</v>
      </c>
      <c r="S34" s="6" t="s">
        <v>423</v>
      </c>
      <c r="T34" s="6" t="s">
        <v>423</v>
      </c>
      <c r="U34" s="6" t="s">
        <v>423</v>
      </c>
      <c r="V34" s="6" t="s">
        <v>423</v>
      </c>
      <c r="W34" s="6">
        <v>1.1569105475999999</v>
      </c>
      <c r="X34" s="6">
        <v>9.2384547737506591E-3</v>
      </c>
      <c r="Y34" s="6">
        <v>2.1898559463705301E-2</v>
      </c>
      <c r="Z34" s="6">
        <v>1.7792579564260499E-2</v>
      </c>
      <c r="AA34" s="6">
        <v>9.2384547737506591E-3</v>
      </c>
      <c r="AB34" s="6">
        <v>5.8168048575467098E-2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42.183196827429903</v>
      </c>
      <c r="F36" s="6">
        <v>1.57282997169068</v>
      </c>
      <c r="G36" s="6">
        <v>26.268837634246101</v>
      </c>
      <c r="H36" s="6">
        <v>4.7245692303432001E-2</v>
      </c>
      <c r="I36" s="6">
        <v>3.0256063129055999</v>
      </c>
      <c r="J36" s="6">
        <v>3.2887025140488899</v>
      </c>
      <c r="K36" s="6">
        <v>3.4257317854318301</v>
      </c>
      <c r="L36" s="6" t="s">
        <v>422</v>
      </c>
      <c r="M36" s="6">
        <v>3.8373826128304702</v>
      </c>
      <c r="N36" s="6">
        <v>0.20257946319265799</v>
      </c>
      <c r="O36" s="6">
        <v>5.7915551370704699E-2</v>
      </c>
      <c r="P36" s="6">
        <v>1.2775537298668699E-3</v>
      </c>
      <c r="Q36" s="6" t="s">
        <v>423</v>
      </c>
      <c r="R36" s="6" t="s">
        <v>423</v>
      </c>
      <c r="S36" s="6" t="s">
        <v>423</v>
      </c>
      <c r="T36" s="6" t="s">
        <v>423</v>
      </c>
      <c r="U36" s="6" t="s">
        <v>423</v>
      </c>
      <c r="V36" s="6" t="s">
        <v>423</v>
      </c>
      <c r="W36" s="6">
        <v>6.7542143407456399</v>
      </c>
      <c r="X36" s="6">
        <v>6.7542143407456397E-3</v>
      </c>
      <c r="Y36" s="6">
        <v>1.35131253844624E-2</v>
      </c>
      <c r="Z36" s="6">
        <v>6.7542143407456397E-3</v>
      </c>
      <c r="AA36" s="6">
        <v>1.35131253844624E-2</v>
      </c>
      <c r="AB36" s="6">
        <v>4.0534679450416201E-2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24.1321301903651</v>
      </c>
      <c r="F37" s="6">
        <v>1.4190305700660799</v>
      </c>
      <c r="G37" s="6">
        <v>2.2795465847866701E-2</v>
      </c>
      <c r="H37" s="6">
        <v>1.18908116415329E-3</v>
      </c>
      <c r="I37" s="6">
        <v>0.52438402058387501</v>
      </c>
      <c r="J37" s="6">
        <v>0.53877035773117299</v>
      </c>
      <c r="K37" s="6">
        <v>0.53899315898064004</v>
      </c>
      <c r="L37" s="6" t="s">
        <v>422</v>
      </c>
      <c r="M37" s="6">
        <v>22.991208624994801</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64.795905388948896</v>
      </c>
      <c r="F38" s="6">
        <v>724.17976596663198</v>
      </c>
      <c r="G38" s="6">
        <v>8.2340986448710396</v>
      </c>
      <c r="H38" s="6">
        <v>0.182606082126165</v>
      </c>
      <c r="I38" s="6">
        <v>15.336246436129899</v>
      </c>
      <c r="J38" s="6">
        <v>16.1960357907939</v>
      </c>
      <c r="K38" s="6">
        <v>16.721397201429301</v>
      </c>
      <c r="L38" s="6" t="s">
        <v>422</v>
      </c>
      <c r="M38" s="6">
        <v>2040.54353387784</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23.667402516500001</v>
      </c>
      <c r="F39" s="6">
        <v>1.0847176438799999</v>
      </c>
      <c r="G39" s="6">
        <v>14.9236003013461</v>
      </c>
      <c r="H39" s="6">
        <v>0.298762103140296</v>
      </c>
      <c r="I39" s="6">
        <v>2.0720049129734801</v>
      </c>
      <c r="J39" s="6">
        <v>2.3716284478323</v>
      </c>
      <c r="K39" s="6">
        <v>2.8016284947588299</v>
      </c>
      <c r="L39" s="6" t="s">
        <v>422</v>
      </c>
      <c r="M39" s="6">
        <v>15.59688317406</v>
      </c>
      <c r="N39" s="6">
        <v>0.24488940512472099</v>
      </c>
      <c r="O39" s="6">
        <v>0.35923519887393801</v>
      </c>
      <c r="P39" s="6">
        <v>4.8687551513663101E-2</v>
      </c>
      <c r="Q39" s="6" t="s">
        <v>423</v>
      </c>
      <c r="R39" s="6" t="s">
        <v>423</v>
      </c>
      <c r="S39" s="6" t="s">
        <v>423</v>
      </c>
      <c r="T39" s="6" t="s">
        <v>423</v>
      </c>
      <c r="U39" s="6" t="s">
        <v>423</v>
      </c>
      <c r="V39" s="6" t="s">
        <v>423</v>
      </c>
      <c r="W39" s="6">
        <v>0.33894497549379998</v>
      </c>
      <c r="X39" s="6">
        <v>5.0269407629175799E-4</v>
      </c>
      <c r="Y39" s="6">
        <v>6.6064341496276699E-4</v>
      </c>
      <c r="Z39" s="6">
        <v>6.6064341496276699E-4</v>
      </c>
      <c r="AA39" s="6">
        <v>7.8367790273054004E-4</v>
      </c>
      <c r="AB39" s="6">
        <v>2.6076588089478298E-3</v>
      </c>
      <c r="AC39" s="6">
        <v>8.0927999999999995E-5</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18.532660225057001</v>
      </c>
      <c r="F40" s="6">
        <v>11.704320767574099</v>
      </c>
      <c r="G40" s="6">
        <v>1.38649396564375</v>
      </c>
      <c r="H40" s="6">
        <v>1.1560869721888301E-2</v>
      </c>
      <c r="I40" s="6">
        <v>1.8390804678233601</v>
      </c>
      <c r="J40" s="6">
        <v>1.87961712392372</v>
      </c>
      <c r="K40" s="6">
        <v>1.8825037059059599</v>
      </c>
      <c r="L40" s="6" t="s">
        <v>422</v>
      </c>
      <c r="M40" s="6">
        <v>151.99057944699001</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46.098220466275897</v>
      </c>
      <c r="F41" s="6">
        <v>191.04325588962601</v>
      </c>
      <c r="G41" s="6">
        <v>22.4980706596068</v>
      </c>
      <c r="H41" s="6">
        <v>1.77424809847632</v>
      </c>
      <c r="I41" s="6">
        <v>141.970966280704</v>
      </c>
      <c r="J41" s="6">
        <v>142.36294702115501</v>
      </c>
      <c r="K41" s="6">
        <v>151.300161749983</v>
      </c>
      <c r="L41" s="6" t="s">
        <v>422</v>
      </c>
      <c r="M41" s="6">
        <v>829.23256834486097</v>
      </c>
      <c r="N41" s="6">
        <v>2.3126593293217601</v>
      </c>
      <c r="O41" s="6">
        <v>0.63045174138246696</v>
      </c>
      <c r="P41" s="6">
        <v>9.2274645580360207E-2</v>
      </c>
      <c r="Q41" s="6" t="s">
        <v>423</v>
      </c>
      <c r="R41" s="6" t="s">
        <v>423</v>
      </c>
      <c r="S41" s="6" t="s">
        <v>423</v>
      </c>
      <c r="T41" s="6" t="s">
        <v>423</v>
      </c>
      <c r="U41" s="6" t="s">
        <v>423</v>
      </c>
      <c r="V41" s="6" t="s">
        <v>423</v>
      </c>
      <c r="W41" s="6">
        <v>5.97280881713358</v>
      </c>
      <c r="X41" s="6">
        <v>18.3917223342158</v>
      </c>
      <c r="Y41" s="6">
        <v>27.587325626953</v>
      </c>
      <c r="Z41" s="6">
        <v>9.1965573604186606</v>
      </c>
      <c r="AA41" s="6">
        <v>15.3751097594632</v>
      </c>
      <c r="AB41" s="6">
        <v>70.550715081050697</v>
      </c>
      <c r="AC41" s="6">
        <v>1.5017273600000001E-3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2.3506547324641001</v>
      </c>
      <c r="F42" s="6">
        <v>2.9964847777264798</v>
      </c>
      <c r="G42" s="6">
        <v>0.23057529103107599</v>
      </c>
      <c r="H42" s="6">
        <v>2.2417420635842699E-3</v>
      </c>
      <c r="I42" s="6">
        <v>0.29330841776722599</v>
      </c>
      <c r="J42" s="6">
        <v>0.30040910770997897</v>
      </c>
      <c r="K42" s="6">
        <v>0.30148019377718899</v>
      </c>
      <c r="L42" s="6" t="s">
        <v>422</v>
      </c>
      <c r="M42" s="6">
        <v>37.932534132825303</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3.2810356247719401</v>
      </c>
      <c r="F43" s="6">
        <v>0.21511556666075099</v>
      </c>
      <c r="G43" s="6">
        <v>2.4856578619257998</v>
      </c>
      <c r="H43" s="6">
        <v>0.26953650499147702</v>
      </c>
      <c r="I43" s="6">
        <v>1.0379874157881801</v>
      </c>
      <c r="J43" s="6">
        <v>1.6645404358754601</v>
      </c>
      <c r="K43" s="6">
        <v>2.95873558442922</v>
      </c>
      <c r="L43" s="6" t="s">
        <v>422</v>
      </c>
      <c r="M43" s="6">
        <v>24.445876794432699</v>
      </c>
      <c r="N43" s="6">
        <v>0.122188817128733</v>
      </c>
      <c r="O43" s="6">
        <v>7.16756400112218E-2</v>
      </c>
      <c r="P43" s="6">
        <v>2.8867101178394802E-3</v>
      </c>
      <c r="Q43" s="6" t="s">
        <v>423</v>
      </c>
      <c r="R43" s="6" t="s">
        <v>423</v>
      </c>
      <c r="S43" s="6" t="s">
        <v>423</v>
      </c>
      <c r="T43" s="6" t="s">
        <v>423</v>
      </c>
      <c r="U43" s="6" t="s">
        <v>423</v>
      </c>
      <c r="V43" s="6" t="s">
        <v>423</v>
      </c>
      <c r="W43" s="6">
        <v>7.6163680006199996E-2</v>
      </c>
      <c r="X43" s="6">
        <v>8.7608284797845702E-4</v>
      </c>
      <c r="Y43" s="6">
        <v>2.0997082386954502E-3</v>
      </c>
      <c r="Z43" s="6">
        <v>5.9970823869545296E-4</v>
      </c>
      <c r="AA43" s="6">
        <v>3.3439277068745302E-4</v>
      </c>
      <c r="AB43" s="6">
        <v>3.9098920960568204E-3</v>
      </c>
      <c r="AC43" s="6">
        <v>6.4273894185999996E-3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153.55908626248899</v>
      </c>
      <c r="F44" s="6">
        <v>21.601534126392401</v>
      </c>
      <c r="G44" s="6">
        <v>6.3100138165862596</v>
      </c>
      <c r="H44" s="6">
        <v>7.4435313930021202E-2</v>
      </c>
      <c r="I44" s="6">
        <v>18.8627003052578</v>
      </c>
      <c r="J44" s="6">
        <v>19.247908815567701</v>
      </c>
      <c r="K44" s="6">
        <v>19.248154241056401</v>
      </c>
      <c r="L44" s="6" t="s">
        <v>422</v>
      </c>
      <c r="M44" s="6">
        <v>102.026711652122</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17.240707115285201</v>
      </c>
      <c r="F45" s="6">
        <v>1.16061967279415</v>
      </c>
      <c r="G45" s="6">
        <v>4.5230933869462602</v>
      </c>
      <c r="H45" s="6">
        <v>2.11540907537008E-2</v>
      </c>
      <c r="I45" s="6">
        <v>0.83457527994194602</v>
      </c>
      <c r="J45" s="6">
        <v>0.90714704341515795</v>
      </c>
      <c r="K45" s="6">
        <v>0.94494483689078901</v>
      </c>
      <c r="L45" s="6" t="s">
        <v>422</v>
      </c>
      <c r="M45" s="6">
        <v>1.8912825307816099</v>
      </c>
      <c r="N45" s="6">
        <v>0.136072056512274</v>
      </c>
      <c r="O45" s="6">
        <v>4.6718072735880602E-3</v>
      </c>
      <c r="P45" s="6">
        <v>4.5357352170757901E-5</v>
      </c>
      <c r="Q45" s="6" t="s">
        <v>423</v>
      </c>
      <c r="R45" s="6" t="s">
        <v>423</v>
      </c>
      <c r="S45" s="6" t="s">
        <v>423</v>
      </c>
      <c r="T45" s="6" t="s">
        <v>423</v>
      </c>
      <c r="U45" s="6" t="s">
        <v>423</v>
      </c>
      <c r="V45" s="6" t="s">
        <v>423</v>
      </c>
      <c r="W45" s="6">
        <v>4.5357352170757901</v>
      </c>
      <c r="X45" s="6">
        <v>4.5357352170757896E-3</v>
      </c>
      <c r="Y45" s="6">
        <v>9.0714704341515792E-3</v>
      </c>
      <c r="Z45" s="6">
        <v>4.5357352170757896E-3</v>
      </c>
      <c r="AA45" s="6">
        <v>9.0714704341515792E-3</v>
      </c>
      <c r="AB45" s="6">
        <v>2.7214411302454802E-2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1.24424356834712</v>
      </c>
      <c r="F47" s="6">
        <v>0.32461944868551501</v>
      </c>
      <c r="G47" s="6">
        <v>0.282615719022689</v>
      </c>
      <c r="H47" s="6">
        <v>9.7607365646050297E-4</v>
      </c>
      <c r="I47" s="6">
        <v>9.9810473900660807E-2</v>
      </c>
      <c r="J47" s="6">
        <v>0.103753461049477</v>
      </c>
      <c r="K47" s="6">
        <v>0.104834288664696</v>
      </c>
      <c r="L47" s="6" t="s">
        <v>422</v>
      </c>
      <c r="M47" s="6">
        <v>1.0107619532063801</v>
      </c>
      <c r="N47" s="6">
        <v>0.162593543551276</v>
      </c>
      <c r="O47" s="6">
        <v>1.3359029324115E-4</v>
      </c>
      <c r="P47" s="6">
        <v>1.29699313826359E-6</v>
      </c>
      <c r="Q47" s="6" t="s">
        <v>423</v>
      </c>
      <c r="R47" s="6" t="s">
        <v>423</v>
      </c>
      <c r="S47" s="6" t="s">
        <v>423</v>
      </c>
      <c r="T47" s="6" t="s">
        <v>423</v>
      </c>
      <c r="U47" s="6" t="s">
        <v>423</v>
      </c>
      <c r="V47" s="6" t="s">
        <v>423</v>
      </c>
      <c r="W47" s="6">
        <v>0.12969931382635899</v>
      </c>
      <c r="X47" s="6">
        <v>2.0194869665857699E-4</v>
      </c>
      <c r="Y47" s="6">
        <v>4.5191555234317402E-4</v>
      </c>
      <c r="Z47" s="6">
        <v>3.2221623851681497E-4</v>
      </c>
      <c r="AA47" s="6">
        <v>4.6796141402798402E-4</v>
      </c>
      <c r="AB47" s="6">
        <v>1.4440419015465499E-3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0.236237412188186</v>
      </c>
      <c r="F48" s="6">
        <v>0.57633041241931005</v>
      </c>
      <c r="G48" s="6">
        <v>0.165912968314194</v>
      </c>
      <c r="H48" s="6">
        <v>1.28912E-2</v>
      </c>
      <c r="I48" s="6">
        <v>1.54201316159518</v>
      </c>
      <c r="J48" s="6">
        <v>3.50971225793494</v>
      </c>
      <c r="K48" s="6">
        <v>6.3233530502764497</v>
      </c>
      <c r="L48" s="6" t="s">
        <v>422</v>
      </c>
      <c r="M48" s="6">
        <v>6.0977773888281203E-3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4.0435115463999902E-2</v>
      </c>
      <c r="G50" s="6">
        <v>14.6352763289535</v>
      </c>
      <c r="H50" s="6">
        <v>5.8918816772856097E-2</v>
      </c>
      <c r="I50" s="6">
        <v>0.67412297393693899</v>
      </c>
      <c r="J50" s="6">
        <v>0.816143830880108</v>
      </c>
      <c r="K50" s="6">
        <v>0.83691528675216098</v>
      </c>
      <c r="L50" s="6" t="s">
        <v>422</v>
      </c>
      <c r="M50" s="6" t="s">
        <v>422</v>
      </c>
      <c r="N50" s="6" t="s">
        <v>422</v>
      </c>
      <c r="O50" s="6" t="s">
        <v>422</v>
      </c>
      <c r="P50" s="6" t="s">
        <v>422</v>
      </c>
      <c r="Q50" s="6" t="s">
        <v>423</v>
      </c>
      <c r="R50" s="6" t="s">
        <v>423</v>
      </c>
      <c r="S50" s="6" t="s">
        <v>423</v>
      </c>
      <c r="T50" s="6" t="s">
        <v>423</v>
      </c>
      <c r="U50" s="6" t="s">
        <v>423</v>
      </c>
      <c r="V50" s="6" t="s">
        <v>423</v>
      </c>
      <c r="W50" s="6">
        <v>0.11165030381226</v>
      </c>
      <c r="X50" s="6">
        <v>2.2453696683143701E-3</v>
      </c>
      <c r="Y50" s="6">
        <v>3.0263180951097699E-3</v>
      </c>
      <c r="Z50" s="6">
        <v>2.8170596584582301E-8</v>
      </c>
      <c r="AA50" s="6">
        <v>1.05333925236883E-3</v>
      </c>
      <c r="AB50" s="6">
        <v>6.3250551863895596E-3</v>
      </c>
      <c r="AC50" s="6">
        <v>0.27994684777689799</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0.41614030663215901</v>
      </c>
      <c r="F51" s="6">
        <v>281.97759119658502</v>
      </c>
      <c r="G51" s="6">
        <v>0.32317172445729397</v>
      </c>
      <c r="H51" s="6">
        <v>1.5262300484454001E-2</v>
      </c>
      <c r="I51" s="6">
        <v>0.29563094283930103</v>
      </c>
      <c r="J51" s="6">
        <v>2.308347055779</v>
      </c>
      <c r="K51" s="6">
        <v>4.18186018212681</v>
      </c>
      <c r="L51" s="6" t="s">
        <v>422</v>
      </c>
      <c r="M51" s="6">
        <v>1.4631326771923601</v>
      </c>
      <c r="N51" s="6">
        <v>1.01831118348246E-2</v>
      </c>
      <c r="O51" s="6">
        <v>1.4397217163813301E-3</v>
      </c>
      <c r="P51" s="6">
        <v>2.33643433728346E-4</v>
      </c>
      <c r="Q51" s="6" t="s">
        <v>423</v>
      </c>
      <c r="R51" s="6" t="s">
        <v>423</v>
      </c>
      <c r="S51" s="6" t="s">
        <v>423</v>
      </c>
      <c r="T51" s="6" t="s">
        <v>423</v>
      </c>
      <c r="U51" s="6" t="s">
        <v>423</v>
      </c>
      <c r="V51" s="6" t="s">
        <v>423</v>
      </c>
      <c r="W51" s="6" t="s">
        <v>422</v>
      </c>
      <c r="X51" s="6">
        <v>1.1665272864442899E-4</v>
      </c>
      <c r="Y51" s="6">
        <v>3.54658585764178E-5</v>
      </c>
      <c r="Z51" s="6">
        <v>9.4977238616128005E-5</v>
      </c>
      <c r="AA51" s="6">
        <v>7.5481816984906394E-5</v>
      </c>
      <c r="AB51" s="6">
        <v>3.2257764282188101E-4</v>
      </c>
      <c r="AC51" s="6">
        <v>5.57744965777054E-5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6.7167806531966399</v>
      </c>
      <c r="F52" s="6">
        <v>61.971995805666303</v>
      </c>
      <c r="G52" s="6">
        <v>32.133734147508001</v>
      </c>
      <c r="H52" s="6">
        <v>0.282975161990354</v>
      </c>
      <c r="I52" s="6">
        <v>0.77538445067908701</v>
      </c>
      <c r="J52" s="6">
        <v>1.0953121149057301</v>
      </c>
      <c r="K52" s="6">
        <v>1.28522574061808</v>
      </c>
      <c r="L52" s="6" t="s">
        <v>422</v>
      </c>
      <c r="M52" s="6">
        <v>3.8589322054349098</v>
      </c>
      <c r="N52" s="6">
        <v>0.16447004041079</v>
      </c>
      <c r="O52" s="6">
        <v>9.15395591833498E-2</v>
      </c>
      <c r="P52" s="6">
        <v>8.58796429137203E-2</v>
      </c>
      <c r="Q52" s="6" t="s">
        <v>423</v>
      </c>
      <c r="R52" s="6" t="s">
        <v>423</v>
      </c>
      <c r="S52" s="6" t="s">
        <v>423</v>
      </c>
      <c r="T52" s="6" t="s">
        <v>423</v>
      </c>
      <c r="U52" s="6" t="s">
        <v>423</v>
      </c>
      <c r="V52" s="6" t="s">
        <v>423</v>
      </c>
      <c r="W52" s="6" t="s">
        <v>422</v>
      </c>
      <c r="X52" s="6">
        <v>6.6675031162101703E-2</v>
      </c>
      <c r="Y52" s="6">
        <v>2.5251679019510798E-2</v>
      </c>
      <c r="Z52" s="6">
        <v>1.8851176369449399E-2</v>
      </c>
      <c r="AA52" s="6">
        <v>1.19594708711883E-2</v>
      </c>
      <c r="AB52" s="6">
        <v>0.12273735742225</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117.27310048244701</v>
      </c>
      <c r="G53" s="6" t="s">
        <v>422</v>
      </c>
      <c r="H53" s="6" t="s">
        <v>422</v>
      </c>
      <c r="I53" s="6">
        <v>5.65245038576929E-4</v>
      </c>
      <c r="J53" s="6">
        <v>6.8757873307769197E-4</v>
      </c>
      <c r="K53" s="6">
        <v>4.64877483611245E-4</v>
      </c>
      <c r="L53" s="6" t="s">
        <v>422</v>
      </c>
      <c r="M53" s="6">
        <v>8.2050000000000001</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9.3028624595835994E-5</v>
      </c>
      <c r="F54" s="6">
        <v>90.610407915131006</v>
      </c>
      <c r="G54" s="6">
        <v>21.2570760101014</v>
      </c>
      <c r="H54" s="6">
        <v>1.28162083263322E-2</v>
      </c>
      <c r="I54" s="6">
        <v>3.834653122086E-2</v>
      </c>
      <c r="J54" s="6">
        <v>6.2214983178737297E-2</v>
      </c>
      <c r="K54" s="6">
        <v>7.8181507485206594E-2</v>
      </c>
      <c r="L54" s="6" t="s">
        <v>422</v>
      </c>
      <c r="M54" s="6">
        <v>2.5597483864628501E-2</v>
      </c>
      <c r="N54" s="6" t="s">
        <v>422</v>
      </c>
      <c r="O54" s="6" t="s">
        <v>422</v>
      </c>
      <c r="P54" s="6">
        <v>6.1724470046644605E-7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4.4348360442910302</v>
      </c>
      <c r="F55" s="6">
        <v>97.115127170563099</v>
      </c>
      <c r="G55" s="6">
        <v>41.699903802272203</v>
      </c>
      <c r="H55" s="6">
        <v>0.19625577548266199</v>
      </c>
      <c r="I55" s="6">
        <v>6.3325564040036904</v>
      </c>
      <c r="J55" s="6">
        <v>6.85128229497926</v>
      </c>
      <c r="K55" s="6">
        <v>7.2910234983606799</v>
      </c>
      <c r="L55" s="6" t="s">
        <v>422</v>
      </c>
      <c r="M55" s="6">
        <v>14.399474795837699</v>
      </c>
      <c r="N55" s="6">
        <v>1.7252967824173001E-3</v>
      </c>
      <c r="O55" s="6">
        <v>0</v>
      </c>
      <c r="P55" s="6">
        <v>8.7161289694403805E-3</v>
      </c>
      <c r="Q55" s="6" t="s">
        <v>423</v>
      </c>
      <c r="R55" s="6" t="s">
        <v>423</v>
      </c>
      <c r="S55" s="6" t="s">
        <v>423</v>
      </c>
      <c r="T55" s="6" t="s">
        <v>423</v>
      </c>
      <c r="U55" s="6" t="s">
        <v>423</v>
      </c>
      <c r="V55" s="6" t="s">
        <v>423</v>
      </c>
      <c r="W55" s="6">
        <v>5.0179703565411501E-2</v>
      </c>
      <c r="X55" s="6">
        <v>8.8230560232482602E-3</v>
      </c>
      <c r="Y55" s="6">
        <v>4.2831448163937001E-3</v>
      </c>
      <c r="Z55" s="6">
        <v>1.0452112039378299E-4</v>
      </c>
      <c r="AA55" s="6">
        <v>7.7529344823930302E-4</v>
      </c>
      <c r="AB55" s="6">
        <v>1.3986015408275E-2</v>
      </c>
      <c r="AC55" s="6">
        <v>1.89661868430113E-3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30.896834993999999</v>
      </c>
      <c r="F57" s="6">
        <v>0.33162252319000002</v>
      </c>
      <c r="G57" s="6">
        <v>28.692417750000001</v>
      </c>
      <c r="H57" s="6">
        <v>0.55918757036</v>
      </c>
      <c r="I57" s="6">
        <v>3.5230420847000001</v>
      </c>
      <c r="J57" s="6">
        <v>7.2831387473999998</v>
      </c>
      <c r="K57" s="6">
        <v>16.586877928</v>
      </c>
      <c r="L57" s="6" t="s">
        <v>422</v>
      </c>
      <c r="M57" s="6">
        <v>8.4433147796999997</v>
      </c>
      <c r="N57" s="6">
        <v>0.34776701544999999</v>
      </c>
      <c r="O57" s="6">
        <v>3.1715812061E-2</v>
      </c>
      <c r="P57" s="6">
        <v>0.2273966103</v>
      </c>
      <c r="Q57" s="6" t="s">
        <v>423</v>
      </c>
      <c r="R57" s="6" t="s">
        <v>423</v>
      </c>
      <c r="S57" s="6" t="s">
        <v>423</v>
      </c>
      <c r="T57" s="6" t="s">
        <v>423</v>
      </c>
      <c r="U57" s="6" t="s">
        <v>423</v>
      </c>
      <c r="V57" s="6" t="s">
        <v>423</v>
      </c>
      <c r="W57" s="6">
        <v>2.3260188826000001</v>
      </c>
      <c r="X57" s="6">
        <v>9.0732794890000003E-3</v>
      </c>
      <c r="Y57" s="6">
        <v>2.4665225795000001E-3</v>
      </c>
      <c r="Z57" s="6">
        <v>8.8090092126000003E-4</v>
      </c>
      <c r="AA57" s="6">
        <v>1.6737117504E-3</v>
      </c>
      <c r="AB57" s="6">
        <v>1.409441474E-2</v>
      </c>
      <c r="AC57" s="6">
        <v>1.6635021086999999</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1.5595533617999999</v>
      </c>
      <c r="F58" s="6">
        <v>6.9339628520000002E-2</v>
      </c>
      <c r="G58" s="6">
        <v>0.48949696934999998</v>
      </c>
      <c r="H58" s="6">
        <v>2.6014332750999999E-2</v>
      </c>
      <c r="I58" s="6">
        <v>0.33110621344000002</v>
      </c>
      <c r="J58" s="6">
        <v>0.51927602863</v>
      </c>
      <c r="K58" s="6">
        <v>1.8647544545000001</v>
      </c>
      <c r="L58" s="6" t="s">
        <v>422</v>
      </c>
      <c r="M58" s="6">
        <v>3.0593240987999999</v>
      </c>
      <c r="N58" s="6">
        <v>4.4851123034999997E-3</v>
      </c>
      <c r="O58" s="6">
        <v>2.8342562461E-3</v>
      </c>
      <c r="P58" s="6">
        <v>0.10787512682</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6.1015789910000002</v>
      </c>
      <c r="F59" s="6">
        <v>1.8015208176999999</v>
      </c>
      <c r="G59" s="6">
        <v>1.8347684216</v>
      </c>
      <c r="H59" s="6">
        <v>8.7589901036000006E-2</v>
      </c>
      <c r="I59" s="6">
        <v>0.88520979597000005</v>
      </c>
      <c r="J59" s="6">
        <v>0.99260073847999997</v>
      </c>
      <c r="K59" s="6">
        <v>1.2193818700000001</v>
      </c>
      <c r="L59" s="6" t="s">
        <v>422</v>
      </c>
      <c r="M59" s="6">
        <v>0.35987619199999998</v>
      </c>
      <c r="N59" s="6">
        <v>2.1085040982000001E-2</v>
      </c>
      <c r="O59" s="6">
        <v>1.2115878677E-3</v>
      </c>
      <c r="P59" s="6">
        <v>2.6056111127000001E-2</v>
      </c>
      <c r="Q59" s="6" t="s">
        <v>423</v>
      </c>
      <c r="R59" s="6" t="s">
        <v>423</v>
      </c>
      <c r="S59" s="6" t="s">
        <v>423</v>
      </c>
      <c r="T59" s="6" t="s">
        <v>423</v>
      </c>
      <c r="U59" s="6" t="s">
        <v>423</v>
      </c>
      <c r="V59" s="6" t="s">
        <v>423</v>
      </c>
      <c r="W59" s="6" t="s">
        <v>422</v>
      </c>
      <c r="X59" s="6" t="s">
        <v>422</v>
      </c>
      <c r="Y59" s="6">
        <v>1.7221038257000001E-7</v>
      </c>
      <c r="Z59" s="6" t="s">
        <v>422</v>
      </c>
      <c r="AA59" s="6">
        <v>6.5345551984999997E-6</v>
      </c>
      <c r="AB59" s="6">
        <v>6.7067655811000002E-6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0.81009723850602999</v>
      </c>
      <c r="F60" s="6">
        <v>0.345478473624728</v>
      </c>
      <c r="G60" s="6">
        <v>0.26558824157648903</v>
      </c>
      <c r="H60" s="6">
        <v>0.23528448603035501</v>
      </c>
      <c r="I60" s="6">
        <v>7.0054219951008303</v>
      </c>
      <c r="J60" s="6">
        <v>17.023045337570402</v>
      </c>
      <c r="K60" s="6">
        <v>36.502535640715799</v>
      </c>
      <c r="L60" s="6" t="s">
        <v>422</v>
      </c>
      <c r="M60" s="6">
        <v>0.66966217864313604</v>
      </c>
      <c r="N60" s="6" t="s">
        <v>422</v>
      </c>
      <c r="O60" s="6" t="s">
        <v>422</v>
      </c>
      <c r="P60" s="6">
        <v>1.1963430828882401E-2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229.65390545078</v>
      </c>
      <c r="J61" s="6">
        <v>1148.2695272499</v>
      </c>
      <c r="K61" s="6">
        <v>3827.56509081989</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0.59560619234000001</v>
      </c>
      <c r="F63" s="6">
        <v>1.19392242</v>
      </c>
      <c r="G63" s="6">
        <v>3.4455773782999999</v>
      </c>
      <c r="H63" s="6">
        <v>8.7304876648999996E-2</v>
      </c>
      <c r="I63" s="6">
        <v>6.0398010942000004</v>
      </c>
      <c r="J63" s="6">
        <v>12.075090754</v>
      </c>
      <c r="K63" s="6">
        <v>36.426786900000003</v>
      </c>
      <c r="L63" s="6" t="s">
        <v>422</v>
      </c>
      <c r="M63" s="6">
        <v>3.6061232148000002</v>
      </c>
      <c r="N63" s="6" t="s">
        <v>422</v>
      </c>
      <c r="O63" s="6" t="s">
        <v>422</v>
      </c>
      <c r="P63" s="6" t="s">
        <v>422</v>
      </c>
      <c r="Q63" s="6" t="s">
        <v>423</v>
      </c>
      <c r="R63" s="6" t="s">
        <v>423</v>
      </c>
      <c r="S63" s="6" t="s">
        <v>423</v>
      </c>
      <c r="T63" s="6" t="s">
        <v>423</v>
      </c>
      <c r="U63" s="6" t="s">
        <v>423</v>
      </c>
      <c r="V63" s="6" t="s">
        <v>423</v>
      </c>
      <c r="W63" s="6">
        <v>0.81827383292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30.542708380000001</v>
      </c>
      <c r="F70" s="6">
        <v>38.746064906000001</v>
      </c>
      <c r="G70" s="6">
        <v>20.834338557999999</v>
      </c>
      <c r="H70" s="6">
        <v>9.3504611257000008</v>
      </c>
      <c r="I70" s="6">
        <v>3.6151413315999998</v>
      </c>
      <c r="J70" s="6">
        <v>6.5902512991000002</v>
      </c>
      <c r="K70" s="6">
        <v>14.164055128999999</v>
      </c>
      <c r="L70" s="6" t="s">
        <v>422</v>
      </c>
      <c r="M70" s="6">
        <v>27.067234968000001</v>
      </c>
      <c r="N70" s="6">
        <v>1.0341214323000001</v>
      </c>
      <c r="O70" s="6">
        <v>8.1917641548000006E-2</v>
      </c>
      <c r="P70" s="6">
        <v>0.11257550229</v>
      </c>
      <c r="Q70" s="6" t="s">
        <v>423</v>
      </c>
      <c r="R70" s="6" t="s">
        <v>423</v>
      </c>
      <c r="S70" s="6" t="s">
        <v>423</v>
      </c>
      <c r="T70" s="6" t="s">
        <v>423</v>
      </c>
      <c r="U70" s="6" t="s">
        <v>423</v>
      </c>
      <c r="V70" s="6" t="s">
        <v>423</v>
      </c>
      <c r="W70" s="6">
        <v>0.96599509887000001</v>
      </c>
      <c r="X70" s="6" t="s">
        <v>422</v>
      </c>
      <c r="Y70" s="6">
        <v>1.6837004977000001E-4</v>
      </c>
      <c r="Z70" s="6" t="s">
        <v>422</v>
      </c>
      <c r="AA70" s="6">
        <v>1.6837004977000001E-4</v>
      </c>
      <c r="AB70" s="6">
        <v>3.3674009954000003E-4</v>
      </c>
      <c r="AC70" s="6">
        <v>0.37579633875000001</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7.1218725482999998</v>
      </c>
      <c r="F72" s="6">
        <v>5.4001217647999997</v>
      </c>
      <c r="G72" s="6">
        <v>24.465313771999998</v>
      </c>
      <c r="H72" s="6">
        <v>0.33130322777999999</v>
      </c>
      <c r="I72" s="6">
        <v>10.583638181</v>
      </c>
      <c r="J72" s="6">
        <v>15.122764412</v>
      </c>
      <c r="K72" s="6">
        <v>51.521718812000003</v>
      </c>
      <c r="L72" s="6" t="s">
        <v>422</v>
      </c>
      <c r="M72" s="6">
        <v>39.119677611999997</v>
      </c>
      <c r="N72" s="6">
        <v>42.550161297999999</v>
      </c>
      <c r="O72" s="6">
        <v>0.13268749072</v>
      </c>
      <c r="P72" s="6">
        <v>0.70554416240999995</v>
      </c>
      <c r="Q72" s="6" t="s">
        <v>423</v>
      </c>
      <c r="R72" s="6" t="s">
        <v>423</v>
      </c>
      <c r="S72" s="6" t="s">
        <v>423</v>
      </c>
      <c r="T72" s="6" t="s">
        <v>423</v>
      </c>
      <c r="U72" s="6" t="s">
        <v>423</v>
      </c>
      <c r="V72" s="6" t="s">
        <v>423</v>
      </c>
      <c r="W72" s="6">
        <v>20.655463533999999</v>
      </c>
      <c r="X72" s="6">
        <v>17.506363298</v>
      </c>
      <c r="Y72" s="6">
        <v>16.900198099000001</v>
      </c>
      <c r="Z72" s="6">
        <v>11.006176979999999</v>
      </c>
      <c r="AA72" s="6">
        <v>6.5947389778999996</v>
      </c>
      <c r="AB72" s="6">
        <v>52.007477354999999</v>
      </c>
      <c r="AC72" s="6">
        <v>0.61255785100000004</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0.32403354766999998</v>
      </c>
      <c r="F73" s="6">
        <v>1.4610598329</v>
      </c>
      <c r="G73" s="6">
        <v>0.75561780713000004</v>
      </c>
      <c r="H73" s="6">
        <v>1.1753251072000001E-2</v>
      </c>
      <c r="I73" s="6">
        <v>5.1941573378000001</v>
      </c>
      <c r="J73" s="6">
        <v>5.5030244369999997</v>
      </c>
      <c r="K73" s="6">
        <v>6.1768018002999998</v>
      </c>
      <c r="L73" s="6" t="s">
        <v>422</v>
      </c>
      <c r="M73" s="6">
        <v>47.277275732</v>
      </c>
      <c r="N73" s="6" t="s">
        <v>422</v>
      </c>
      <c r="O73" s="6" t="s">
        <v>422</v>
      </c>
      <c r="P73" s="6">
        <v>0.20455486689999999</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0.73604401727000002</v>
      </c>
      <c r="F74" s="6">
        <v>0.36359686264000002</v>
      </c>
      <c r="G74" s="6">
        <v>33.975157850999999</v>
      </c>
      <c r="H74" s="6">
        <v>2.9956897701000001E-2</v>
      </c>
      <c r="I74" s="6">
        <v>5.6930057369</v>
      </c>
      <c r="J74" s="6">
        <v>8.4458563422000008</v>
      </c>
      <c r="K74" s="6">
        <v>16.624864710000001</v>
      </c>
      <c r="L74" s="6" t="s">
        <v>422</v>
      </c>
      <c r="M74" s="6">
        <v>290.11789642999997</v>
      </c>
      <c r="N74" s="6">
        <v>8.0431934312000006E-2</v>
      </c>
      <c r="O74" s="6">
        <v>6.5935647708000001E-4</v>
      </c>
      <c r="P74" s="6">
        <v>1.4774968528000001E-2</v>
      </c>
      <c r="Q74" s="6" t="s">
        <v>423</v>
      </c>
      <c r="R74" s="6" t="s">
        <v>423</v>
      </c>
      <c r="S74" s="6" t="s">
        <v>423</v>
      </c>
      <c r="T74" s="6" t="s">
        <v>423</v>
      </c>
      <c r="U74" s="6" t="s">
        <v>423</v>
      </c>
      <c r="V74" s="6" t="s">
        <v>423</v>
      </c>
      <c r="W74" s="6">
        <v>3.5515163333999999</v>
      </c>
      <c r="X74" s="6">
        <v>20.498915078</v>
      </c>
      <c r="Y74" s="6">
        <v>27.242507336999999</v>
      </c>
      <c r="Z74" s="6">
        <v>27.242507336999999</v>
      </c>
      <c r="AA74" s="6">
        <v>11.051865704000001</v>
      </c>
      <c r="AB74" s="6">
        <v>86.035795454999999</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3.6080111367000001</v>
      </c>
      <c r="F80" s="6">
        <v>0.23531822588000001</v>
      </c>
      <c r="G80" s="6">
        <v>1115.8804167000001</v>
      </c>
      <c r="H80" s="6">
        <v>0.21251951497999999</v>
      </c>
      <c r="I80" s="6">
        <v>9.1663110797999998</v>
      </c>
      <c r="J80" s="6">
        <v>15.279081388</v>
      </c>
      <c r="K80" s="6">
        <v>18.924171692000002</v>
      </c>
      <c r="L80" s="6" t="s">
        <v>422</v>
      </c>
      <c r="M80" s="6">
        <v>7.0010650241999997E-2</v>
      </c>
      <c r="N80" s="6">
        <v>839.72565063000002</v>
      </c>
      <c r="O80" s="6">
        <v>67.067662334000005</v>
      </c>
      <c r="P80" s="6">
        <v>24.578631806000001</v>
      </c>
      <c r="Q80" s="6" t="s">
        <v>423</v>
      </c>
      <c r="R80" s="6" t="s">
        <v>423</v>
      </c>
      <c r="S80" s="6" t="s">
        <v>423</v>
      </c>
      <c r="T80" s="6" t="s">
        <v>423</v>
      </c>
      <c r="U80" s="6" t="s">
        <v>423</v>
      </c>
      <c r="V80" s="6" t="s">
        <v>423</v>
      </c>
      <c r="W80" s="6">
        <v>3.1971291040000001</v>
      </c>
      <c r="X80" s="6" t="s">
        <v>422</v>
      </c>
      <c r="Y80" s="6">
        <v>1.0873243923E-3</v>
      </c>
      <c r="Z80" s="6">
        <v>7.9078137621999998E-4</v>
      </c>
      <c r="AA80" s="6" t="s">
        <v>422</v>
      </c>
      <c r="AB80" s="6">
        <v>1.8781057685000001E-3</v>
      </c>
      <c r="AC80" s="6">
        <v>2.5152877471999999</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118.33374000000001</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5.97828064643641</v>
      </c>
      <c r="G83" s="6">
        <v>9.9173148611471598E-2</v>
      </c>
      <c r="H83" s="6">
        <v>1.5553350928795899E-4</v>
      </c>
      <c r="I83" s="6">
        <v>1.68011353416277</v>
      </c>
      <c r="J83" s="6">
        <v>7.6906442788548803</v>
      </c>
      <c r="K83" s="6">
        <v>37.295717910583498</v>
      </c>
      <c r="L83" s="6" t="s">
        <v>422</v>
      </c>
      <c r="M83" s="6">
        <v>0.41516843661505598</v>
      </c>
      <c r="N83" s="6">
        <v>0.30798981574839801</v>
      </c>
      <c r="O83" s="6">
        <v>5.7668597710954297E-3</v>
      </c>
      <c r="P83" s="6">
        <v>5.4563124941058201E-3</v>
      </c>
      <c r="Q83" s="6" t="s">
        <v>423</v>
      </c>
      <c r="R83" s="6" t="s">
        <v>423</v>
      </c>
      <c r="S83" s="6" t="s">
        <v>423</v>
      </c>
      <c r="T83" s="6" t="s">
        <v>423</v>
      </c>
      <c r="U83" s="6" t="s">
        <v>423</v>
      </c>
      <c r="V83" s="6" t="s">
        <v>423</v>
      </c>
      <c r="W83" s="6">
        <v>2.0545163129174499E-2</v>
      </c>
      <c r="X83" s="6">
        <v>1.8288674741611299E-3</v>
      </c>
      <c r="Y83" s="6">
        <v>6.4010361595639503E-3</v>
      </c>
      <c r="Z83" s="6">
        <v>2.2708437804167302E-3</v>
      </c>
      <c r="AA83" s="6">
        <v>1.8288674741611299E-3</v>
      </c>
      <c r="AB83" s="6">
        <v>1.2329614888302899E-2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1.2024E-4</v>
      </c>
      <c r="F85" s="6">
        <v>125.86015999999999</v>
      </c>
      <c r="G85" s="6">
        <v>1.4674E-5</v>
      </c>
      <c r="H85" s="6">
        <v>8.0199999999999998E-5</v>
      </c>
      <c r="I85" s="6">
        <v>3.6969900000000003E-4</v>
      </c>
      <c r="J85" s="6">
        <v>2.7668599999999999E-3</v>
      </c>
      <c r="K85" s="6">
        <v>2.7710460000000001E-3</v>
      </c>
      <c r="L85" s="6" t="s">
        <v>422</v>
      </c>
      <c r="M85" s="6">
        <v>1.01001E-4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70.473619999999997</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0.74456999999999995</v>
      </c>
      <c r="G87" s="6">
        <v>0</v>
      </c>
      <c r="H87" s="6">
        <v>4.6300000000000001E-5</v>
      </c>
      <c r="I87" s="6">
        <v>3.2146600000000002E-4</v>
      </c>
      <c r="J87" s="6">
        <v>6.4046600000000002E-4</v>
      </c>
      <c r="K87" s="6">
        <v>6.4046600000000002E-4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2.8407622029999999E-5</v>
      </c>
      <c r="F88" s="6">
        <v>6.0685377671999996</v>
      </c>
      <c r="G88" s="6" t="s">
        <v>422</v>
      </c>
      <c r="H88" s="6">
        <v>2.7841239999999998E-3</v>
      </c>
      <c r="I88" s="6">
        <v>6.4962809536000005E-2</v>
      </c>
      <c r="J88" s="6">
        <v>0.11486777691</v>
      </c>
      <c r="K88" s="6">
        <v>0.13666918401</v>
      </c>
      <c r="L88" s="6" t="s">
        <v>422</v>
      </c>
      <c r="M88" s="6">
        <v>2.8372611616000002E-5</v>
      </c>
      <c r="N88" s="6">
        <v>5.2508126224999998</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34.621215145189502</v>
      </c>
      <c r="G89" s="6">
        <v>0</v>
      </c>
      <c r="H89" s="6">
        <v>1.39251549268723E-2</v>
      </c>
      <c r="I89" s="6">
        <v>2.2849639553797299E-3</v>
      </c>
      <c r="J89" s="6">
        <v>2.83375107280249E-3</v>
      </c>
      <c r="K89" s="6">
        <v>5.6135876969935997E-3</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28.590995134</v>
      </c>
      <c r="F92" s="6">
        <v>23.384336384000001</v>
      </c>
      <c r="G92" s="6">
        <v>27.781097797000001</v>
      </c>
      <c r="H92" s="6">
        <v>3.6496595012999999</v>
      </c>
      <c r="I92" s="6">
        <v>32.226096957999999</v>
      </c>
      <c r="J92" s="6">
        <v>46.885121961999999</v>
      </c>
      <c r="K92" s="6">
        <v>73.985075311000003</v>
      </c>
      <c r="L92" s="6" t="s">
        <v>422</v>
      </c>
      <c r="M92" s="6">
        <v>98.193389804000006</v>
      </c>
      <c r="N92" s="6">
        <v>1.1292144100999999</v>
      </c>
      <c r="O92" s="6">
        <v>0.20215375729000001</v>
      </c>
      <c r="P92" s="6">
        <v>5.4898422816999998E-2</v>
      </c>
      <c r="Q92" s="6" t="s">
        <v>423</v>
      </c>
      <c r="R92" s="6" t="s">
        <v>423</v>
      </c>
      <c r="S92" s="6" t="s">
        <v>423</v>
      </c>
      <c r="T92" s="6" t="s">
        <v>423</v>
      </c>
      <c r="U92" s="6" t="s">
        <v>423</v>
      </c>
      <c r="V92" s="6" t="s">
        <v>423</v>
      </c>
      <c r="W92" s="6">
        <v>9.7761308474999993</v>
      </c>
      <c r="X92" s="6">
        <v>1.7462007527000001E-2</v>
      </c>
      <c r="Y92" s="6">
        <v>3.7258045763E-2</v>
      </c>
      <c r="Z92" s="6">
        <v>1.9882483818E-2</v>
      </c>
      <c r="AA92" s="6">
        <v>2.0228266145E-2</v>
      </c>
      <c r="AB92" s="6">
        <v>9.4830803251999995E-2</v>
      </c>
      <c r="AC92" s="6">
        <v>0.13003144417000001</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0.31389919166000002</v>
      </c>
      <c r="F93" s="6">
        <v>16.995908797126098</v>
      </c>
      <c r="G93" s="6">
        <v>5.2770216681000001E-2</v>
      </c>
      <c r="H93" s="6">
        <v>0.16704466200000001</v>
      </c>
      <c r="I93" s="6">
        <v>13.2960672938956</v>
      </c>
      <c r="J93" s="6">
        <v>14.9637435677299</v>
      </c>
      <c r="K93" s="6">
        <v>16.709721941029901</v>
      </c>
      <c r="L93" s="6" t="s">
        <v>422</v>
      </c>
      <c r="M93" s="6">
        <v>5.9779612727857403</v>
      </c>
      <c r="N93" s="6" t="s">
        <v>422</v>
      </c>
      <c r="O93" s="6" t="s">
        <v>422</v>
      </c>
      <c r="P93" s="6">
        <v>1.9136033104999999E-6</v>
      </c>
      <c r="Q93" s="6" t="s">
        <v>423</v>
      </c>
      <c r="R93" s="6" t="s">
        <v>423</v>
      </c>
      <c r="S93" s="6" t="s">
        <v>423</v>
      </c>
      <c r="T93" s="6" t="s">
        <v>423</v>
      </c>
      <c r="U93" s="6" t="s">
        <v>423</v>
      </c>
      <c r="V93" s="6" t="s">
        <v>423</v>
      </c>
      <c r="W93" s="6" t="s">
        <v>422</v>
      </c>
      <c r="X93" s="6">
        <v>8.7383805565737493E-2</v>
      </c>
      <c r="Y93" s="6" t="s">
        <v>422</v>
      </c>
      <c r="Z93" s="6" t="s">
        <v>422</v>
      </c>
      <c r="AA93" s="6" t="s">
        <v>422</v>
      </c>
      <c r="AB93" s="6">
        <v>8.7383805565737493E-2</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2.8330480467000001</v>
      </c>
      <c r="F94" s="6">
        <v>54.029503609999999</v>
      </c>
      <c r="G94" s="6">
        <v>1.5476619717</v>
      </c>
      <c r="H94" s="6">
        <v>0.38446923415000001</v>
      </c>
      <c r="I94" s="6">
        <v>2.3957667680000001</v>
      </c>
      <c r="J94" s="6">
        <v>3.6876307934999999</v>
      </c>
      <c r="K94" s="6">
        <v>5.3239290458999999</v>
      </c>
      <c r="L94" s="6" t="s">
        <v>422</v>
      </c>
      <c r="M94" s="6">
        <v>10.188183861000001</v>
      </c>
      <c r="N94" s="6">
        <v>29.640484490999999</v>
      </c>
      <c r="O94" s="6">
        <v>0.44319765448999998</v>
      </c>
      <c r="P94" s="6">
        <v>0.41057891928000001</v>
      </c>
      <c r="Q94" s="6" t="s">
        <v>423</v>
      </c>
      <c r="R94" s="6" t="s">
        <v>423</v>
      </c>
      <c r="S94" s="6" t="s">
        <v>423</v>
      </c>
      <c r="T94" s="6" t="s">
        <v>423</v>
      </c>
      <c r="U94" s="6" t="s">
        <v>423</v>
      </c>
      <c r="V94" s="6" t="s">
        <v>423</v>
      </c>
      <c r="W94" s="6">
        <v>1.5406647278000001</v>
      </c>
      <c r="X94" s="6" t="s">
        <v>422</v>
      </c>
      <c r="Y94" s="6">
        <v>1.3418942804000001E-4</v>
      </c>
      <c r="Z94" s="6" t="s">
        <v>422</v>
      </c>
      <c r="AA94" s="6">
        <v>1.3236298220000001E-4</v>
      </c>
      <c r="AB94" s="6">
        <v>2.6655241025000002E-4</v>
      </c>
      <c r="AC94" s="6">
        <v>3.1288994002999999</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0.1076453756</v>
      </c>
      <c r="F95" s="6">
        <v>102.47461069000001</v>
      </c>
      <c r="G95" s="6">
        <v>0.61824249055000002</v>
      </c>
      <c r="H95" s="6">
        <v>2.7329753920000002E-2</v>
      </c>
      <c r="I95" s="6">
        <v>18.797205448</v>
      </c>
      <c r="J95" s="6">
        <v>34.018029740000003</v>
      </c>
      <c r="K95" s="6">
        <v>68.923997142999994</v>
      </c>
      <c r="L95" s="6" t="s">
        <v>422</v>
      </c>
      <c r="M95" s="6">
        <v>35.558273198999998</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1.6700604600522099E-4</v>
      </c>
      <c r="F98" s="6">
        <v>3.6421634270198598E-4</v>
      </c>
      <c r="G98" s="6">
        <v>4.2822063078261701E-6</v>
      </c>
      <c r="H98" s="6">
        <v>8.5644126156523497E-7</v>
      </c>
      <c r="I98" s="6">
        <v>0.150149421005251</v>
      </c>
      <c r="J98" s="6">
        <v>0.50508110424693597</v>
      </c>
      <c r="K98" s="6">
        <v>0.974445173966207</v>
      </c>
      <c r="L98" s="6" t="s">
        <v>422</v>
      </c>
      <c r="M98" s="6">
        <v>1.4045636689669899E-4</v>
      </c>
      <c r="N98" s="6" t="s">
        <v>422</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35.146215391866299</v>
      </c>
      <c r="G99" s="6" t="s">
        <v>422</v>
      </c>
      <c r="H99" s="6">
        <v>70.625172481087006</v>
      </c>
      <c r="I99" s="6">
        <v>0.337110357295693</v>
      </c>
      <c r="J99" s="6">
        <v>1.5169966078306201</v>
      </c>
      <c r="K99" s="6">
        <v>3.3711035729569301</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39.470113590736098</v>
      </c>
      <c r="G100" s="6" t="s">
        <v>422</v>
      </c>
      <c r="H100" s="6">
        <v>145.91267714537599</v>
      </c>
      <c r="I100" s="6">
        <v>0.63852507970900596</v>
      </c>
      <c r="J100" s="6">
        <v>2.87336285869053</v>
      </c>
      <c r="K100" s="6">
        <v>6.3852507970900598</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0.13064545</v>
      </c>
      <c r="G101" s="6" t="s">
        <v>422</v>
      </c>
      <c r="H101" s="6">
        <v>1.5678216849734701</v>
      </c>
      <c r="I101" s="6">
        <v>4.4846838270000003E-3</v>
      </c>
      <c r="J101" s="6">
        <v>2.0181077221500001E-2</v>
      </c>
      <c r="K101" s="6">
        <v>4.4846838270000002E-2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6.8790671249999997</v>
      </c>
      <c r="G102" s="6" t="s">
        <v>422</v>
      </c>
      <c r="H102" s="6">
        <v>40.354821994731203</v>
      </c>
      <c r="I102" s="6">
        <v>0.55734710524625497</v>
      </c>
      <c r="J102" s="6">
        <v>2.5080619736081502</v>
      </c>
      <c r="K102" s="6">
        <v>5.5734710524625504</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6.7091075E-2</v>
      </c>
      <c r="G103" s="6" t="s">
        <v>422</v>
      </c>
      <c r="H103" s="6">
        <v>0.27713788447939203</v>
      </c>
      <c r="I103" s="6">
        <v>7.5149526815999998E-4</v>
      </c>
      <c r="J103" s="6">
        <v>3.3817287067199999E-3</v>
      </c>
      <c r="K103" s="6">
        <v>7.5149526815999996E-3</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4.7758872000000001E-2</v>
      </c>
      <c r="G104" s="6" t="s">
        <v>422</v>
      </c>
      <c r="H104" s="6">
        <v>0.56394239999999995</v>
      </c>
      <c r="I104" s="6">
        <v>7.6369079808000001E-4</v>
      </c>
      <c r="J104" s="6">
        <v>3.4366085913599999E-3</v>
      </c>
      <c r="K104" s="6">
        <v>7.6369079808000003E-3</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1.5227721000000001</v>
      </c>
      <c r="G105" s="6" t="s">
        <v>422</v>
      </c>
      <c r="H105" s="6">
        <v>3.1271800690386899</v>
      </c>
      <c r="I105" s="6">
        <v>2.2574984178239998E-2</v>
      </c>
      <c r="J105" s="6">
        <v>0.10158742880207999</v>
      </c>
      <c r="K105" s="6">
        <v>0.22574984178240001</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8.894170806</v>
      </c>
      <c r="G107" s="6" t="s">
        <v>422</v>
      </c>
      <c r="H107" s="6">
        <v>7.4598372442347003</v>
      </c>
      <c r="I107" s="6">
        <v>3.3027078425560998E-2</v>
      </c>
      <c r="J107" s="6">
        <v>0.31525847588035499</v>
      </c>
      <c r="K107" s="6">
        <v>1.31507821367234</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6.7139626679999997</v>
      </c>
      <c r="G108" s="6" t="s">
        <v>422</v>
      </c>
      <c r="H108" s="6">
        <v>6.4739444778749604</v>
      </c>
      <c r="I108" s="6">
        <v>6.0571431601480798E-2</v>
      </c>
      <c r="J108" s="6">
        <v>0.490077946593799</v>
      </c>
      <c r="K108" s="6">
        <v>6.8941302150049104</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3.9495591120000002</v>
      </c>
      <c r="G109" s="6" t="s">
        <v>422</v>
      </c>
      <c r="H109" s="6">
        <v>4.0245032748979801</v>
      </c>
      <c r="I109" s="6">
        <v>3.62571723373376E-2</v>
      </c>
      <c r="J109" s="6">
        <v>0.29335348527482202</v>
      </c>
      <c r="K109" s="6">
        <v>4.12672543330424</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0.69799293614340396</v>
      </c>
      <c r="G111" s="6" t="s">
        <v>422</v>
      </c>
      <c r="H111" s="6">
        <v>0.38834034460083899</v>
      </c>
      <c r="I111" s="6">
        <v>3.0841146648000003E-5</v>
      </c>
      <c r="J111" s="6">
        <v>1.38785159916E-4</v>
      </c>
      <c r="K111" s="6">
        <v>3.0841146648E-4</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75.797351149170396</v>
      </c>
      <c r="I112" s="6">
        <v>1.2244956725582901</v>
      </c>
      <c r="J112" s="6">
        <v>4.2851476177999999</v>
      </c>
      <c r="K112" s="6">
        <v>8.7451992199999999</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2.7019451688360299</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300.25941475288198</v>
      </c>
      <c r="J118" s="6">
        <v>1501.29707376441</v>
      </c>
      <c r="K118" s="6">
        <v>3002.59414752882</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29.172933990415</v>
      </c>
      <c r="J119" s="6">
        <v>145.86466995207499</v>
      </c>
      <c r="K119" s="6">
        <v>320.90227389456498</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0.369917366934504</v>
      </c>
      <c r="F120" s="6">
        <v>1.83682397978483</v>
      </c>
      <c r="G120" s="6">
        <v>6.3662702347774505E-2</v>
      </c>
      <c r="H120" s="6">
        <v>6.3587825613237196E-3</v>
      </c>
      <c r="I120" s="6">
        <v>2.7700217970099499</v>
      </c>
      <c r="J120" s="6">
        <v>17.6107930993835</v>
      </c>
      <c r="K120" s="6">
        <v>95.186975785154601</v>
      </c>
      <c r="L120" s="6" t="s">
        <v>422</v>
      </c>
      <c r="M120" s="6">
        <v>0.71469140499167905</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337.98674195816301</v>
      </c>
      <c r="J121" s="6">
        <v>709.77215811214103</v>
      </c>
      <c r="K121" s="6">
        <v>3379.8674195816302</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422</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6.3539372276641302E-3</v>
      </c>
      <c r="F125" s="6">
        <v>7.8836245492463597</v>
      </c>
      <c r="G125" s="6">
        <v>1.09381726414015E-4</v>
      </c>
      <c r="H125" s="6">
        <v>4.541972E-3</v>
      </c>
      <c r="I125" s="6">
        <v>0.31878843166278897</v>
      </c>
      <c r="J125" s="6">
        <v>1.1658835014300499</v>
      </c>
      <c r="K125" s="6">
        <v>3.5341140615211</v>
      </c>
      <c r="L125" s="6" t="s">
        <v>422</v>
      </c>
      <c r="M125" s="6">
        <v>3.6375287123314698E-2</v>
      </c>
      <c r="N125" s="6" t="s">
        <v>422</v>
      </c>
      <c r="O125" s="6" t="s">
        <v>422</v>
      </c>
      <c r="P125" s="6">
        <v>0.3008355447585</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1.0902426495554101</v>
      </c>
      <c r="G126" s="6" t="s">
        <v>422</v>
      </c>
      <c r="H126" s="6">
        <v>1.0754465263700499</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6.2102671029002003</v>
      </c>
      <c r="F128" s="6">
        <v>4.7596346597658599</v>
      </c>
      <c r="G128" s="6">
        <v>1.43998083446559</v>
      </c>
      <c r="H128" s="6">
        <v>0.114676422566399</v>
      </c>
      <c r="I128" s="6">
        <v>1.95098140846632</v>
      </c>
      <c r="J128" s="6">
        <v>2.1081948262154202</v>
      </c>
      <c r="K128" s="6">
        <v>2.4138190047531598</v>
      </c>
      <c r="L128" s="6" t="s">
        <v>422</v>
      </c>
      <c r="M128" s="6">
        <v>12.494071029832901</v>
      </c>
      <c r="N128" s="6">
        <v>7.5999999999999998E-2</v>
      </c>
      <c r="O128" s="6">
        <v>0.35165999999999997</v>
      </c>
      <c r="P128" s="6">
        <v>1.00010652041794</v>
      </c>
      <c r="Q128" s="6" t="s">
        <v>423</v>
      </c>
      <c r="R128" s="6" t="s">
        <v>423</v>
      </c>
      <c r="S128" s="6" t="s">
        <v>423</v>
      </c>
      <c r="T128" s="6" t="s">
        <v>423</v>
      </c>
      <c r="U128" s="6" t="s">
        <v>423</v>
      </c>
      <c r="V128" s="6" t="s">
        <v>423</v>
      </c>
      <c r="W128" s="6">
        <v>127.9609</v>
      </c>
      <c r="X128" s="6" t="s">
        <v>422</v>
      </c>
      <c r="Y128" s="6" t="s">
        <v>422</v>
      </c>
      <c r="Z128" s="6" t="s">
        <v>422</v>
      </c>
      <c r="AA128" s="6" t="s">
        <v>422</v>
      </c>
      <c r="AB128" s="6" t="s">
        <v>422</v>
      </c>
      <c r="AC128" s="6">
        <v>50.1492</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3.9582647100165997E-3</v>
      </c>
      <c r="F129" s="6">
        <v>1.4026530849379099E-4</v>
      </c>
      <c r="G129" s="6">
        <v>5.2775871528626498E-6</v>
      </c>
      <c r="H129" s="6">
        <v>5.0682736631765501E-5</v>
      </c>
      <c r="I129" s="6">
        <v>9.8270193459073704E-5</v>
      </c>
      <c r="J129" s="6">
        <v>9.8270193459073704E-5</v>
      </c>
      <c r="K129" s="6">
        <v>9.8270193459073704E-5</v>
      </c>
      <c r="L129" s="6" t="s">
        <v>422</v>
      </c>
      <c r="M129" s="6">
        <v>1.6380885690121399E-3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9.3746440176999998E-2</v>
      </c>
      <c r="F130" s="6">
        <v>0.33848289909042401</v>
      </c>
      <c r="G130" s="6">
        <v>7.7738850154903298E-3</v>
      </c>
      <c r="H130" s="6">
        <v>1.87218586395162E-3</v>
      </c>
      <c r="I130" s="6">
        <v>6.4077234514406398E-3</v>
      </c>
      <c r="J130" s="6">
        <v>8.8520007868505696E-3</v>
      </c>
      <c r="K130" s="6">
        <v>2.1303109679081701E-2</v>
      </c>
      <c r="L130" s="6" t="s">
        <v>422</v>
      </c>
      <c r="M130" s="6">
        <v>0.27580740799999998</v>
      </c>
      <c r="N130" s="6" t="s">
        <v>428</v>
      </c>
      <c r="O130" s="6" t="s">
        <v>428</v>
      </c>
      <c r="P130" s="6">
        <v>0.99743834093240402</v>
      </c>
      <c r="Q130" s="6" t="s">
        <v>423</v>
      </c>
      <c r="R130" s="6" t="s">
        <v>423</v>
      </c>
      <c r="S130" s="6" t="s">
        <v>423</v>
      </c>
      <c r="T130" s="6" t="s">
        <v>423</v>
      </c>
      <c r="U130" s="6" t="s">
        <v>423</v>
      </c>
      <c r="V130" s="6" t="s">
        <v>423</v>
      </c>
      <c r="W130" s="6">
        <v>0</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0.23216332749999999</v>
      </c>
      <c r="F132" s="6">
        <v>8.5172344999999997E-2</v>
      </c>
      <c r="G132" s="6">
        <v>0.97192635625000001</v>
      </c>
      <c r="H132" s="6">
        <v>2.7474950000000001E-2</v>
      </c>
      <c r="I132" s="6">
        <v>1.9232464999999999E-3</v>
      </c>
      <c r="J132" s="6">
        <v>6.8687375000000004E-3</v>
      </c>
      <c r="K132" s="6">
        <v>6.8687374999999995E-2</v>
      </c>
      <c r="L132" s="6" t="s">
        <v>422</v>
      </c>
      <c r="M132" s="6">
        <v>1.140210425</v>
      </c>
      <c r="N132" s="6">
        <v>0.1337192385</v>
      </c>
      <c r="O132" s="6">
        <v>5.8089748697500001</v>
      </c>
      <c r="P132" s="6">
        <v>0.37749600498699298</v>
      </c>
      <c r="Q132" s="6" t="s">
        <v>423</v>
      </c>
      <c r="R132" s="6" t="s">
        <v>423</v>
      </c>
      <c r="S132" s="6" t="s">
        <v>423</v>
      </c>
      <c r="T132" s="6" t="s">
        <v>423</v>
      </c>
      <c r="U132" s="6" t="s">
        <v>423</v>
      </c>
      <c r="V132" s="6" t="s">
        <v>423</v>
      </c>
      <c r="W132" s="6">
        <v>36.575653380764997</v>
      </c>
      <c r="X132" s="6">
        <v>1E-4</v>
      </c>
      <c r="Y132" s="6">
        <v>1E-4</v>
      </c>
      <c r="Z132" s="6">
        <v>5.9999999999999995E-4</v>
      </c>
      <c r="AA132" s="6">
        <v>5.0000000000000001E-4</v>
      </c>
      <c r="AB132" s="6">
        <v>1.2999999999999999E-3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8.4093789999999998E-3</v>
      </c>
      <c r="F133" s="6">
        <v>9.0348700000000002E-4</v>
      </c>
      <c r="G133" s="6">
        <v>5.1290262000000001E-3</v>
      </c>
      <c r="H133" s="6" t="s">
        <v>422</v>
      </c>
      <c r="I133" s="6">
        <v>2.6795615570937401E-3</v>
      </c>
      <c r="J133" s="6">
        <v>2.6795615570937401E-3</v>
      </c>
      <c r="K133" s="6">
        <v>2.6795615570937401E-3</v>
      </c>
      <c r="L133" s="6" t="s">
        <v>422</v>
      </c>
      <c r="M133" s="6">
        <v>6.9499000000000002E-3</v>
      </c>
      <c r="N133" s="6">
        <v>2.0869014050096E-3</v>
      </c>
      <c r="O133" s="6">
        <v>3.499185135288E-4</v>
      </c>
      <c r="P133" s="6">
        <v>0.10371458644232</v>
      </c>
      <c r="Q133" s="6" t="s">
        <v>423</v>
      </c>
      <c r="R133" s="6" t="s">
        <v>423</v>
      </c>
      <c r="S133" s="6" t="s">
        <v>423</v>
      </c>
      <c r="T133" s="6" t="s">
        <v>423</v>
      </c>
      <c r="U133" s="6" t="s">
        <v>423</v>
      </c>
      <c r="V133" s="6" t="s">
        <v>423</v>
      </c>
      <c r="W133" s="6">
        <v>1.1814830000000001</v>
      </c>
      <c r="X133" s="6">
        <v>9.1735474984116001E-7</v>
      </c>
      <c r="Y133" s="6">
        <v>5.0123506950084001E-7</v>
      </c>
      <c r="Z133" s="6">
        <v>4.4764389854792E-7</v>
      </c>
      <c r="AA133" s="6">
        <v>4.8547296039704003E-7</v>
      </c>
      <c r="AB133" s="6">
        <v>2.3517066782869601E-6</v>
      </c>
      <c r="AC133" s="6">
        <v>1.0424849999999999E-2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0.24246493566389499</v>
      </c>
      <c r="F134" s="6">
        <v>1.41872722230285</v>
      </c>
      <c r="G134" s="6">
        <v>9.0510895972328503E-2</v>
      </c>
      <c r="H134" s="6">
        <v>5.5799999999999999E-3</v>
      </c>
      <c r="I134" s="6">
        <v>0.63215277276377702</v>
      </c>
      <c r="J134" s="6">
        <v>0.87087724172891401</v>
      </c>
      <c r="K134" s="6">
        <v>1.6185499388094</v>
      </c>
      <c r="L134" s="6" t="s">
        <v>422</v>
      </c>
      <c r="M134" s="6">
        <v>16.728947080306401</v>
      </c>
      <c r="N134" s="6" t="s">
        <v>422</v>
      </c>
      <c r="O134" s="6">
        <v>0.17657</v>
      </c>
      <c r="P134" s="6">
        <v>0.111</v>
      </c>
      <c r="Q134" s="6" t="s">
        <v>423</v>
      </c>
      <c r="R134" s="6" t="s">
        <v>423</v>
      </c>
      <c r="S134" s="6" t="s">
        <v>423</v>
      </c>
      <c r="T134" s="6" t="s">
        <v>423</v>
      </c>
      <c r="U134" s="6" t="s">
        <v>423</v>
      </c>
      <c r="V134" s="6" t="s">
        <v>423</v>
      </c>
      <c r="W134" s="6">
        <v>8.0604999999999993</v>
      </c>
      <c r="X134" s="6" t="s">
        <v>422</v>
      </c>
      <c r="Y134" s="6" t="s">
        <v>422</v>
      </c>
      <c r="Z134" s="6" t="s">
        <v>422</v>
      </c>
      <c r="AA134" s="6" t="s">
        <v>422</v>
      </c>
      <c r="AB134" s="6" t="s">
        <v>422</v>
      </c>
      <c r="AC134" s="6">
        <v>2.1000000000000001E-2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0.58995660686336704</v>
      </c>
      <c r="F135" s="6">
        <v>2.9497830343168401</v>
      </c>
      <c r="G135" s="6">
        <v>9.8326101143894604E-2</v>
      </c>
      <c r="H135" s="6">
        <v>6.2928704732092597E-2</v>
      </c>
      <c r="I135" s="6">
        <v>1.5732176183023101</v>
      </c>
      <c r="J135" s="6">
        <v>1.5732176183023101</v>
      </c>
      <c r="K135" s="6">
        <v>1.5732176183023101</v>
      </c>
      <c r="L135" s="6" t="s">
        <v>422</v>
      </c>
      <c r="M135" s="6">
        <v>8.2593924960871501</v>
      </c>
      <c r="N135" s="6" t="s">
        <v>422</v>
      </c>
      <c r="O135" s="6" t="s">
        <v>422</v>
      </c>
      <c r="P135" s="6">
        <v>0.39839427501600599</v>
      </c>
      <c r="Q135" s="6" t="s">
        <v>423</v>
      </c>
      <c r="R135" s="6" t="s">
        <v>423</v>
      </c>
      <c r="S135" s="6" t="s">
        <v>423</v>
      </c>
      <c r="T135" s="6" t="s">
        <v>423</v>
      </c>
      <c r="U135" s="6" t="s">
        <v>423</v>
      </c>
      <c r="V135" s="6" t="s">
        <v>423</v>
      </c>
      <c r="W135" s="6">
        <v>14.253351621818901</v>
      </c>
      <c r="X135" s="6">
        <v>0.13408198920554301</v>
      </c>
      <c r="Y135" s="6">
        <v>0.17748445898155499</v>
      </c>
      <c r="Z135" s="6">
        <v>6.4471095788955199E-2</v>
      </c>
      <c r="AA135" s="6">
        <v>0.121776610520494</v>
      </c>
      <c r="AB135" s="6">
        <v>0.49781415449654698</v>
      </c>
      <c r="AC135" s="6">
        <v>3.3771029549638198</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0.183018673381876</v>
      </c>
      <c r="F136" s="6">
        <v>0.83906974683042801</v>
      </c>
      <c r="G136" s="6">
        <v>6.0084522787192098E-2</v>
      </c>
      <c r="H136" s="6">
        <v>5.0826326459906799</v>
      </c>
      <c r="I136" s="6">
        <v>3.1664660470765903E-2</v>
      </c>
      <c r="J136" s="6">
        <v>3.38261718393306E-2</v>
      </c>
      <c r="K136" s="6">
        <v>1.6323551441963801E-2</v>
      </c>
      <c r="L136" s="6" t="s">
        <v>422</v>
      </c>
      <c r="M136" s="6">
        <v>1.56892550038835E-3</v>
      </c>
      <c r="N136" s="6" t="s">
        <v>422</v>
      </c>
      <c r="O136" s="6" t="s">
        <v>422</v>
      </c>
      <c r="P136" s="6">
        <v>0.1191504238495</v>
      </c>
      <c r="Q136" s="6" t="s">
        <v>423</v>
      </c>
      <c r="R136" s="6" t="s">
        <v>423</v>
      </c>
      <c r="S136" s="6" t="s">
        <v>423</v>
      </c>
      <c r="T136" s="6" t="s">
        <v>423</v>
      </c>
      <c r="U136" s="6" t="s">
        <v>423</v>
      </c>
      <c r="V136" s="6" t="s">
        <v>423</v>
      </c>
      <c r="W136" s="6" t="s">
        <v>422</v>
      </c>
      <c r="X136" s="6" t="s">
        <v>422</v>
      </c>
      <c r="Y136" s="6" t="s">
        <v>422</v>
      </c>
      <c r="Z136" s="6" t="s">
        <v>422</v>
      </c>
      <c r="AA136" s="6" t="s">
        <v>422</v>
      </c>
      <c r="AB136" s="6" t="s">
        <v>422</v>
      </c>
      <c r="AC136" s="6" t="s">
        <v>422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1.2838569160661799E-2</v>
      </c>
      <c r="G139" s="6">
        <v>2.7847074509671598E-5</v>
      </c>
      <c r="H139" s="6">
        <v>1.4287813604838101E-4</v>
      </c>
      <c r="I139" s="6">
        <v>3.4504970321546199E-4</v>
      </c>
      <c r="J139" s="6">
        <v>6.6176641196292096E-4</v>
      </c>
      <c r="K139" s="6">
        <v>6.7766991370979597E-4</v>
      </c>
      <c r="L139" s="6" t="s">
        <v>422</v>
      </c>
      <c r="M139" s="6">
        <v>2.5948E-3</v>
      </c>
      <c r="N139" s="6" t="s">
        <v>422</v>
      </c>
      <c r="O139" s="6" t="s">
        <v>422</v>
      </c>
      <c r="P139" s="6">
        <v>6.5946590675954996E-3</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8.18427399204168</v>
      </c>
      <c r="F140" s="6">
        <v>44.720484901756102</v>
      </c>
      <c r="G140" s="6">
        <v>0.197464695</v>
      </c>
      <c r="H140" s="6">
        <v>1.68163332741876</v>
      </c>
      <c r="I140" s="6">
        <v>283.13219205367898</v>
      </c>
      <c r="J140" s="6">
        <v>2353.1111187624801</v>
      </c>
      <c r="K140" s="6">
        <v>8353.9400790751806</v>
      </c>
      <c r="L140" s="6" t="s">
        <v>422</v>
      </c>
      <c r="M140" s="6">
        <v>492.62760917321498</v>
      </c>
      <c r="N140" s="6">
        <v>0</v>
      </c>
      <c r="O140" s="6">
        <v>0</v>
      </c>
      <c r="P140" s="6">
        <v>0.90331623147225804</v>
      </c>
      <c r="Q140" s="6" t="s">
        <v>423</v>
      </c>
      <c r="R140" s="6" t="s">
        <v>423</v>
      </c>
      <c r="S140" s="6" t="s">
        <v>423</v>
      </c>
      <c r="T140" s="6" t="s">
        <v>423</v>
      </c>
      <c r="U140" s="6" t="s">
        <v>423</v>
      </c>
      <c r="V140" s="6" t="s">
        <v>423</v>
      </c>
      <c r="W140" s="6">
        <v>8.2957300000000007</v>
      </c>
      <c r="X140" s="6">
        <v>3.0694200999999999</v>
      </c>
      <c r="Y140" s="6">
        <v>0.20739325</v>
      </c>
      <c r="Z140" s="6">
        <v>0.37330785</v>
      </c>
      <c r="AA140" s="6">
        <v>7.0513705</v>
      </c>
      <c r="AB140" s="6">
        <v>10.7014917</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2189.0226609705574</v>
      </c>
      <c r="F141" s="20">
        <f t="shared" ref="F141:AD141" si="0">SUM(F14:F140)</f>
        <v>2812.7464104479845</v>
      </c>
      <c r="G141" s="20">
        <f t="shared" si="0"/>
        <v>2785.6475055033711</v>
      </c>
      <c r="H141" s="20">
        <f t="shared" si="0"/>
        <v>397.56741823849842</v>
      </c>
      <c r="I141" s="20">
        <f t="shared" si="0"/>
        <v>1643.9518871799864</v>
      </c>
      <c r="J141" s="20">
        <f t="shared" si="0"/>
        <v>6491.1474797747387</v>
      </c>
      <c r="K141" s="20">
        <f t="shared" si="0"/>
        <v>19965.424124177458</v>
      </c>
      <c r="L141" s="20">
        <f t="shared" si="0"/>
        <v>0</v>
      </c>
      <c r="M141" s="20">
        <f t="shared" si="0"/>
        <v>11333.723870606766</v>
      </c>
      <c r="N141" s="20">
        <f t="shared" si="0"/>
        <v>978.8718140728206</v>
      </c>
      <c r="O141" s="20">
        <f t="shared" si="0"/>
        <v>77.018324262673062</v>
      </c>
      <c r="P141" s="20">
        <f t="shared" si="0"/>
        <v>34.180861776438576</v>
      </c>
      <c r="Q141" s="20">
        <f t="shared" si="0"/>
        <v>0</v>
      </c>
      <c r="R141" s="20">
        <f>SUM(R14:R140)</f>
        <v>0</v>
      </c>
      <c r="S141" s="20">
        <f t="shared" si="0"/>
        <v>0</v>
      </c>
      <c r="T141" s="20">
        <f t="shared" si="0"/>
        <v>0</v>
      </c>
      <c r="U141" s="20">
        <f t="shared" si="0"/>
        <v>0</v>
      </c>
      <c r="V141" s="20">
        <f t="shared" si="0"/>
        <v>0</v>
      </c>
      <c r="W141" s="20">
        <f t="shared" si="0"/>
        <v>286.68750640042521</v>
      </c>
      <c r="X141" s="20">
        <f t="shared" si="0"/>
        <v>77.800587658598687</v>
      </c>
      <c r="Y141" s="20">
        <f t="shared" si="0"/>
        <v>87.323730535389785</v>
      </c>
      <c r="Z141" s="20">
        <f t="shared" si="0"/>
        <v>59.588611198274442</v>
      </c>
      <c r="AA141" s="20">
        <f t="shared" si="0"/>
        <v>51.188534134212212</v>
      </c>
      <c r="AB141" s="20">
        <f t="shared" si="0"/>
        <v>275.90146352548629</v>
      </c>
      <c r="AC141" s="20">
        <f t="shared" si="0"/>
        <v>82.666139500261423</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2189.0226609705574</v>
      </c>
      <c r="F152" s="14">
        <f t="shared" ref="F152:AD152" si="1">SUM(F$141, F$151, IF(AND(ISNUMBER(SEARCH($B$4,"AT|BE|CH|GB|IE|LT|LU|NL")),SUM(F$143:F$149)&gt;0),SUM(F$143:F$149)-SUM(F$27:F$33),0))</f>
        <v>2812.7464104479845</v>
      </c>
      <c r="G152" s="14">
        <f t="shared" si="1"/>
        <v>2785.6475055033711</v>
      </c>
      <c r="H152" s="14">
        <f t="shared" si="1"/>
        <v>397.56741823849842</v>
      </c>
      <c r="I152" s="14">
        <f t="shared" si="1"/>
        <v>1643.9518871799864</v>
      </c>
      <c r="J152" s="14">
        <f t="shared" si="1"/>
        <v>6491.1474797747387</v>
      </c>
      <c r="K152" s="14">
        <f t="shared" si="1"/>
        <v>19965.424124177458</v>
      </c>
      <c r="L152" s="14">
        <f t="shared" si="1"/>
        <v>0</v>
      </c>
      <c r="M152" s="14">
        <f t="shared" si="1"/>
        <v>11333.723870606766</v>
      </c>
      <c r="N152" s="14">
        <f t="shared" si="1"/>
        <v>978.8718140728206</v>
      </c>
      <c r="O152" s="14">
        <f t="shared" si="1"/>
        <v>77.018324262673062</v>
      </c>
      <c r="P152" s="14">
        <f t="shared" si="1"/>
        <v>34.180861776438576</v>
      </c>
      <c r="Q152" s="14">
        <f t="shared" si="1"/>
        <v>0</v>
      </c>
      <c r="R152" s="14">
        <f t="shared" si="1"/>
        <v>0</v>
      </c>
      <c r="S152" s="14">
        <f t="shared" si="1"/>
        <v>0</v>
      </c>
      <c r="T152" s="14">
        <f t="shared" si="1"/>
        <v>0</v>
      </c>
      <c r="U152" s="14">
        <f t="shared" si="1"/>
        <v>0</v>
      </c>
      <c r="V152" s="14">
        <f t="shared" si="1"/>
        <v>0</v>
      </c>
      <c r="W152" s="14">
        <f t="shared" si="1"/>
        <v>286.68750640042521</v>
      </c>
      <c r="X152" s="14">
        <f t="shared" si="1"/>
        <v>77.800587658598687</v>
      </c>
      <c r="Y152" s="14">
        <f t="shared" si="1"/>
        <v>87.323730535389785</v>
      </c>
      <c r="Z152" s="14">
        <f t="shared" si="1"/>
        <v>59.588611198274442</v>
      </c>
      <c r="AA152" s="14">
        <f t="shared" si="1"/>
        <v>51.188534134212212</v>
      </c>
      <c r="AB152" s="14">
        <f t="shared" si="1"/>
        <v>275.90146352548629</v>
      </c>
      <c r="AC152" s="14">
        <f t="shared" si="1"/>
        <v>82.666139500261423</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2188.6527436036226</v>
      </c>
      <c r="F154" s="14">
        <f ca="1">SUM(F$141, F$153, -1 * IF(OR($B$6=2005,$B$6&gt;=2020),SUM(F$99:F$122),0), IF(AND(ISNUMBER(SEARCH($B$4,"AT|BE|CH|GB|IE|LT|LU|NL")),SUM(F$143:F$149)&gt;0),SUM(F$143:F$149)-SUM(F$27:F$33),0))</f>
        <v>2707.375841631454</v>
      </c>
      <c r="G154" s="14">
        <f>SUM(G$141, G$153, IF(AND(ISNUMBER(SEARCH($B$4,"AT|BE|CH|GB|IE|LT|LU|NL")),SUM(G$143:G$149)&gt;0),SUM(G$143:G$149)-SUM(G$27:G$33),0))</f>
        <v>2785.6475055033711</v>
      </c>
      <c r="H154" s="14">
        <f>SUM(H$141, H$153, IF(AND(ISNUMBER(SEARCH($B$4,"AT|BE|CH|GB|IE|LT|LU|NL")),SUM(H$143:H$149)&gt;0),SUM(H$143:H$149)-SUM(H$27:H$33),0))</f>
        <v>397.56741823849842</v>
      </c>
      <c r="I154" s="14">
        <f t="shared" ref="I154:AD154" si="2">SUM(I$141, I$153, IF(AND(ISNUMBER(SEARCH($B$4,"AT|BE|CH|GB|IE|LT|LU|NL")),SUM(I$143:I$149)&gt;0),SUM(I$143:I$149)-SUM(I$27:I$33),0))</f>
        <v>1643.9518871799864</v>
      </c>
      <c r="J154" s="14">
        <f t="shared" si="2"/>
        <v>6491.1474797747387</v>
      </c>
      <c r="K154" s="14">
        <f t="shared" si="2"/>
        <v>19965.424124177458</v>
      </c>
      <c r="L154" s="14">
        <f t="shared" si="2"/>
        <v>0</v>
      </c>
      <c r="M154" s="14">
        <f t="shared" si="2"/>
        <v>11333.723870606766</v>
      </c>
      <c r="N154" s="14">
        <f t="shared" si="2"/>
        <v>978.8718140728206</v>
      </c>
      <c r="O154" s="14">
        <f t="shared" si="2"/>
        <v>77.018324262673062</v>
      </c>
      <c r="P154" s="14">
        <f t="shared" si="2"/>
        <v>34.180861776438576</v>
      </c>
      <c r="Q154" s="14">
        <f t="shared" si="2"/>
        <v>0</v>
      </c>
      <c r="R154" s="14">
        <f t="shared" si="2"/>
        <v>0</v>
      </c>
      <c r="S154" s="14">
        <f t="shared" si="2"/>
        <v>0</v>
      </c>
      <c r="T154" s="14">
        <f t="shared" si="2"/>
        <v>0</v>
      </c>
      <c r="U154" s="14">
        <f t="shared" si="2"/>
        <v>0</v>
      </c>
      <c r="V154" s="14">
        <f t="shared" si="2"/>
        <v>0</v>
      </c>
      <c r="W154" s="14">
        <f t="shared" si="2"/>
        <v>286.68750640042521</v>
      </c>
      <c r="X154" s="14">
        <f t="shared" si="2"/>
        <v>77.800587658598687</v>
      </c>
      <c r="Y154" s="14">
        <f t="shared" si="2"/>
        <v>87.323730535389785</v>
      </c>
      <c r="Z154" s="14">
        <f t="shared" si="2"/>
        <v>59.588611198274442</v>
      </c>
      <c r="AA154" s="14">
        <f t="shared" si="2"/>
        <v>51.188534134212212</v>
      </c>
      <c r="AB154" s="14">
        <f t="shared" si="2"/>
        <v>275.90146352548629</v>
      </c>
      <c r="AC154" s="14">
        <f t="shared" si="2"/>
        <v>82.666139500261423</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21.843051956410701</v>
      </c>
      <c r="F157" s="23">
        <v>1.19487710585452</v>
      </c>
      <c r="G157" s="23">
        <v>2.1757657561939299</v>
      </c>
      <c r="H157" s="23">
        <v>9.6259155440954602E-3</v>
      </c>
      <c r="I157" s="23">
        <v>0.45372710490609203</v>
      </c>
      <c r="J157" s="23">
        <v>0.46488432879721397</v>
      </c>
      <c r="K157" s="23">
        <v>0.46488432879721397</v>
      </c>
      <c r="L157" s="23" t="s">
        <v>422</v>
      </c>
      <c r="M157" s="23">
        <v>8.8640134157026598</v>
      </c>
      <c r="N157" s="23">
        <v>2.31222652346464</v>
      </c>
      <c r="O157" s="23" t="s">
        <v>422</v>
      </c>
      <c r="P157" s="23" t="s">
        <v>422</v>
      </c>
      <c r="Q157" s="23" t="s">
        <v>423</v>
      </c>
      <c r="R157" s="23" t="s">
        <v>423</v>
      </c>
      <c r="S157" s="23" t="s">
        <v>423</v>
      </c>
      <c r="T157" s="23" t="s">
        <v>423</v>
      </c>
      <c r="U157" s="23" t="s">
        <v>423</v>
      </c>
      <c r="V157" s="23" t="s">
        <v>423</v>
      </c>
      <c r="W157" s="23" t="s">
        <v>422</v>
      </c>
      <c r="X157" s="23">
        <v>1.9904344575884199E-4</v>
      </c>
      <c r="Y157" s="23">
        <v>7.3990437367974502E-4</v>
      </c>
      <c r="Z157" s="23">
        <v>7.3990437367974502E-4</v>
      </c>
      <c r="AA157" s="23">
        <v>8.0173955160963198E-4</v>
      </c>
      <c r="AB157" s="23">
        <v>2.4805917447279602E-3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23.935931549833398</v>
      </c>
      <c r="F158" s="23">
        <v>3.0635607251954702</v>
      </c>
      <c r="G158" s="23">
        <v>1.9288083436339101</v>
      </c>
      <c r="H158" s="23">
        <v>1.22258479884923E-2</v>
      </c>
      <c r="I158" s="23">
        <v>0.31634987026665301</v>
      </c>
      <c r="J158" s="23">
        <v>0.32412896543714798</v>
      </c>
      <c r="K158" s="23">
        <v>0.32412896543714798</v>
      </c>
      <c r="L158" s="23" t="s">
        <v>422</v>
      </c>
      <c r="M158" s="23">
        <v>86.435989982709103</v>
      </c>
      <c r="N158" s="23">
        <v>49.931503098099</v>
      </c>
      <c r="O158" s="23" t="s">
        <v>422</v>
      </c>
      <c r="P158" s="23" t="s">
        <v>422</v>
      </c>
      <c r="Q158" s="23" t="s">
        <v>423</v>
      </c>
      <c r="R158" s="23" t="s">
        <v>423</v>
      </c>
      <c r="S158" s="23" t="s">
        <v>423</v>
      </c>
      <c r="T158" s="23" t="s">
        <v>423</v>
      </c>
      <c r="U158" s="23" t="s">
        <v>423</v>
      </c>
      <c r="V158" s="23" t="s">
        <v>423</v>
      </c>
      <c r="W158" s="23" t="s">
        <v>422</v>
      </c>
      <c r="X158" s="23">
        <v>4.7465498336777E-4</v>
      </c>
      <c r="Y158" s="23">
        <v>1.3002083947134899E-3</v>
      </c>
      <c r="Z158" s="23">
        <v>1.3002083947134899E-3</v>
      </c>
      <c r="AA158" s="23">
        <v>1.4088937485474799E-3</v>
      </c>
      <c r="AB158" s="23">
        <v>4.4839655213422301E-3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84.005828171483998</v>
      </c>
      <c r="F159" s="23">
        <v>3.1702537553669998</v>
      </c>
      <c r="G159" s="23">
        <v>52.3846755328181</v>
      </c>
      <c r="H159" s="23">
        <v>9.7949166476856697E-2</v>
      </c>
      <c r="I159" s="23">
        <v>6.1946764685386499</v>
      </c>
      <c r="J159" s="23">
        <v>6.7333439875209598</v>
      </c>
      <c r="K159" s="23">
        <v>7.0138999870367504</v>
      </c>
      <c r="L159" s="23" t="s">
        <v>422</v>
      </c>
      <c r="M159" s="23">
        <v>7.2070340202615801</v>
      </c>
      <c r="N159" s="23">
        <v>0.26831180239209002</v>
      </c>
      <c r="O159" s="23">
        <v>0.13922023474731701</v>
      </c>
      <c r="P159" s="23">
        <v>3.1764164980746701E-3</v>
      </c>
      <c r="Q159" s="23" t="s">
        <v>423</v>
      </c>
      <c r="R159" s="23" t="s">
        <v>423</v>
      </c>
      <c r="S159" s="23" t="s">
        <v>423</v>
      </c>
      <c r="T159" s="23" t="s">
        <v>423</v>
      </c>
      <c r="U159" s="23" t="s">
        <v>423</v>
      </c>
      <c r="V159" s="23" t="s">
        <v>423</v>
      </c>
      <c r="W159" s="23">
        <v>8.9477207679201598</v>
      </c>
      <c r="X159" s="23">
        <v>8.9477207679201608E-3</v>
      </c>
      <c r="Y159" s="23">
        <v>1.7907423600391801E-2</v>
      </c>
      <c r="Z159" s="23">
        <v>8.9477207679201608E-3</v>
      </c>
      <c r="AA159" s="23">
        <v>1.7907423600391801E-2</v>
      </c>
      <c r="AB159" s="23">
        <v>5.3710288736623903E-2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L170"/>
  <sheetViews>
    <sheetView zoomScale="80" zoomScaleNormal="80" workbookViewId="0">
      <pane xSplit="4" ySplit="13" topLeftCell="E14" activePane="bottomRight" state="frozen"/>
      <selection activeCell="B14" sqref="B14"/>
      <selection pane="topRight" activeCell="B14" sqref="B14"/>
      <selection pane="bottomLeft" activeCell="B14" sqref="B14"/>
      <selection pane="bottomRight" activeCell="A8" sqref="A8"/>
    </sheetView>
  </sheetViews>
  <sheetFormatPr defaultColWidth="8.81640625" defaultRowHeight="12.5" x14ac:dyDescent="0.25"/>
  <cols>
    <col min="1" max="2" width="21.453125" style="5" customWidth="1"/>
    <col min="3" max="3" width="46.453125" style="18" customWidth="1"/>
    <col min="4" max="4" width="7.1796875" style="5" customWidth="1"/>
    <col min="5" max="24" width="8.54296875" style="5" customWidth="1"/>
    <col min="25" max="25" width="8.81640625" style="5" customWidth="1"/>
    <col min="26" max="30" width="8.54296875" style="5" customWidth="1"/>
    <col min="31" max="31" width="2.1796875" style="5" customWidth="1"/>
    <col min="32" max="37" width="8.54296875" style="5" customWidth="1"/>
    <col min="38" max="38" width="25.7265625" style="5" customWidth="1"/>
    <col min="39" max="16384" width="8.81640625" style="5"/>
  </cols>
  <sheetData>
    <row r="1" spans="1:38" s="2" customFormat="1" ht="22.5" customHeight="1" x14ac:dyDescent="0.25">
      <c r="A1" s="27" t="s">
        <v>358</v>
      </c>
      <c r="B1" s="28"/>
      <c r="C1" s="29"/>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s="2" customFormat="1" x14ac:dyDescent="0.25">
      <c r="A2" s="132" t="s">
        <v>357</v>
      </c>
      <c r="B2" s="28"/>
      <c r="C2" s="29"/>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s="2" customFormat="1" ht="13" x14ac:dyDescent="0.3">
      <c r="A3" s="30"/>
      <c r="B3" s="28"/>
      <c r="C3" s="29"/>
      <c r="D3" s="30"/>
      <c r="E3" s="30"/>
      <c r="F3" s="31"/>
      <c r="G3" s="30"/>
      <c r="H3" s="30"/>
      <c r="I3" s="30"/>
      <c r="J3" s="30"/>
      <c r="K3" s="30"/>
      <c r="L3" s="30"/>
      <c r="M3" s="30"/>
      <c r="N3" s="30"/>
      <c r="O3" s="30"/>
      <c r="P3" s="32"/>
      <c r="Q3" s="32"/>
      <c r="R3" s="33"/>
      <c r="S3" s="33"/>
      <c r="T3" s="33"/>
      <c r="U3" s="33"/>
      <c r="V3" s="33"/>
      <c r="W3" s="30"/>
      <c r="X3" s="30"/>
      <c r="Y3" s="30"/>
      <c r="Z3" s="30"/>
      <c r="AA3" s="30"/>
      <c r="AB3" s="30"/>
      <c r="AC3" s="30"/>
      <c r="AD3" s="30"/>
      <c r="AE3" s="30"/>
      <c r="AF3" s="30"/>
      <c r="AG3" s="30"/>
      <c r="AH3" s="30"/>
      <c r="AI3" s="30"/>
      <c r="AJ3" s="30"/>
      <c r="AK3" s="30"/>
      <c r="AL3" s="30"/>
    </row>
    <row r="4" spans="1:38" s="2" customFormat="1" ht="13" x14ac:dyDescent="0.3">
      <c r="A4" s="34" t="s">
        <v>0</v>
      </c>
      <c r="B4" s="21" t="s">
        <v>421</v>
      </c>
      <c r="C4" s="35" t="s">
        <v>1</v>
      </c>
      <c r="D4" s="30"/>
      <c r="E4" s="30"/>
      <c r="F4" s="30"/>
      <c r="G4" s="30"/>
      <c r="H4" s="30"/>
      <c r="I4" s="30"/>
      <c r="J4" s="30"/>
      <c r="K4" s="30"/>
      <c r="L4" s="30"/>
      <c r="M4" s="30"/>
      <c r="N4" s="30"/>
      <c r="O4" s="30"/>
      <c r="P4" s="32"/>
      <c r="Q4" s="32"/>
      <c r="R4" s="33"/>
      <c r="S4" s="33"/>
      <c r="T4" s="33"/>
      <c r="U4" s="33"/>
      <c r="V4" s="33"/>
      <c r="W4" s="30"/>
      <c r="X4" s="30"/>
      <c r="Y4" s="30"/>
      <c r="Z4" s="30"/>
      <c r="AA4" s="30"/>
      <c r="AB4" s="30"/>
      <c r="AC4" s="30"/>
      <c r="AD4" s="30"/>
      <c r="AE4" s="30"/>
      <c r="AF4" s="30"/>
      <c r="AG4" s="30"/>
      <c r="AH4" s="30"/>
      <c r="AI4" s="30"/>
      <c r="AJ4" s="30"/>
      <c r="AK4" s="30"/>
      <c r="AL4" s="30"/>
    </row>
    <row r="5" spans="1:38" s="2" customFormat="1" ht="13" x14ac:dyDescent="0.3">
      <c r="A5" s="34" t="s">
        <v>2</v>
      </c>
      <c r="B5" s="21" t="s">
        <v>457</v>
      </c>
      <c r="C5" s="35" t="s">
        <v>3</v>
      </c>
      <c r="D5" s="30"/>
      <c r="E5" s="30"/>
      <c r="F5" s="30"/>
      <c r="G5" s="30"/>
      <c r="H5" s="30"/>
      <c r="I5" s="30"/>
      <c r="J5" s="30"/>
      <c r="K5" s="30"/>
      <c r="L5" s="30"/>
      <c r="M5" s="30"/>
      <c r="N5" s="30"/>
      <c r="O5" s="30"/>
      <c r="P5" s="32"/>
      <c r="Q5" s="32"/>
      <c r="R5" s="33"/>
      <c r="S5" s="33"/>
      <c r="T5" s="33"/>
      <c r="U5" s="33"/>
      <c r="V5" s="33"/>
      <c r="W5" s="30"/>
      <c r="X5" s="30"/>
      <c r="Y5" s="30"/>
      <c r="Z5" s="30"/>
      <c r="AA5" s="30"/>
      <c r="AB5" s="30"/>
      <c r="AC5" s="30"/>
      <c r="AD5" s="30"/>
      <c r="AE5" s="30"/>
      <c r="AF5" s="30"/>
      <c r="AG5" s="30"/>
      <c r="AH5" s="30"/>
      <c r="AI5" s="30"/>
      <c r="AJ5" s="30"/>
      <c r="AK5" s="30"/>
      <c r="AL5" s="30"/>
    </row>
    <row r="6" spans="1:38" s="2" customFormat="1" x14ac:dyDescent="0.25">
      <c r="A6" s="34" t="s">
        <v>4</v>
      </c>
      <c r="B6" s="21" t="str">
        <f ca="1">MID(CELL("filename",A1),FIND("]",CELL("filename",A1))+1,31)</f>
        <v>1990</v>
      </c>
      <c r="C6" s="35" t="s">
        <v>5</v>
      </c>
      <c r="D6" s="30"/>
      <c r="E6" s="30"/>
      <c r="F6" s="30"/>
      <c r="G6" s="30"/>
      <c r="H6" s="30"/>
      <c r="I6" s="30"/>
      <c r="J6" s="30"/>
      <c r="K6" s="30"/>
      <c r="L6" s="30"/>
      <c r="M6" s="30"/>
      <c r="N6" s="30"/>
      <c r="O6" s="30"/>
      <c r="P6" s="30"/>
      <c r="Q6" s="30"/>
      <c r="R6" s="36"/>
      <c r="S6" s="36"/>
      <c r="T6" s="36"/>
      <c r="U6" s="36"/>
      <c r="V6" s="36"/>
      <c r="W6" s="30"/>
      <c r="X6" s="30"/>
      <c r="Y6" s="30"/>
      <c r="Z6" s="30"/>
      <c r="AA6" s="30"/>
      <c r="AB6" s="30"/>
      <c r="AC6" s="30"/>
      <c r="AD6" s="30"/>
      <c r="AE6" s="30"/>
      <c r="AF6" s="30"/>
      <c r="AG6" s="30"/>
      <c r="AH6" s="30"/>
      <c r="AI6" s="30"/>
      <c r="AJ6" s="30"/>
      <c r="AK6" s="30"/>
      <c r="AL6" s="30"/>
    </row>
    <row r="7" spans="1:38" s="2" customFormat="1" ht="13" x14ac:dyDescent="0.3">
      <c r="A7" s="34" t="s">
        <v>6</v>
      </c>
      <c r="B7" s="21" t="s">
        <v>7</v>
      </c>
      <c r="C7" s="37" t="s">
        <v>8</v>
      </c>
      <c r="D7" s="32"/>
      <c r="E7" s="32"/>
      <c r="F7" s="32"/>
      <c r="G7" s="32"/>
      <c r="H7" s="32"/>
      <c r="I7" s="32"/>
      <c r="J7" s="32"/>
      <c r="K7" s="32"/>
      <c r="L7" s="32"/>
      <c r="M7" s="32"/>
      <c r="N7" s="32"/>
      <c r="O7" s="32"/>
      <c r="P7" s="32"/>
      <c r="Q7" s="32"/>
      <c r="R7" s="33"/>
      <c r="S7" s="33"/>
      <c r="T7" s="33"/>
      <c r="U7" s="33"/>
      <c r="V7" s="33"/>
      <c r="W7" s="30"/>
      <c r="X7" s="30"/>
      <c r="Y7" s="30"/>
      <c r="Z7" s="30"/>
      <c r="AA7" s="30"/>
      <c r="AB7" s="30"/>
      <c r="AC7" s="30"/>
      <c r="AD7" s="32"/>
      <c r="AE7" s="30"/>
      <c r="AF7" s="30"/>
      <c r="AG7" s="32"/>
      <c r="AH7" s="32"/>
      <c r="AI7" s="32"/>
      <c r="AJ7" s="32"/>
      <c r="AK7" s="32"/>
      <c r="AL7" s="32"/>
    </row>
    <row r="8" spans="1:38" s="1" customFormat="1" ht="13" x14ac:dyDescent="0.3">
      <c r="A8" s="128"/>
      <c r="B8" s="129"/>
      <c r="C8" s="130"/>
      <c r="D8" s="131"/>
      <c r="E8" s="131"/>
      <c r="F8" s="131"/>
      <c r="G8" s="131"/>
      <c r="H8" s="131"/>
      <c r="I8" s="131"/>
      <c r="J8" s="131"/>
      <c r="K8" s="131"/>
      <c r="L8" s="131"/>
      <c r="M8" s="131"/>
      <c r="N8" s="131"/>
      <c r="O8" s="131"/>
      <c r="P8" s="131"/>
      <c r="Q8" s="131"/>
      <c r="R8" s="33"/>
      <c r="S8" s="33"/>
      <c r="T8" s="33"/>
      <c r="U8" s="33"/>
      <c r="V8" s="33"/>
      <c r="W8" s="30"/>
      <c r="X8" s="30"/>
      <c r="Y8" s="30"/>
      <c r="Z8" s="30"/>
      <c r="AA8" s="30"/>
      <c r="AB8" s="30"/>
      <c r="AC8" s="30"/>
      <c r="AD8" s="30"/>
      <c r="AE8" s="30"/>
      <c r="AF8" s="36"/>
      <c r="AG8" s="32"/>
      <c r="AH8" s="32"/>
      <c r="AI8" s="32"/>
      <c r="AJ8" s="32"/>
      <c r="AK8" s="32"/>
      <c r="AL8" s="32"/>
    </row>
    <row r="9" spans="1:38" s="1" customFormat="1" ht="13.5" thickBot="1" x14ac:dyDescent="0.35">
      <c r="A9" s="38"/>
      <c r="B9" s="39"/>
      <c r="C9" s="40"/>
      <c r="D9" s="41"/>
      <c r="E9" s="41"/>
      <c r="F9" s="41"/>
      <c r="G9" s="41"/>
      <c r="H9" s="41"/>
      <c r="I9" s="41"/>
      <c r="J9" s="41"/>
      <c r="K9" s="41"/>
      <c r="L9" s="41"/>
      <c r="M9" s="41"/>
      <c r="N9" s="41"/>
      <c r="O9" s="41"/>
      <c r="P9" s="41"/>
      <c r="Q9" s="41"/>
      <c r="R9" s="33"/>
      <c r="S9" s="33"/>
      <c r="T9" s="33"/>
      <c r="U9" s="33"/>
      <c r="V9" s="33"/>
      <c r="W9" s="30"/>
      <c r="X9" s="30"/>
      <c r="Y9" s="30"/>
      <c r="Z9" s="30"/>
      <c r="AA9" s="30"/>
      <c r="AB9" s="30"/>
      <c r="AC9" s="30"/>
      <c r="AD9" s="30"/>
      <c r="AE9" s="30"/>
      <c r="AF9" s="36"/>
      <c r="AG9" s="32"/>
      <c r="AH9" s="32"/>
      <c r="AI9" s="32"/>
      <c r="AJ9" s="32"/>
      <c r="AK9" s="32"/>
      <c r="AL9" s="32"/>
    </row>
    <row r="10" spans="1:38" s="4" customFormat="1" ht="37.5" customHeight="1" thickBot="1" x14ac:dyDescent="0.35">
      <c r="A10" s="153" t="str">
        <f ca="1">B4&amp;": "&amp;B5&amp;": "&amp;B6</f>
        <v>CA: 15.02.2021: 1990</v>
      </c>
      <c r="B10" s="155" t="s">
        <v>9</v>
      </c>
      <c r="C10" s="156"/>
      <c r="D10" s="157"/>
      <c r="E10" s="144" t="s">
        <v>10</v>
      </c>
      <c r="F10" s="145"/>
      <c r="G10" s="145"/>
      <c r="H10" s="146"/>
      <c r="I10" s="144" t="s">
        <v>11</v>
      </c>
      <c r="J10" s="145"/>
      <c r="K10" s="145"/>
      <c r="L10" s="146"/>
      <c r="M10" s="161" t="s">
        <v>12</v>
      </c>
      <c r="N10" s="144" t="s">
        <v>13</v>
      </c>
      <c r="O10" s="145"/>
      <c r="P10" s="146"/>
      <c r="Q10" s="144" t="s">
        <v>14</v>
      </c>
      <c r="R10" s="145"/>
      <c r="S10" s="145"/>
      <c r="T10" s="145"/>
      <c r="U10" s="145"/>
      <c r="V10" s="146"/>
      <c r="W10" s="144" t="s">
        <v>362</v>
      </c>
      <c r="X10" s="145"/>
      <c r="Y10" s="145"/>
      <c r="Z10" s="145"/>
      <c r="AA10" s="145"/>
      <c r="AB10" s="145"/>
      <c r="AC10" s="145"/>
      <c r="AD10" s="146"/>
      <c r="AE10" s="42"/>
      <c r="AF10" s="144" t="s">
        <v>379</v>
      </c>
      <c r="AG10" s="145"/>
      <c r="AH10" s="145"/>
      <c r="AI10" s="145"/>
      <c r="AJ10" s="145"/>
      <c r="AK10" s="145"/>
      <c r="AL10" s="146"/>
    </row>
    <row r="11" spans="1:38" s="1" customFormat="1" ht="15" customHeight="1" thickBot="1" x14ac:dyDescent="0.3">
      <c r="A11" s="154"/>
      <c r="B11" s="158"/>
      <c r="C11" s="159"/>
      <c r="D11" s="160"/>
      <c r="E11" s="147"/>
      <c r="F11" s="148"/>
      <c r="G11" s="148"/>
      <c r="H11" s="149"/>
      <c r="I11" s="147"/>
      <c r="J11" s="148"/>
      <c r="K11" s="148"/>
      <c r="L11" s="149"/>
      <c r="M11" s="162"/>
      <c r="N11" s="147"/>
      <c r="O11" s="148"/>
      <c r="P11" s="149"/>
      <c r="Q11" s="147"/>
      <c r="R11" s="148"/>
      <c r="S11" s="148"/>
      <c r="T11" s="148"/>
      <c r="U11" s="148"/>
      <c r="V11" s="149"/>
      <c r="W11" s="125"/>
      <c r="X11" s="150" t="s">
        <v>32</v>
      </c>
      <c r="Y11" s="151"/>
      <c r="Z11" s="151"/>
      <c r="AA11" s="151"/>
      <c r="AB11" s="152"/>
      <c r="AC11" s="126"/>
      <c r="AD11" s="127"/>
      <c r="AE11" s="43"/>
      <c r="AF11" s="147"/>
      <c r="AG11" s="148"/>
      <c r="AH11" s="148"/>
      <c r="AI11" s="148"/>
      <c r="AJ11" s="148"/>
      <c r="AK11" s="148"/>
      <c r="AL11" s="149"/>
    </row>
    <row r="12" spans="1:38" s="1" customFormat="1" ht="52.5" customHeight="1" thickBot="1" x14ac:dyDescent="0.3">
      <c r="A12" s="154"/>
      <c r="B12" s="158"/>
      <c r="C12" s="159"/>
      <c r="D12" s="160"/>
      <c r="E12" s="120" t="s">
        <v>380</v>
      </c>
      <c r="F12" s="120" t="s">
        <v>15</v>
      </c>
      <c r="G12" s="120" t="s">
        <v>16</v>
      </c>
      <c r="H12" s="120" t="s">
        <v>17</v>
      </c>
      <c r="I12" s="120" t="s">
        <v>18</v>
      </c>
      <c r="J12" s="121" t="s">
        <v>19</v>
      </c>
      <c r="K12" s="121" t="s">
        <v>20</v>
      </c>
      <c r="L12" s="122" t="s">
        <v>390</v>
      </c>
      <c r="M12" s="123" t="s">
        <v>21</v>
      </c>
      <c r="N12" s="121" t="s">
        <v>22</v>
      </c>
      <c r="O12" s="121" t="s">
        <v>23</v>
      </c>
      <c r="P12" s="121" t="s">
        <v>24</v>
      </c>
      <c r="Q12" s="121" t="s">
        <v>25</v>
      </c>
      <c r="R12" s="121" t="s">
        <v>26</v>
      </c>
      <c r="S12" s="121" t="s">
        <v>27</v>
      </c>
      <c r="T12" s="121" t="s">
        <v>28</v>
      </c>
      <c r="U12" s="121" t="s">
        <v>29</v>
      </c>
      <c r="V12" s="121" t="s">
        <v>30</v>
      </c>
      <c r="W12" s="123" t="s">
        <v>31</v>
      </c>
      <c r="X12" s="120" t="s">
        <v>391</v>
      </c>
      <c r="Y12" s="120" t="s">
        <v>392</v>
      </c>
      <c r="Z12" s="120" t="s">
        <v>393</v>
      </c>
      <c r="AA12" s="120" t="s">
        <v>394</v>
      </c>
      <c r="AB12" s="120" t="s">
        <v>42</v>
      </c>
      <c r="AC12" s="121" t="s">
        <v>33</v>
      </c>
      <c r="AD12" s="121" t="s">
        <v>34</v>
      </c>
      <c r="AE12" s="44"/>
      <c r="AF12" s="123" t="s">
        <v>35</v>
      </c>
      <c r="AG12" s="123" t="s">
        <v>36</v>
      </c>
      <c r="AH12" s="123" t="s">
        <v>37</v>
      </c>
      <c r="AI12" s="123" t="s">
        <v>38</v>
      </c>
      <c r="AJ12" s="123" t="s">
        <v>39</v>
      </c>
      <c r="AK12" s="123" t="s">
        <v>40</v>
      </c>
      <c r="AL12" s="124" t="s">
        <v>41</v>
      </c>
    </row>
    <row r="13" spans="1:38" ht="37.5" customHeight="1" thickBot="1" x14ac:dyDescent="0.3">
      <c r="A13" s="45" t="s">
        <v>43</v>
      </c>
      <c r="B13" s="45" t="s">
        <v>44</v>
      </c>
      <c r="C13" s="46" t="s">
        <v>420</v>
      </c>
      <c r="D13" s="45" t="s">
        <v>45</v>
      </c>
      <c r="E13" s="45" t="s">
        <v>46</v>
      </c>
      <c r="F13" s="45" t="s">
        <v>46</v>
      </c>
      <c r="G13" s="45" t="s">
        <v>46</v>
      </c>
      <c r="H13" s="45" t="s">
        <v>46</v>
      </c>
      <c r="I13" s="45" t="s">
        <v>46</v>
      </c>
      <c r="J13" s="45" t="s">
        <v>46</v>
      </c>
      <c r="K13" s="45" t="s">
        <v>46</v>
      </c>
      <c r="L13" s="45" t="s">
        <v>46</v>
      </c>
      <c r="M13" s="45" t="s">
        <v>46</v>
      </c>
      <c r="N13" s="45" t="s">
        <v>47</v>
      </c>
      <c r="O13" s="45" t="s">
        <v>47</v>
      </c>
      <c r="P13" s="45" t="s">
        <v>47</v>
      </c>
      <c r="Q13" s="45" t="s">
        <v>47</v>
      </c>
      <c r="R13" s="45" t="s">
        <v>47</v>
      </c>
      <c r="S13" s="45" t="s">
        <v>47</v>
      </c>
      <c r="T13" s="45" t="s">
        <v>47</v>
      </c>
      <c r="U13" s="45" t="s">
        <v>47</v>
      </c>
      <c r="V13" s="45" t="s">
        <v>47</v>
      </c>
      <c r="W13" s="45" t="s">
        <v>48</v>
      </c>
      <c r="X13" s="45" t="s">
        <v>47</v>
      </c>
      <c r="Y13" s="45" t="s">
        <v>47</v>
      </c>
      <c r="Z13" s="45" t="s">
        <v>47</v>
      </c>
      <c r="AA13" s="45" t="s">
        <v>47</v>
      </c>
      <c r="AB13" s="45" t="s">
        <v>47</v>
      </c>
      <c r="AC13" s="45" t="s">
        <v>49</v>
      </c>
      <c r="AD13" s="45" t="s">
        <v>49</v>
      </c>
      <c r="AE13" s="47"/>
      <c r="AF13" s="45" t="s">
        <v>50</v>
      </c>
      <c r="AG13" s="45" t="s">
        <v>50</v>
      </c>
      <c r="AH13" s="45" t="s">
        <v>50</v>
      </c>
      <c r="AI13" s="45" t="s">
        <v>50</v>
      </c>
      <c r="AJ13" s="45" t="s">
        <v>50</v>
      </c>
      <c r="AK13" s="45"/>
      <c r="AL13" s="48"/>
    </row>
    <row r="14" spans="1:38" s="1" customFormat="1" ht="26.25" customHeight="1" thickBot="1" x14ac:dyDescent="0.3">
      <c r="A14" s="70" t="s">
        <v>51</v>
      </c>
      <c r="B14" s="70" t="s">
        <v>52</v>
      </c>
      <c r="C14" s="71" t="s">
        <v>53</v>
      </c>
      <c r="D14" s="72" t="s">
        <v>424</v>
      </c>
      <c r="E14" s="6">
        <v>256.812326795719</v>
      </c>
      <c r="F14" s="6">
        <v>2.4001487231274599</v>
      </c>
      <c r="G14" s="6">
        <v>603.42463839069899</v>
      </c>
      <c r="H14" s="6">
        <v>0.45481711129052699</v>
      </c>
      <c r="I14" s="6">
        <v>47.579834178277203</v>
      </c>
      <c r="J14" s="6">
        <v>65.105083147066097</v>
      </c>
      <c r="K14" s="6">
        <v>121.917753951691</v>
      </c>
      <c r="L14" s="6" t="s">
        <v>422</v>
      </c>
      <c r="M14" s="6">
        <v>50.191582668212703</v>
      </c>
      <c r="N14" s="6">
        <v>11.273809999999999</v>
      </c>
      <c r="O14" s="6">
        <v>0.12972</v>
      </c>
      <c r="P14" s="6">
        <v>2.2475375888198301</v>
      </c>
      <c r="Q14" s="6" t="s">
        <v>423</v>
      </c>
      <c r="R14" s="6" t="s">
        <v>423</v>
      </c>
      <c r="S14" s="6" t="s">
        <v>423</v>
      </c>
      <c r="T14" s="6" t="s">
        <v>423</v>
      </c>
      <c r="U14" s="6" t="s">
        <v>423</v>
      </c>
      <c r="V14" s="6" t="s">
        <v>423</v>
      </c>
      <c r="W14" s="6">
        <v>2.9053945631770302</v>
      </c>
      <c r="X14" s="6">
        <v>0.136755942060244</v>
      </c>
      <c r="Y14" s="6">
        <v>0.14952292876477899</v>
      </c>
      <c r="Z14" s="6">
        <v>1.31286704121901E-2</v>
      </c>
      <c r="AA14" s="6">
        <v>4.3863174285249398E-2</v>
      </c>
      <c r="AB14" s="6">
        <v>0.34327071552246202</v>
      </c>
      <c r="AC14" s="6">
        <v>10.701618884203199</v>
      </c>
      <c r="AD14" s="6" t="s">
        <v>423</v>
      </c>
      <c r="AE14" s="60"/>
      <c r="AF14" s="26" t="s">
        <v>423</v>
      </c>
      <c r="AG14" s="26" t="s">
        <v>423</v>
      </c>
      <c r="AH14" s="26" t="s">
        <v>423</v>
      </c>
      <c r="AI14" s="26" t="s">
        <v>423</v>
      </c>
      <c r="AJ14" s="26" t="s">
        <v>423</v>
      </c>
      <c r="AK14" s="26" t="s">
        <v>422</v>
      </c>
      <c r="AL14" s="49" t="s">
        <v>50</v>
      </c>
    </row>
    <row r="15" spans="1:38" s="1" customFormat="1" ht="26.25" customHeight="1" thickBot="1" x14ac:dyDescent="0.3">
      <c r="A15" s="70" t="s">
        <v>54</v>
      </c>
      <c r="B15" s="70" t="s">
        <v>55</v>
      </c>
      <c r="C15" s="71" t="s">
        <v>56</v>
      </c>
      <c r="D15" s="72" t="s">
        <v>424</v>
      </c>
      <c r="E15" s="6">
        <v>25.056776409378401</v>
      </c>
      <c r="F15" s="6">
        <v>4.8681704948090303</v>
      </c>
      <c r="G15" s="6">
        <v>91.180480987457003</v>
      </c>
      <c r="H15" s="6">
        <v>6.3099048350389403E-2</v>
      </c>
      <c r="I15" s="6">
        <v>2.9850925457025999</v>
      </c>
      <c r="J15" s="6">
        <v>4.6838425778508199</v>
      </c>
      <c r="K15" s="6">
        <v>6.2975840615046099</v>
      </c>
      <c r="L15" s="6" t="s">
        <v>422</v>
      </c>
      <c r="M15" s="6">
        <v>15.849947583733201</v>
      </c>
      <c r="N15" s="6">
        <v>3.6334231959342898E-2</v>
      </c>
      <c r="O15" s="6">
        <v>1.91587953000695E-2</v>
      </c>
      <c r="P15" s="6">
        <v>1.86371144113366E-2</v>
      </c>
      <c r="Q15" s="6" t="s">
        <v>423</v>
      </c>
      <c r="R15" s="6" t="s">
        <v>423</v>
      </c>
      <c r="S15" s="6" t="s">
        <v>423</v>
      </c>
      <c r="T15" s="6" t="s">
        <v>423</v>
      </c>
      <c r="U15" s="6" t="s">
        <v>423</v>
      </c>
      <c r="V15" s="6" t="s">
        <v>423</v>
      </c>
      <c r="W15" s="6" t="s">
        <v>422</v>
      </c>
      <c r="X15" s="6">
        <v>1.44978021734747E-2</v>
      </c>
      <c r="Y15" s="6">
        <v>5.2027643017068101E-3</v>
      </c>
      <c r="Z15" s="6">
        <v>3.8874170665930399E-3</v>
      </c>
      <c r="AA15" s="6">
        <v>2.46420277288238E-3</v>
      </c>
      <c r="AB15" s="6">
        <v>2.6052186314656899E-2</v>
      </c>
      <c r="AC15" s="6" t="s">
        <v>422</v>
      </c>
      <c r="AD15" s="6" t="s">
        <v>423</v>
      </c>
      <c r="AE15" s="60"/>
      <c r="AF15" s="26" t="s">
        <v>423</v>
      </c>
      <c r="AG15" s="26" t="s">
        <v>423</v>
      </c>
      <c r="AH15" s="26" t="s">
        <v>423</v>
      </c>
      <c r="AI15" s="26" t="s">
        <v>423</v>
      </c>
      <c r="AJ15" s="26" t="s">
        <v>423</v>
      </c>
      <c r="AK15" s="26" t="s">
        <v>422</v>
      </c>
      <c r="AL15" s="49" t="s">
        <v>50</v>
      </c>
    </row>
    <row r="16" spans="1:38" s="1" customFormat="1" ht="26.25" customHeight="1" thickBot="1" x14ac:dyDescent="0.3">
      <c r="A16" s="70" t="s">
        <v>54</v>
      </c>
      <c r="B16" s="70" t="s">
        <v>57</v>
      </c>
      <c r="C16" s="71" t="s">
        <v>58</v>
      </c>
      <c r="D16" s="72" t="s">
        <v>424</v>
      </c>
      <c r="E16" s="6">
        <v>288.79193099477999</v>
      </c>
      <c r="F16" s="6">
        <v>10.0985454324294</v>
      </c>
      <c r="G16" s="6">
        <v>352.90582017672199</v>
      </c>
      <c r="H16" s="6">
        <v>0.266836436118084</v>
      </c>
      <c r="I16" s="6">
        <v>1.53532246306833</v>
      </c>
      <c r="J16" s="6">
        <v>3.3506020267155798</v>
      </c>
      <c r="K16" s="6">
        <v>3.7144302629619701</v>
      </c>
      <c r="L16" s="6" t="s">
        <v>422</v>
      </c>
      <c r="M16" s="6">
        <v>269.768609422054</v>
      </c>
      <c r="N16" s="6">
        <v>0.13123242961633799</v>
      </c>
      <c r="O16" s="6">
        <v>2.3535899575851199E-2</v>
      </c>
      <c r="P16" s="6">
        <v>2.93111049533321E-3</v>
      </c>
      <c r="Q16" s="6" t="s">
        <v>423</v>
      </c>
      <c r="R16" s="6" t="s">
        <v>423</v>
      </c>
      <c r="S16" s="6" t="s">
        <v>423</v>
      </c>
      <c r="T16" s="6" t="s">
        <v>423</v>
      </c>
      <c r="U16" s="6" t="s">
        <v>423</v>
      </c>
      <c r="V16" s="6" t="s">
        <v>423</v>
      </c>
      <c r="W16" s="6" t="s">
        <v>422</v>
      </c>
      <c r="X16" s="6">
        <v>4.8334727135557198E-4</v>
      </c>
      <c r="Y16" s="6">
        <v>5.6453414142358205E-4</v>
      </c>
      <c r="Z16" s="6">
        <v>4.2085230115322702E-4</v>
      </c>
      <c r="AA16" s="6">
        <v>5.2451818301509404E-4</v>
      </c>
      <c r="AB16" s="6">
        <v>1.99325189694748E-3</v>
      </c>
      <c r="AC16" s="6">
        <v>1.1967800605174599E-3</v>
      </c>
      <c r="AD16" s="6" t="s">
        <v>423</v>
      </c>
      <c r="AE16" s="60"/>
      <c r="AF16" s="26" t="s">
        <v>423</v>
      </c>
      <c r="AG16" s="26" t="s">
        <v>423</v>
      </c>
      <c r="AH16" s="26" t="s">
        <v>423</v>
      </c>
      <c r="AI16" s="26" t="s">
        <v>423</v>
      </c>
      <c r="AJ16" s="26" t="s">
        <v>423</v>
      </c>
      <c r="AK16" s="26" t="s">
        <v>422</v>
      </c>
      <c r="AL16" s="49" t="s">
        <v>50</v>
      </c>
    </row>
    <row r="17" spans="1:38" s="2" customFormat="1" ht="26.25" customHeight="1" thickBot="1" x14ac:dyDescent="0.3">
      <c r="A17" s="70" t="s">
        <v>54</v>
      </c>
      <c r="B17" s="70" t="s">
        <v>59</v>
      </c>
      <c r="C17" s="71" t="s">
        <v>60</v>
      </c>
      <c r="D17" s="72" t="s">
        <v>424</v>
      </c>
      <c r="E17" s="6">
        <v>17.709238163999999</v>
      </c>
      <c r="F17" s="6">
        <v>0.11020923234</v>
      </c>
      <c r="G17" s="6">
        <v>27.202626881</v>
      </c>
      <c r="H17" s="6">
        <v>5.5692708771999996E-3</v>
      </c>
      <c r="I17" s="6">
        <v>0.90667567658000003</v>
      </c>
      <c r="J17" s="6">
        <v>0.94872432927999995</v>
      </c>
      <c r="K17" s="6">
        <v>2.6075511418000001</v>
      </c>
      <c r="L17" s="6" t="s">
        <v>422</v>
      </c>
      <c r="M17" s="6">
        <v>4.1133454317</v>
      </c>
      <c r="N17" s="6">
        <v>11.337118702</v>
      </c>
      <c r="O17" s="6">
        <v>4.0456011012999997E-2</v>
      </c>
      <c r="P17" s="6">
        <v>8.3981503425999998E-2</v>
      </c>
      <c r="Q17" s="6" t="s">
        <v>423</v>
      </c>
      <c r="R17" s="6" t="s">
        <v>423</v>
      </c>
      <c r="S17" s="6" t="s">
        <v>423</v>
      </c>
      <c r="T17" s="6" t="s">
        <v>423</v>
      </c>
      <c r="U17" s="6" t="s">
        <v>423</v>
      </c>
      <c r="V17" s="6" t="s">
        <v>423</v>
      </c>
      <c r="W17" s="6">
        <v>14.57555127</v>
      </c>
      <c r="X17" s="6">
        <v>9.3810630445999994</v>
      </c>
      <c r="Y17" s="6">
        <v>9.0056444963000004</v>
      </c>
      <c r="Z17" s="6">
        <v>5.8995091724000002</v>
      </c>
      <c r="AA17" s="6">
        <v>3.5243381054</v>
      </c>
      <c r="AB17" s="6">
        <v>27.810554819</v>
      </c>
      <c r="AC17" s="6">
        <v>0.55305508528000002</v>
      </c>
      <c r="AD17" s="6" t="s">
        <v>423</v>
      </c>
      <c r="AE17" s="60"/>
      <c r="AF17" s="26" t="s">
        <v>423</v>
      </c>
      <c r="AG17" s="26" t="s">
        <v>423</v>
      </c>
      <c r="AH17" s="26" t="s">
        <v>423</v>
      </c>
      <c r="AI17" s="26" t="s">
        <v>423</v>
      </c>
      <c r="AJ17" s="26" t="s">
        <v>423</v>
      </c>
      <c r="AK17" s="26" t="s">
        <v>422</v>
      </c>
      <c r="AL17" s="49" t="s">
        <v>50</v>
      </c>
    </row>
    <row r="18" spans="1:38" s="2" customFormat="1" ht="26.25" customHeight="1" thickBot="1" x14ac:dyDescent="0.3">
      <c r="A18" s="70" t="s">
        <v>54</v>
      </c>
      <c r="B18" s="70" t="s">
        <v>61</v>
      </c>
      <c r="C18" s="71" t="s">
        <v>62</v>
      </c>
      <c r="D18" s="72" t="s">
        <v>424</v>
      </c>
      <c r="E18" s="6">
        <v>3.1239115464</v>
      </c>
      <c r="F18" s="6">
        <v>0.56813949611000003</v>
      </c>
      <c r="G18" s="6">
        <v>9.4508881849000002</v>
      </c>
      <c r="H18" s="6">
        <v>9.6279176983000004E-4</v>
      </c>
      <c r="I18" s="6">
        <v>0.49037789885999999</v>
      </c>
      <c r="J18" s="6">
        <v>0.55586764307000003</v>
      </c>
      <c r="K18" s="6">
        <v>0.68146988100999994</v>
      </c>
      <c r="L18" s="6" t="s">
        <v>422</v>
      </c>
      <c r="M18" s="6">
        <v>11.055274928999999</v>
      </c>
      <c r="N18" s="6">
        <v>10.234741267</v>
      </c>
      <c r="O18" s="6">
        <v>0.90220246393000003</v>
      </c>
      <c r="P18" s="6">
        <v>0.29302352696</v>
      </c>
      <c r="Q18" s="6" t="s">
        <v>423</v>
      </c>
      <c r="R18" s="6" t="s">
        <v>423</v>
      </c>
      <c r="S18" s="6" t="s">
        <v>423</v>
      </c>
      <c r="T18" s="6" t="s">
        <v>423</v>
      </c>
      <c r="U18" s="6" t="s">
        <v>423</v>
      </c>
      <c r="V18" s="6" t="s">
        <v>423</v>
      </c>
      <c r="W18" s="6">
        <v>6.5917310078000002E-2</v>
      </c>
      <c r="X18" s="6">
        <v>1.1583118432999999</v>
      </c>
      <c r="Y18" s="6">
        <v>1.533374593</v>
      </c>
      <c r="Z18" s="6">
        <v>1.533371136</v>
      </c>
      <c r="AA18" s="6">
        <v>0.62485252007000003</v>
      </c>
      <c r="AB18" s="6">
        <v>4.8499100923</v>
      </c>
      <c r="AC18" s="6">
        <v>3.1387685494999998E-2</v>
      </c>
      <c r="AD18" s="6" t="s">
        <v>423</v>
      </c>
      <c r="AE18" s="60"/>
      <c r="AF18" s="26" t="s">
        <v>423</v>
      </c>
      <c r="AG18" s="26" t="s">
        <v>423</v>
      </c>
      <c r="AH18" s="26" t="s">
        <v>423</v>
      </c>
      <c r="AI18" s="26" t="s">
        <v>423</v>
      </c>
      <c r="AJ18" s="26" t="s">
        <v>423</v>
      </c>
      <c r="AK18" s="26" t="s">
        <v>422</v>
      </c>
      <c r="AL18" s="49" t="s">
        <v>50</v>
      </c>
    </row>
    <row r="19" spans="1:38" s="2" customFormat="1" ht="26.25" customHeight="1" thickBot="1" x14ac:dyDescent="0.3">
      <c r="A19" s="70" t="s">
        <v>54</v>
      </c>
      <c r="B19" s="70" t="s">
        <v>63</v>
      </c>
      <c r="C19" s="71" t="s">
        <v>64</v>
      </c>
      <c r="D19" s="72" t="s">
        <v>424</v>
      </c>
      <c r="E19" s="6">
        <v>10.368632852999999</v>
      </c>
      <c r="F19" s="6">
        <v>1.7786975993</v>
      </c>
      <c r="G19" s="6">
        <v>13.615333440000001</v>
      </c>
      <c r="H19" s="6">
        <v>0.16553586619999999</v>
      </c>
      <c r="I19" s="6">
        <v>0.98282722830000002</v>
      </c>
      <c r="J19" s="6">
        <v>1.2693736515</v>
      </c>
      <c r="K19" s="6">
        <v>1.8074051208999999</v>
      </c>
      <c r="L19" s="6" t="s">
        <v>422</v>
      </c>
      <c r="M19" s="6">
        <v>2.9240109618000001</v>
      </c>
      <c r="N19" s="6">
        <v>5.2872021494999997</v>
      </c>
      <c r="O19" s="6">
        <v>6.0444473146000002E-2</v>
      </c>
      <c r="P19" s="6">
        <v>4.6901116283999997E-2</v>
      </c>
      <c r="Q19" s="6" t="s">
        <v>423</v>
      </c>
      <c r="R19" s="6" t="s">
        <v>423</v>
      </c>
      <c r="S19" s="6" t="s">
        <v>423</v>
      </c>
      <c r="T19" s="6" t="s">
        <v>423</v>
      </c>
      <c r="U19" s="6" t="s">
        <v>423</v>
      </c>
      <c r="V19" s="6" t="s">
        <v>423</v>
      </c>
      <c r="W19" s="6">
        <v>0.96642709459999998</v>
      </c>
      <c r="X19" s="6" t="s">
        <v>422</v>
      </c>
      <c r="Y19" s="6">
        <v>1.3162995022999999E-4</v>
      </c>
      <c r="Z19" s="6" t="s">
        <v>422</v>
      </c>
      <c r="AA19" s="6">
        <v>1.3162995022999999E-4</v>
      </c>
      <c r="AB19" s="6">
        <v>2.6325990045999997E-4</v>
      </c>
      <c r="AC19" s="6">
        <v>0.29711512365999998</v>
      </c>
      <c r="AD19" s="6" t="s">
        <v>423</v>
      </c>
      <c r="AE19" s="60"/>
      <c r="AF19" s="26" t="s">
        <v>423</v>
      </c>
      <c r="AG19" s="26" t="s">
        <v>423</v>
      </c>
      <c r="AH19" s="26" t="s">
        <v>423</v>
      </c>
      <c r="AI19" s="26" t="s">
        <v>423</v>
      </c>
      <c r="AJ19" s="26" t="s">
        <v>423</v>
      </c>
      <c r="AK19" s="26" t="s">
        <v>422</v>
      </c>
      <c r="AL19" s="49" t="s">
        <v>50</v>
      </c>
    </row>
    <row r="20" spans="1:38" s="2" customFormat="1" ht="26.25" customHeight="1" thickBot="1" x14ac:dyDescent="0.3">
      <c r="A20" s="70" t="s">
        <v>54</v>
      </c>
      <c r="B20" s="70" t="s">
        <v>65</v>
      </c>
      <c r="C20" s="71" t="s">
        <v>66</v>
      </c>
      <c r="D20" s="72" t="s">
        <v>424</v>
      </c>
      <c r="E20" s="6">
        <v>41.1406433883284</v>
      </c>
      <c r="F20" s="6">
        <v>3.6967443980864498</v>
      </c>
      <c r="G20" s="6">
        <v>105.297162578</v>
      </c>
      <c r="H20" s="6">
        <v>0.43469614635000198</v>
      </c>
      <c r="I20" s="6">
        <v>23.542645657612599</v>
      </c>
      <c r="J20" s="6">
        <v>40.5021552411716</v>
      </c>
      <c r="K20" s="6">
        <v>66.265939435088001</v>
      </c>
      <c r="L20" s="6" t="s">
        <v>422</v>
      </c>
      <c r="M20" s="6">
        <v>74.348326263999994</v>
      </c>
      <c r="N20" s="6">
        <v>0.91902533434</v>
      </c>
      <c r="O20" s="6">
        <v>0.1592686408</v>
      </c>
      <c r="P20" s="6">
        <v>4.2735754780000003E-2</v>
      </c>
      <c r="Q20" s="6" t="s">
        <v>423</v>
      </c>
      <c r="R20" s="6" t="s">
        <v>423</v>
      </c>
      <c r="S20" s="6" t="s">
        <v>423</v>
      </c>
      <c r="T20" s="6" t="s">
        <v>423</v>
      </c>
      <c r="U20" s="6" t="s">
        <v>423</v>
      </c>
      <c r="V20" s="6" t="s">
        <v>423</v>
      </c>
      <c r="W20" s="6">
        <v>1.5045404185</v>
      </c>
      <c r="X20" s="6">
        <v>2.7108836369000001E-3</v>
      </c>
      <c r="Y20" s="6">
        <v>5.7877365647000002E-3</v>
      </c>
      <c r="Z20" s="6">
        <v>3.0904073459999998E-3</v>
      </c>
      <c r="AA20" s="6">
        <v>3.1446250187000002E-3</v>
      </c>
      <c r="AB20" s="6">
        <v>1.4733652566E-2</v>
      </c>
      <c r="AC20" s="6">
        <v>1.9362486376E-2</v>
      </c>
      <c r="AD20" s="6" t="s">
        <v>423</v>
      </c>
      <c r="AE20" s="60"/>
      <c r="AF20" s="26" t="s">
        <v>423</v>
      </c>
      <c r="AG20" s="26" t="s">
        <v>423</v>
      </c>
      <c r="AH20" s="26" t="s">
        <v>423</v>
      </c>
      <c r="AI20" s="26" t="s">
        <v>423</v>
      </c>
      <c r="AJ20" s="26" t="s">
        <v>423</v>
      </c>
      <c r="AK20" s="26" t="s">
        <v>422</v>
      </c>
      <c r="AL20" s="49" t="s">
        <v>50</v>
      </c>
    </row>
    <row r="21" spans="1:38" s="2" customFormat="1" ht="26.25" customHeight="1" thickBot="1" x14ac:dyDescent="0.3">
      <c r="A21" s="70" t="s">
        <v>54</v>
      </c>
      <c r="B21" s="70" t="s">
        <v>67</v>
      </c>
      <c r="C21" s="71" t="s">
        <v>68</v>
      </c>
      <c r="D21" s="72" t="s">
        <v>424</v>
      </c>
      <c r="E21" s="6">
        <v>3.2004563731895401</v>
      </c>
      <c r="F21" s="6">
        <v>9.7260902699018104E-2</v>
      </c>
      <c r="G21" s="6">
        <v>3.6440613675690701</v>
      </c>
      <c r="H21" s="6">
        <v>1.2090739382810699E-2</v>
      </c>
      <c r="I21" s="6">
        <v>0.19085221174942801</v>
      </c>
      <c r="J21" s="6">
        <v>0.325568378070412</v>
      </c>
      <c r="K21" s="6">
        <v>0.49611161625017502</v>
      </c>
      <c r="L21" s="6" t="s">
        <v>422</v>
      </c>
      <c r="M21" s="6">
        <v>1.3532523738646201</v>
      </c>
      <c r="N21" s="6" t="s">
        <v>422</v>
      </c>
      <c r="O21" s="6" t="s">
        <v>422</v>
      </c>
      <c r="P21" s="6">
        <v>1.3608639668999999E-4</v>
      </c>
      <c r="Q21" s="6" t="s">
        <v>423</v>
      </c>
      <c r="R21" s="6" t="s">
        <v>423</v>
      </c>
      <c r="S21" s="6" t="s">
        <v>423</v>
      </c>
      <c r="T21" s="6" t="s">
        <v>423</v>
      </c>
      <c r="U21" s="6" t="s">
        <v>423</v>
      </c>
      <c r="V21" s="6" t="s">
        <v>423</v>
      </c>
      <c r="W21" s="6" t="s">
        <v>422</v>
      </c>
      <c r="X21" s="6" t="s">
        <v>422</v>
      </c>
      <c r="Y21" s="6" t="s">
        <v>422</v>
      </c>
      <c r="Z21" s="6" t="s">
        <v>422</v>
      </c>
      <c r="AA21" s="6" t="s">
        <v>422</v>
      </c>
      <c r="AB21" s="6" t="s">
        <v>422</v>
      </c>
      <c r="AC21" s="6" t="s">
        <v>422</v>
      </c>
      <c r="AD21" s="6" t="s">
        <v>423</v>
      </c>
      <c r="AE21" s="60"/>
      <c r="AF21" s="26" t="s">
        <v>423</v>
      </c>
      <c r="AG21" s="26" t="s">
        <v>423</v>
      </c>
      <c r="AH21" s="26" t="s">
        <v>423</v>
      </c>
      <c r="AI21" s="26" t="s">
        <v>423</v>
      </c>
      <c r="AJ21" s="26" t="s">
        <v>423</v>
      </c>
      <c r="AK21" s="26" t="s">
        <v>422</v>
      </c>
      <c r="AL21" s="49" t="s">
        <v>50</v>
      </c>
    </row>
    <row r="22" spans="1:38" s="2" customFormat="1" ht="26.25" customHeight="1" thickBot="1" x14ac:dyDescent="0.3">
      <c r="A22" s="70" t="s">
        <v>54</v>
      </c>
      <c r="B22" s="74" t="s">
        <v>69</v>
      </c>
      <c r="C22" s="71" t="s">
        <v>70</v>
      </c>
      <c r="D22" s="72" t="s">
        <v>424</v>
      </c>
      <c r="E22" s="6">
        <v>7.0434572463</v>
      </c>
      <c r="F22" s="6">
        <v>0.20923523570999999</v>
      </c>
      <c r="G22" s="6">
        <v>12.965500655</v>
      </c>
      <c r="H22" s="6">
        <v>8.4136299243E-3</v>
      </c>
      <c r="I22" s="6">
        <v>1.2924268480000001</v>
      </c>
      <c r="J22" s="6">
        <v>1.8803745235</v>
      </c>
      <c r="K22" s="6">
        <v>3.7352008576000002</v>
      </c>
      <c r="L22" s="6" t="s">
        <v>422</v>
      </c>
      <c r="M22" s="6">
        <v>3.8204184271999999</v>
      </c>
      <c r="N22" s="6">
        <v>0.14941672063</v>
      </c>
      <c r="O22" s="6">
        <v>6.2992934753E-3</v>
      </c>
      <c r="P22" s="6">
        <v>5.4323324765999999E-2</v>
      </c>
      <c r="Q22" s="6" t="s">
        <v>423</v>
      </c>
      <c r="R22" s="6" t="s">
        <v>423</v>
      </c>
      <c r="S22" s="6" t="s">
        <v>423</v>
      </c>
      <c r="T22" s="6" t="s">
        <v>423</v>
      </c>
      <c r="U22" s="6" t="s">
        <v>423</v>
      </c>
      <c r="V22" s="6" t="s">
        <v>423</v>
      </c>
      <c r="W22" s="6">
        <v>0.35729723621999998</v>
      </c>
      <c r="X22" s="6">
        <v>1.2624502346E-3</v>
      </c>
      <c r="Y22" s="6">
        <v>3.4538732834E-4</v>
      </c>
      <c r="Z22" s="6">
        <v>1.3100898661E-4</v>
      </c>
      <c r="AA22" s="6">
        <v>2.3819815748E-4</v>
      </c>
      <c r="AB22" s="6">
        <v>1.9770447070999999E-3</v>
      </c>
      <c r="AC22" s="6">
        <v>0.18975937116</v>
      </c>
      <c r="AD22" s="6" t="s">
        <v>423</v>
      </c>
      <c r="AE22" s="60"/>
      <c r="AF22" s="26" t="s">
        <v>423</v>
      </c>
      <c r="AG22" s="26" t="s">
        <v>423</v>
      </c>
      <c r="AH22" s="26" t="s">
        <v>423</v>
      </c>
      <c r="AI22" s="26" t="s">
        <v>423</v>
      </c>
      <c r="AJ22" s="26" t="s">
        <v>423</v>
      </c>
      <c r="AK22" s="26" t="s">
        <v>422</v>
      </c>
      <c r="AL22" s="49" t="s">
        <v>50</v>
      </c>
    </row>
    <row r="23" spans="1:38" s="2" customFormat="1" ht="26.25" customHeight="1" thickBot="1" x14ac:dyDescent="0.3">
      <c r="A23" s="70" t="s">
        <v>71</v>
      </c>
      <c r="B23" s="74" t="s">
        <v>389</v>
      </c>
      <c r="C23" s="71" t="s">
        <v>385</v>
      </c>
      <c r="D23" s="117" t="s">
        <v>424</v>
      </c>
      <c r="E23" s="6">
        <v>140.51872808802801</v>
      </c>
      <c r="F23" s="6">
        <v>28.856238418221601</v>
      </c>
      <c r="G23" s="6">
        <v>10.068250003671601</v>
      </c>
      <c r="H23" s="6">
        <v>6.80127119408592E-2</v>
      </c>
      <c r="I23" s="6">
        <v>15.5471469657095</v>
      </c>
      <c r="J23" s="6">
        <v>15.86819782279</v>
      </c>
      <c r="K23" s="6">
        <v>15.8718124312455</v>
      </c>
      <c r="L23" s="6" t="s">
        <v>422</v>
      </c>
      <c r="M23" s="6">
        <v>173.29916649769501</v>
      </c>
      <c r="N23" s="6" t="s">
        <v>422</v>
      </c>
      <c r="O23" s="6" t="s">
        <v>422</v>
      </c>
      <c r="P23" s="6" t="s">
        <v>425</v>
      </c>
      <c r="Q23" s="6" t="s">
        <v>423</v>
      </c>
      <c r="R23" s="6" t="s">
        <v>423</v>
      </c>
      <c r="S23" s="6" t="s">
        <v>423</v>
      </c>
      <c r="T23" s="6" t="s">
        <v>423</v>
      </c>
      <c r="U23" s="6" t="s">
        <v>423</v>
      </c>
      <c r="V23" s="6" t="s">
        <v>423</v>
      </c>
      <c r="W23" s="6" t="s">
        <v>425</v>
      </c>
      <c r="X23" s="6" t="s">
        <v>425</v>
      </c>
      <c r="Y23" s="6" t="s">
        <v>425</v>
      </c>
      <c r="Z23" s="6" t="s">
        <v>425</v>
      </c>
      <c r="AA23" s="6" t="s">
        <v>425</v>
      </c>
      <c r="AB23" s="6" t="s">
        <v>425</v>
      </c>
      <c r="AC23" s="6" t="s">
        <v>422</v>
      </c>
      <c r="AD23" s="6" t="s">
        <v>423</v>
      </c>
      <c r="AE23" s="60"/>
      <c r="AF23" s="26" t="s">
        <v>423</v>
      </c>
      <c r="AG23" s="26" t="s">
        <v>423</v>
      </c>
      <c r="AH23" s="26" t="s">
        <v>423</v>
      </c>
      <c r="AI23" s="26" t="s">
        <v>423</v>
      </c>
      <c r="AJ23" s="26" t="s">
        <v>423</v>
      </c>
      <c r="AK23" s="26" t="s">
        <v>422</v>
      </c>
      <c r="AL23" s="49" t="s">
        <v>50</v>
      </c>
    </row>
    <row r="24" spans="1:38" s="2" customFormat="1" ht="26.25" customHeight="1" thickBot="1" x14ac:dyDescent="0.3">
      <c r="A24" s="75" t="s">
        <v>54</v>
      </c>
      <c r="B24" s="74" t="s">
        <v>72</v>
      </c>
      <c r="C24" s="71" t="s">
        <v>73</v>
      </c>
      <c r="D24" s="72" t="s">
        <v>424</v>
      </c>
      <c r="E24" s="6">
        <v>87.376466978267402</v>
      </c>
      <c r="F24" s="6">
        <v>6.8797081282028802</v>
      </c>
      <c r="G24" s="6">
        <v>108.770304237909</v>
      </c>
      <c r="H24" s="6">
        <v>5.2052887508616896</v>
      </c>
      <c r="I24" s="6">
        <v>22.935360724931201</v>
      </c>
      <c r="J24" s="6">
        <v>37.918409926352901</v>
      </c>
      <c r="K24" s="6">
        <v>70.783633920312496</v>
      </c>
      <c r="L24" s="6" t="s">
        <v>422</v>
      </c>
      <c r="M24" s="6">
        <v>1084.84204723779</v>
      </c>
      <c r="N24" s="6">
        <v>6.4464645238376397</v>
      </c>
      <c r="O24" s="6">
        <v>0.17451539630163901</v>
      </c>
      <c r="P24" s="6">
        <v>0.41144846228210402</v>
      </c>
      <c r="Q24" s="6" t="s">
        <v>423</v>
      </c>
      <c r="R24" s="6" t="s">
        <v>423</v>
      </c>
      <c r="S24" s="6" t="s">
        <v>423</v>
      </c>
      <c r="T24" s="6" t="s">
        <v>423</v>
      </c>
      <c r="U24" s="6" t="s">
        <v>423</v>
      </c>
      <c r="V24" s="6" t="s">
        <v>423</v>
      </c>
      <c r="W24" s="6">
        <v>5.0884826268074397</v>
      </c>
      <c r="X24" s="6">
        <v>0.18458413237028501</v>
      </c>
      <c r="Y24" s="6">
        <v>1.0700088867350001E-2</v>
      </c>
      <c r="Z24" s="6">
        <v>4.2951349945563504E-3</v>
      </c>
      <c r="AA24" s="6">
        <v>7.4263797480302301E-3</v>
      </c>
      <c r="AB24" s="6">
        <v>0.20700573597292199</v>
      </c>
      <c r="AC24" s="6">
        <v>7.1434130188999996</v>
      </c>
      <c r="AD24" s="6" t="s">
        <v>423</v>
      </c>
      <c r="AE24" s="60"/>
      <c r="AF24" s="26" t="s">
        <v>423</v>
      </c>
      <c r="AG24" s="26" t="s">
        <v>423</v>
      </c>
      <c r="AH24" s="26" t="s">
        <v>423</v>
      </c>
      <c r="AI24" s="26" t="s">
        <v>423</v>
      </c>
      <c r="AJ24" s="26" t="s">
        <v>423</v>
      </c>
      <c r="AK24" s="26" t="s">
        <v>422</v>
      </c>
      <c r="AL24" s="49" t="s">
        <v>50</v>
      </c>
    </row>
    <row r="25" spans="1:38" s="2" customFormat="1" ht="26.25" customHeight="1" thickBot="1" x14ac:dyDescent="0.3">
      <c r="A25" s="70" t="s">
        <v>74</v>
      </c>
      <c r="B25" s="74" t="s">
        <v>75</v>
      </c>
      <c r="C25" s="76" t="s">
        <v>76</v>
      </c>
      <c r="D25" s="72" t="s">
        <v>424</v>
      </c>
      <c r="E25" s="6">
        <v>1.5505466121317599</v>
      </c>
      <c r="F25" s="6">
        <v>1.83383108595806</v>
      </c>
      <c r="G25" s="6">
        <v>0.21531111664831001</v>
      </c>
      <c r="H25" s="6">
        <v>9.4994113200790498E-4</v>
      </c>
      <c r="I25" s="6">
        <v>4.8767625635884E-2</v>
      </c>
      <c r="J25" s="6">
        <v>4.9978121096714699E-2</v>
      </c>
      <c r="K25" s="6">
        <v>4.9978121096714699E-2</v>
      </c>
      <c r="L25" s="6" t="s">
        <v>422</v>
      </c>
      <c r="M25" s="6">
        <v>4.41280952379367</v>
      </c>
      <c r="N25" s="6">
        <v>0.32404276452000902</v>
      </c>
      <c r="O25" s="6" t="s">
        <v>422</v>
      </c>
      <c r="P25" s="6" t="s">
        <v>422</v>
      </c>
      <c r="Q25" s="6" t="s">
        <v>423</v>
      </c>
      <c r="R25" s="6" t="s">
        <v>423</v>
      </c>
      <c r="S25" s="6" t="s">
        <v>423</v>
      </c>
      <c r="T25" s="6" t="s">
        <v>423</v>
      </c>
      <c r="U25" s="6" t="s">
        <v>423</v>
      </c>
      <c r="V25" s="6" t="s">
        <v>423</v>
      </c>
      <c r="W25" s="6" t="s">
        <v>422</v>
      </c>
      <c r="X25" s="6">
        <v>5.8665969927502505E-4</v>
      </c>
      <c r="Y25" s="6">
        <v>1.1817810127443199E-3</v>
      </c>
      <c r="Z25" s="6">
        <v>1.1817810127443199E-3</v>
      </c>
      <c r="AA25" s="6">
        <v>1.27861778149589E-3</v>
      </c>
      <c r="AB25" s="6">
        <v>4.2288395062595498E-3</v>
      </c>
      <c r="AC25" s="6" t="s">
        <v>422</v>
      </c>
      <c r="AD25" s="6" t="s">
        <v>423</v>
      </c>
      <c r="AE25" s="60"/>
      <c r="AF25" s="26" t="s">
        <v>423</v>
      </c>
      <c r="AG25" s="26" t="s">
        <v>423</v>
      </c>
      <c r="AH25" s="26" t="s">
        <v>423</v>
      </c>
      <c r="AI25" s="26" t="s">
        <v>423</v>
      </c>
      <c r="AJ25" s="26" t="s">
        <v>423</v>
      </c>
      <c r="AK25" s="26" t="s">
        <v>422</v>
      </c>
      <c r="AL25" s="49" t="s">
        <v>50</v>
      </c>
    </row>
    <row r="26" spans="1:38" s="2" customFormat="1" ht="26.25" customHeight="1" thickBot="1" x14ac:dyDescent="0.3">
      <c r="A26" s="70" t="s">
        <v>74</v>
      </c>
      <c r="B26" s="70" t="s">
        <v>77</v>
      </c>
      <c r="C26" s="71" t="s">
        <v>78</v>
      </c>
      <c r="D26" s="72" t="s">
        <v>424</v>
      </c>
      <c r="E26" s="6">
        <v>3.4703072337354</v>
      </c>
      <c r="F26" s="6">
        <v>3.25824061801013</v>
      </c>
      <c r="G26" s="6">
        <v>0.48460039409074501</v>
      </c>
      <c r="H26" s="6">
        <v>3.0217826841302101E-3</v>
      </c>
      <c r="I26" s="6">
        <v>0.278951514670498</v>
      </c>
      <c r="J26" s="6">
        <v>0.28619068184010799</v>
      </c>
      <c r="K26" s="6">
        <v>0.28619068184010799</v>
      </c>
      <c r="L26" s="6" t="s">
        <v>422</v>
      </c>
      <c r="M26" s="6">
        <v>24.860758745583599</v>
      </c>
      <c r="N26" s="6">
        <v>12.4373012350697</v>
      </c>
      <c r="O26" s="6" t="s">
        <v>422</v>
      </c>
      <c r="P26" s="6" t="s">
        <v>422</v>
      </c>
      <c r="Q26" s="6" t="s">
        <v>423</v>
      </c>
      <c r="R26" s="6" t="s">
        <v>423</v>
      </c>
      <c r="S26" s="6" t="s">
        <v>423</v>
      </c>
      <c r="T26" s="6" t="s">
        <v>423</v>
      </c>
      <c r="U26" s="6" t="s">
        <v>423</v>
      </c>
      <c r="V26" s="6" t="s">
        <v>423</v>
      </c>
      <c r="W26" s="6" t="s">
        <v>422</v>
      </c>
      <c r="X26" s="6">
        <v>8.9670015732579904E-4</v>
      </c>
      <c r="Y26" s="6">
        <v>2.0421576501868698E-3</v>
      </c>
      <c r="Z26" s="6">
        <v>2.0421576501868698E-3</v>
      </c>
      <c r="AA26" s="6">
        <v>2.1480407604023899E-3</v>
      </c>
      <c r="AB26" s="6">
        <v>7.1290562181019297E-3</v>
      </c>
      <c r="AC26" s="6" t="s">
        <v>422</v>
      </c>
      <c r="AD26" s="6" t="s">
        <v>423</v>
      </c>
      <c r="AE26" s="60"/>
      <c r="AF26" s="26" t="s">
        <v>423</v>
      </c>
      <c r="AG26" s="26" t="s">
        <v>423</v>
      </c>
      <c r="AH26" s="26" t="s">
        <v>423</v>
      </c>
      <c r="AI26" s="26" t="s">
        <v>423</v>
      </c>
      <c r="AJ26" s="26" t="s">
        <v>423</v>
      </c>
      <c r="AK26" s="26" t="s">
        <v>422</v>
      </c>
      <c r="AL26" s="49" t="s">
        <v>50</v>
      </c>
    </row>
    <row r="27" spans="1:38" s="2" customFormat="1" ht="26.25" customHeight="1" thickBot="1" x14ac:dyDescent="0.3">
      <c r="A27" s="70" t="s">
        <v>79</v>
      </c>
      <c r="B27" s="70" t="s">
        <v>80</v>
      </c>
      <c r="C27" s="71" t="s">
        <v>81</v>
      </c>
      <c r="D27" s="72" t="s">
        <v>424</v>
      </c>
      <c r="E27" s="6">
        <v>197.99220164687799</v>
      </c>
      <c r="F27" s="6">
        <v>230.35443908412901</v>
      </c>
      <c r="G27" s="6">
        <v>7.8624743329300202</v>
      </c>
      <c r="H27" s="6">
        <v>3.3123346440885402</v>
      </c>
      <c r="I27" s="6">
        <v>5.0337390577431496</v>
      </c>
      <c r="J27" s="6">
        <v>5.6881734597891898</v>
      </c>
      <c r="K27" s="6">
        <v>5.6881734597891898</v>
      </c>
      <c r="L27" s="6" t="s">
        <v>422</v>
      </c>
      <c r="M27" s="6">
        <v>2927.3895484479399</v>
      </c>
      <c r="N27" s="6" t="s">
        <v>422</v>
      </c>
      <c r="O27" s="6" t="s">
        <v>422</v>
      </c>
      <c r="P27" s="6">
        <v>1.10952817437507E-5</v>
      </c>
      <c r="Q27" s="6" t="s">
        <v>423</v>
      </c>
      <c r="R27" s="6" t="s">
        <v>423</v>
      </c>
      <c r="S27" s="6" t="s">
        <v>423</v>
      </c>
      <c r="T27" s="6" t="s">
        <v>423</v>
      </c>
      <c r="U27" s="6" t="s">
        <v>423</v>
      </c>
      <c r="V27" s="6" t="s">
        <v>423</v>
      </c>
      <c r="W27" s="6">
        <v>3.88260738315271E-6</v>
      </c>
      <c r="X27" s="6">
        <v>3.1713097962152399</v>
      </c>
      <c r="Y27" s="6">
        <v>2.2783673611573101</v>
      </c>
      <c r="Z27" s="6">
        <v>2.27695697549373</v>
      </c>
      <c r="AA27" s="6">
        <v>3.16205739863869</v>
      </c>
      <c r="AB27" s="6">
        <v>10.888691531505</v>
      </c>
      <c r="AC27" s="6" t="s">
        <v>422</v>
      </c>
      <c r="AD27" s="6" t="s">
        <v>423</v>
      </c>
      <c r="AE27" s="60"/>
      <c r="AF27" s="26" t="s">
        <v>423</v>
      </c>
      <c r="AG27" s="26" t="s">
        <v>423</v>
      </c>
      <c r="AH27" s="26" t="s">
        <v>423</v>
      </c>
      <c r="AI27" s="26" t="s">
        <v>423</v>
      </c>
      <c r="AJ27" s="26" t="s">
        <v>423</v>
      </c>
      <c r="AK27" s="26" t="s">
        <v>422</v>
      </c>
      <c r="AL27" s="49" t="s">
        <v>50</v>
      </c>
    </row>
    <row r="28" spans="1:38" s="2" customFormat="1" ht="26.25" customHeight="1" thickBot="1" x14ac:dyDescent="0.3">
      <c r="A28" s="70" t="s">
        <v>79</v>
      </c>
      <c r="B28" s="70" t="s">
        <v>82</v>
      </c>
      <c r="C28" s="71" t="s">
        <v>83</v>
      </c>
      <c r="D28" s="72" t="s">
        <v>424</v>
      </c>
      <c r="E28" s="6">
        <v>105.975986859184</v>
      </c>
      <c r="F28" s="6">
        <v>100.44672394579599</v>
      </c>
      <c r="G28" s="6">
        <v>3.6370908027278102</v>
      </c>
      <c r="H28" s="6">
        <v>1.21146838406413</v>
      </c>
      <c r="I28" s="6">
        <v>2.2393517356979</v>
      </c>
      <c r="J28" s="6">
        <v>2.5308576398221301</v>
      </c>
      <c r="K28" s="6">
        <v>2.5308576398221301</v>
      </c>
      <c r="L28" s="6" t="s">
        <v>422</v>
      </c>
      <c r="M28" s="6">
        <v>1752.8616143284601</v>
      </c>
      <c r="N28" s="6" t="s">
        <v>422</v>
      </c>
      <c r="O28" s="6" t="s">
        <v>422</v>
      </c>
      <c r="P28" s="6">
        <v>3.9166844287312799E-6</v>
      </c>
      <c r="Q28" s="6" t="s">
        <v>423</v>
      </c>
      <c r="R28" s="6" t="s">
        <v>423</v>
      </c>
      <c r="S28" s="6" t="s">
        <v>423</v>
      </c>
      <c r="T28" s="6" t="s">
        <v>423</v>
      </c>
      <c r="U28" s="6" t="s">
        <v>423</v>
      </c>
      <c r="V28" s="6" t="s">
        <v>423</v>
      </c>
      <c r="W28" s="6">
        <v>1.37091846051983E-6</v>
      </c>
      <c r="X28" s="6">
        <v>1.4185517519661399</v>
      </c>
      <c r="Y28" s="6">
        <v>1.0303588539259001</v>
      </c>
      <c r="Z28" s="6">
        <v>1.02997746638207</v>
      </c>
      <c r="AA28" s="6">
        <v>1.4144706742042099</v>
      </c>
      <c r="AB28" s="6">
        <v>4.8933587464783201</v>
      </c>
      <c r="AC28" s="6" t="s">
        <v>422</v>
      </c>
      <c r="AD28" s="6" t="s">
        <v>423</v>
      </c>
      <c r="AE28" s="60"/>
      <c r="AF28" s="26" t="s">
        <v>423</v>
      </c>
      <c r="AG28" s="26" t="s">
        <v>423</v>
      </c>
      <c r="AH28" s="26" t="s">
        <v>423</v>
      </c>
      <c r="AI28" s="26" t="s">
        <v>423</v>
      </c>
      <c r="AJ28" s="26" t="s">
        <v>423</v>
      </c>
      <c r="AK28" s="26" t="s">
        <v>422</v>
      </c>
      <c r="AL28" s="49" t="s">
        <v>50</v>
      </c>
    </row>
    <row r="29" spans="1:38" s="2" customFormat="1" ht="26.25" customHeight="1" thickBot="1" x14ac:dyDescent="0.3">
      <c r="A29" s="70" t="s">
        <v>79</v>
      </c>
      <c r="B29" s="70" t="s">
        <v>84</v>
      </c>
      <c r="C29" s="71" t="s">
        <v>85</v>
      </c>
      <c r="D29" s="72" t="s">
        <v>424</v>
      </c>
      <c r="E29" s="6">
        <v>367.49516580027199</v>
      </c>
      <c r="F29" s="6">
        <v>41.314528854648501</v>
      </c>
      <c r="G29" s="6">
        <v>16.293315593334999</v>
      </c>
      <c r="H29" s="6">
        <v>0.42537866984935702</v>
      </c>
      <c r="I29" s="6">
        <v>18.961676358441299</v>
      </c>
      <c r="J29" s="6">
        <v>20.786554926537399</v>
      </c>
      <c r="K29" s="6">
        <v>20.786554926537399</v>
      </c>
      <c r="L29" s="6" t="s">
        <v>422</v>
      </c>
      <c r="M29" s="6">
        <v>749.20604484881505</v>
      </c>
      <c r="N29" s="6" t="s">
        <v>422</v>
      </c>
      <c r="O29" s="6" t="s">
        <v>422</v>
      </c>
      <c r="P29" s="6">
        <v>6.82899067714583E-7</v>
      </c>
      <c r="Q29" s="6" t="s">
        <v>423</v>
      </c>
      <c r="R29" s="6" t="s">
        <v>423</v>
      </c>
      <c r="S29" s="6" t="s">
        <v>423</v>
      </c>
      <c r="T29" s="6" t="s">
        <v>423</v>
      </c>
      <c r="U29" s="6" t="s">
        <v>423</v>
      </c>
      <c r="V29" s="6" t="s">
        <v>423</v>
      </c>
      <c r="W29" s="6">
        <v>2.2442176200741401E-7</v>
      </c>
      <c r="X29" s="6">
        <v>2.9995385832832899</v>
      </c>
      <c r="Y29" s="6">
        <v>1.4418630960959899</v>
      </c>
      <c r="Z29" s="6">
        <v>1.27587999411455</v>
      </c>
      <c r="AA29" s="6">
        <v>2.4349050815224502</v>
      </c>
      <c r="AB29" s="6">
        <v>8.1521867550162792</v>
      </c>
      <c r="AC29" s="6" t="s">
        <v>422</v>
      </c>
      <c r="AD29" s="6" t="s">
        <v>423</v>
      </c>
      <c r="AE29" s="60"/>
      <c r="AF29" s="26" t="s">
        <v>423</v>
      </c>
      <c r="AG29" s="26" t="s">
        <v>423</v>
      </c>
      <c r="AH29" s="26" t="s">
        <v>423</v>
      </c>
      <c r="AI29" s="26" t="s">
        <v>423</v>
      </c>
      <c r="AJ29" s="26" t="s">
        <v>423</v>
      </c>
      <c r="AK29" s="26" t="s">
        <v>422</v>
      </c>
      <c r="AL29" s="49" t="s">
        <v>50</v>
      </c>
    </row>
    <row r="30" spans="1:38" s="2" customFormat="1" ht="26.25" customHeight="1" thickBot="1" x14ac:dyDescent="0.3">
      <c r="A30" s="70" t="s">
        <v>79</v>
      </c>
      <c r="B30" s="70" t="s">
        <v>86</v>
      </c>
      <c r="C30" s="71" t="s">
        <v>87</v>
      </c>
      <c r="D30" s="72" t="s">
        <v>424</v>
      </c>
      <c r="E30" s="6">
        <v>0.32050478651939202</v>
      </c>
      <c r="F30" s="6">
        <v>1.5766788900103501</v>
      </c>
      <c r="G30" s="6">
        <v>1.45596710904551E-2</v>
      </c>
      <c r="H30" s="6">
        <v>4.3952748071229703E-3</v>
      </c>
      <c r="I30" s="6">
        <v>2.1606009775770301E-2</v>
      </c>
      <c r="J30" s="6">
        <v>2.4424083581236499E-2</v>
      </c>
      <c r="K30" s="6">
        <v>2.4424083581236499E-2</v>
      </c>
      <c r="L30" s="6" t="s">
        <v>422</v>
      </c>
      <c r="M30" s="6">
        <v>12.4033444525907</v>
      </c>
      <c r="N30" s="6" t="s">
        <v>422</v>
      </c>
      <c r="O30" s="6" t="s">
        <v>422</v>
      </c>
      <c r="P30" s="6">
        <v>3.1211780914282802E-8</v>
      </c>
      <c r="Q30" s="6" t="s">
        <v>423</v>
      </c>
      <c r="R30" s="6" t="s">
        <v>423</v>
      </c>
      <c r="S30" s="6" t="s">
        <v>423</v>
      </c>
      <c r="T30" s="6" t="s">
        <v>423</v>
      </c>
      <c r="U30" s="6" t="s">
        <v>423</v>
      </c>
      <c r="V30" s="6" t="s">
        <v>423</v>
      </c>
      <c r="W30" s="6">
        <v>1.09295400131183E-8</v>
      </c>
      <c r="X30" s="6">
        <v>1.02639473827583E-2</v>
      </c>
      <c r="Y30" s="6">
        <v>9.4536908321943298E-3</v>
      </c>
      <c r="Z30" s="6">
        <v>9.4536908321943298E-3</v>
      </c>
      <c r="AA30" s="6">
        <v>1.00900472694539E-2</v>
      </c>
      <c r="AB30" s="6">
        <v>3.9261376316600899E-2</v>
      </c>
      <c r="AC30" s="6" t="s">
        <v>422</v>
      </c>
      <c r="AD30" s="6" t="s">
        <v>423</v>
      </c>
      <c r="AE30" s="60"/>
      <c r="AF30" s="26" t="s">
        <v>423</v>
      </c>
      <c r="AG30" s="26" t="s">
        <v>423</v>
      </c>
      <c r="AH30" s="26" t="s">
        <v>423</v>
      </c>
      <c r="AI30" s="26" t="s">
        <v>423</v>
      </c>
      <c r="AJ30" s="26" t="s">
        <v>423</v>
      </c>
      <c r="AK30" s="26" t="s">
        <v>422</v>
      </c>
      <c r="AL30" s="49" t="s">
        <v>50</v>
      </c>
    </row>
    <row r="31" spans="1:38" s="2" customFormat="1" ht="26.25" customHeight="1" thickBot="1" x14ac:dyDescent="0.3">
      <c r="A31" s="70" t="s">
        <v>79</v>
      </c>
      <c r="B31" s="70" t="s">
        <v>88</v>
      </c>
      <c r="C31" s="71" t="s">
        <v>89</v>
      </c>
      <c r="D31" s="72" t="s">
        <v>424</v>
      </c>
      <c r="E31" s="6" t="s">
        <v>422</v>
      </c>
      <c r="F31" s="6" t="s">
        <v>428</v>
      </c>
      <c r="G31" s="6" t="s">
        <v>422</v>
      </c>
      <c r="H31" s="6" t="s">
        <v>422</v>
      </c>
      <c r="I31" s="6" t="s">
        <v>422</v>
      </c>
      <c r="J31" s="6" t="s">
        <v>422</v>
      </c>
      <c r="K31" s="6" t="s">
        <v>422</v>
      </c>
      <c r="L31" s="6" t="s">
        <v>422</v>
      </c>
      <c r="M31" s="6" t="s">
        <v>422</v>
      </c>
      <c r="N31" s="6" t="s">
        <v>422</v>
      </c>
      <c r="O31" s="6" t="s">
        <v>422</v>
      </c>
      <c r="P31" s="6" t="s">
        <v>422</v>
      </c>
      <c r="Q31" s="6" t="s">
        <v>423</v>
      </c>
      <c r="R31" s="6" t="s">
        <v>423</v>
      </c>
      <c r="S31" s="6" t="s">
        <v>423</v>
      </c>
      <c r="T31" s="6" t="s">
        <v>423</v>
      </c>
      <c r="U31" s="6" t="s">
        <v>423</v>
      </c>
      <c r="V31" s="6" t="s">
        <v>423</v>
      </c>
      <c r="W31" s="6" t="s">
        <v>422</v>
      </c>
      <c r="X31" s="6" t="s">
        <v>422</v>
      </c>
      <c r="Y31" s="6" t="s">
        <v>422</v>
      </c>
      <c r="Z31" s="6" t="s">
        <v>422</v>
      </c>
      <c r="AA31" s="6" t="s">
        <v>422</v>
      </c>
      <c r="AB31" s="6" t="s">
        <v>422</v>
      </c>
      <c r="AC31" s="6" t="s">
        <v>422</v>
      </c>
      <c r="AD31" s="6" t="s">
        <v>423</v>
      </c>
      <c r="AE31" s="60"/>
      <c r="AF31" s="26" t="s">
        <v>423</v>
      </c>
      <c r="AG31" s="26" t="s">
        <v>423</v>
      </c>
      <c r="AH31" s="26" t="s">
        <v>423</v>
      </c>
      <c r="AI31" s="26" t="s">
        <v>423</v>
      </c>
      <c r="AJ31" s="26" t="s">
        <v>423</v>
      </c>
      <c r="AK31" s="26" t="s">
        <v>422</v>
      </c>
      <c r="AL31" s="49" t="s">
        <v>50</v>
      </c>
    </row>
    <row r="32" spans="1:38" s="2" customFormat="1" ht="26.25" customHeight="1" thickBot="1" x14ac:dyDescent="0.3">
      <c r="A32" s="70" t="s">
        <v>79</v>
      </c>
      <c r="B32" s="70" t="s">
        <v>90</v>
      </c>
      <c r="C32" s="71" t="s">
        <v>91</v>
      </c>
      <c r="D32" s="72" t="s">
        <v>424</v>
      </c>
      <c r="E32" s="6" t="s">
        <v>422</v>
      </c>
      <c r="F32" s="6" t="s">
        <v>422</v>
      </c>
      <c r="G32" s="6" t="s">
        <v>422</v>
      </c>
      <c r="H32" s="6" t="s">
        <v>422</v>
      </c>
      <c r="I32" s="6">
        <v>0.73044258312790999</v>
      </c>
      <c r="J32" s="6">
        <v>5.5754725615480103</v>
      </c>
      <c r="K32" s="6">
        <v>5.5754725615480103</v>
      </c>
      <c r="L32" s="6" t="s">
        <v>422</v>
      </c>
      <c r="M32" s="6" t="s">
        <v>422</v>
      </c>
      <c r="N32" s="6" t="s">
        <v>422</v>
      </c>
      <c r="O32" s="6" t="s">
        <v>422</v>
      </c>
      <c r="P32" s="6" t="s">
        <v>422</v>
      </c>
      <c r="Q32" s="6" t="s">
        <v>423</v>
      </c>
      <c r="R32" s="6" t="s">
        <v>423</v>
      </c>
      <c r="S32" s="6" t="s">
        <v>423</v>
      </c>
      <c r="T32" s="6" t="s">
        <v>423</v>
      </c>
      <c r="U32" s="6" t="s">
        <v>423</v>
      </c>
      <c r="V32" s="6" t="s">
        <v>423</v>
      </c>
      <c r="W32" s="6" t="s">
        <v>422</v>
      </c>
      <c r="X32" s="6" t="s">
        <v>422</v>
      </c>
      <c r="Y32" s="6" t="s">
        <v>422</v>
      </c>
      <c r="Z32" s="6" t="s">
        <v>422</v>
      </c>
      <c r="AA32" s="6" t="s">
        <v>422</v>
      </c>
      <c r="AB32" s="6" t="s">
        <v>422</v>
      </c>
      <c r="AC32" s="6" t="s">
        <v>422</v>
      </c>
      <c r="AD32" s="6" t="s">
        <v>423</v>
      </c>
      <c r="AE32" s="60"/>
      <c r="AF32" s="26" t="s">
        <v>423</v>
      </c>
      <c r="AG32" s="26" t="s">
        <v>423</v>
      </c>
      <c r="AH32" s="26" t="s">
        <v>423</v>
      </c>
      <c r="AI32" s="26" t="s">
        <v>423</v>
      </c>
      <c r="AJ32" s="26" t="s">
        <v>423</v>
      </c>
      <c r="AK32" s="26" t="s">
        <v>422</v>
      </c>
      <c r="AL32" s="49" t="s">
        <v>409</v>
      </c>
    </row>
    <row r="33" spans="1:38" s="2" customFormat="1" ht="26.25" customHeight="1" thickBot="1" x14ac:dyDescent="0.3">
      <c r="A33" s="70" t="s">
        <v>79</v>
      </c>
      <c r="B33" s="70" t="s">
        <v>92</v>
      </c>
      <c r="C33" s="71" t="s">
        <v>93</v>
      </c>
      <c r="D33" s="72" t="s">
        <v>424</v>
      </c>
      <c r="E33" s="6" t="s">
        <v>422</v>
      </c>
      <c r="F33" s="6" t="s">
        <v>422</v>
      </c>
      <c r="G33" s="6" t="s">
        <v>422</v>
      </c>
      <c r="H33" s="6" t="s">
        <v>422</v>
      </c>
      <c r="I33" s="6">
        <v>1.2333309378320501</v>
      </c>
      <c r="J33" s="6">
        <v>2.2839461811704602</v>
      </c>
      <c r="K33" s="6">
        <v>4.5678923623409302</v>
      </c>
      <c r="L33" s="6" t="s">
        <v>422</v>
      </c>
      <c r="M33" s="6" t="s">
        <v>422</v>
      </c>
      <c r="N33" s="6" t="s">
        <v>422</v>
      </c>
      <c r="O33" s="6" t="s">
        <v>422</v>
      </c>
      <c r="P33" s="6" t="s">
        <v>422</v>
      </c>
      <c r="Q33" s="6" t="s">
        <v>423</v>
      </c>
      <c r="R33" s="6" t="s">
        <v>423</v>
      </c>
      <c r="S33" s="6" t="s">
        <v>423</v>
      </c>
      <c r="T33" s="6" t="s">
        <v>423</v>
      </c>
      <c r="U33" s="6" t="s">
        <v>423</v>
      </c>
      <c r="V33" s="6" t="s">
        <v>423</v>
      </c>
      <c r="W33" s="6" t="s">
        <v>422</v>
      </c>
      <c r="X33" s="6" t="s">
        <v>422</v>
      </c>
      <c r="Y33" s="6" t="s">
        <v>422</v>
      </c>
      <c r="Z33" s="6" t="s">
        <v>422</v>
      </c>
      <c r="AA33" s="6" t="s">
        <v>422</v>
      </c>
      <c r="AB33" s="6" t="s">
        <v>422</v>
      </c>
      <c r="AC33" s="6" t="s">
        <v>422</v>
      </c>
      <c r="AD33" s="6" t="s">
        <v>423</v>
      </c>
      <c r="AE33" s="60"/>
      <c r="AF33" s="26" t="s">
        <v>423</v>
      </c>
      <c r="AG33" s="26" t="s">
        <v>423</v>
      </c>
      <c r="AH33" s="26" t="s">
        <v>423</v>
      </c>
      <c r="AI33" s="26" t="s">
        <v>423</v>
      </c>
      <c r="AJ33" s="26" t="s">
        <v>423</v>
      </c>
      <c r="AK33" s="26" t="s">
        <v>422</v>
      </c>
      <c r="AL33" s="49" t="s">
        <v>409</v>
      </c>
    </row>
    <row r="34" spans="1:38" s="2" customFormat="1" ht="26.25" customHeight="1" thickBot="1" x14ac:dyDescent="0.3">
      <c r="A34" s="70" t="s">
        <v>71</v>
      </c>
      <c r="B34" s="70" t="s">
        <v>94</v>
      </c>
      <c r="C34" s="71" t="s">
        <v>95</v>
      </c>
      <c r="D34" s="72" t="s">
        <v>424</v>
      </c>
      <c r="E34" s="6">
        <v>164.989161226497</v>
      </c>
      <c r="F34" s="6">
        <v>6.6574086970647599</v>
      </c>
      <c r="G34" s="6">
        <v>5.7084861773857698</v>
      </c>
      <c r="H34" s="6">
        <v>5.0863446260087999E-2</v>
      </c>
      <c r="I34" s="6">
        <v>3.5833965794368701</v>
      </c>
      <c r="J34" s="6">
        <v>3.6942232777699702</v>
      </c>
      <c r="K34" s="6">
        <v>3.6942232777699702</v>
      </c>
      <c r="L34" s="6" t="s">
        <v>422</v>
      </c>
      <c r="M34" s="6">
        <v>16.3182918465439</v>
      </c>
      <c r="N34" s="6">
        <v>0.31031475533267699</v>
      </c>
      <c r="O34" s="6">
        <v>0.103438251777559</v>
      </c>
      <c r="P34" s="6">
        <v>0.103438251777559</v>
      </c>
      <c r="Q34" s="6" t="s">
        <v>423</v>
      </c>
      <c r="R34" s="6" t="s">
        <v>423</v>
      </c>
      <c r="S34" s="6" t="s">
        <v>423</v>
      </c>
      <c r="T34" s="6" t="s">
        <v>423</v>
      </c>
      <c r="U34" s="6" t="s">
        <v>423</v>
      </c>
      <c r="V34" s="6" t="s">
        <v>423</v>
      </c>
      <c r="W34" s="6">
        <v>1.2489659946</v>
      </c>
      <c r="X34" s="6">
        <v>9.9744028499789104E-3</v>
      </c>
      <c r="Y34" s="6">
        <v>2.3643028977727801E-2</v>
      </c>
      <c r="Z34" s="6">
        <v>1.9209961044403801E-2</v>
      </c>
      <c r="AA34" s="6">
        <v>9.9744028499789104E-3</v>
      </c>
      <c r="AB34" s="6">
        <v>6.2801795722089396E-2</v>
      </c>
      <c r="AC34" s="6" t="s">
        <v>422</v>
      </c>
      <c r="AD34" s="6" t="s">
        <v>423</v>
      </c>
      <c r="AE34" s="60"/>
      <c r="AF34" s="26" t="s">
        <v>423</v>
      </c>
      <c r="AG34" s="26" t="s">
        <v>423</v>
      </c>
      <c r="AH34" s="26" t="s">
        <v>423</v>
      </c>
      <c r="AI34" s="26" t="s">
        <v>423</v>
      </c>
      <c r="AJ34" s="26" t="s">
        <v>423</v>
      </c>
      <c r="AK34" s="26" t="s">
        <v>422</v>
      </c>
      <c r="AL34" s="49" t="s">
        <v>50</v>
      </c>
    </row>
    <row r="35" spans="1:38" s="7" customFormat="1" ht="26.25" customHeight="1" thickBot="1" x14ac:dyDescent="0.3">
      <c r="A35" s="70" t="s">
        <v>96</v>
      </c>
      <c r="B35" s="70" t="s">
        <v>97</v>
      </c>
      <c r="C35" s="71" t="s">
        <v>98</v>
      </c>
      <c r="D35" s="72" t="s">
        <v>444</v>
      </c>
      <c r="E35" s="6" t="s">
        <v>428</v>
      </c>
      <c r="F35" s="6" t="s">
        <v>428</v>
      </c>
      <c r="G35" s="6" t="s">
        <v>428</v>
      </c>
      <c r="H35" s="6" t="s">
        <v>428</v>
      </c>
      <c r="I35" s="6" t="s">
        <v>428</v>
      </c>
      <c r="J35" s="6" t="s">
        <v>428</v>
      </c>
      <c r="K35" s="6" t="s">
        <v>428</v>
      </c>
      <c r="L35" s="6" t="s">
        <v>422</v>
      </c>
      <c r="M35" s="6" t="s">
        <v>428</v>
      </c>
      <c r="N35" s="6" t="s">
        <v>428</v>
      </c>
      <c r="O35" s="6" t="s">
        <v>428</v>
      </c>
      <c r="P35" s="6" t="s">
        <v>428</v>
      </c>
      <c r="Q35" s="6" t="s">
        <v>423</v>
      </c>
      <c r="R35" s="6" t="s">
        <v>423</v>
      </c>
      <c r="S35" s="6" t="s">
        <v>423</v>
      </c>
      <c r="T35" s="6" t="s">
        <v>423</v>
      </c>
      <c r="U35" s="6" t="s">
        <v>423</v>
      </c>
      <c r="V35" s="6" t="s">
        <v>423</v>
      </c>
      <c r="W35" s="6" t="s">
        <v>428</v>
      </c>
      <c r="X35" s="6" t="s">
        <v>428</v>
      </c>
      <c r="Y35" s="6" t="s">
        <v>428</v>
      </c>
      <c r="Z35" s="6" t="s">
        <v>428</v>
      </c>
      <c r="AA35" s="6" t="s">
        <v>428</v>
      </c>
      <c r="AB35" s="6" t="s">
        <v>428</v>
      </c>
      <c r="AC35" s="6" t="s">
        <v>422</v>
      </c>
      <c r="AD35" s="6" t="s">
        <v>423</v>
      </c>
      <c r="AE35" s="60"/>
      <c r="AF35" s="26" t="s">
        <v>423</v>
      </c>
      <c r="AG35" s="26" t="s">
        <v>423</v>
      </c>
      <c r="AH35" s="26" t="s">
        <v>423</v>
      </c>
      <c r="AI35" s="26" t="s">
        <v>423</v>
      </c>
      <c r="AJ35" s="26" t="s">
        <v>423</v>
      </c>
      <c r="AK35" s="26" t="s">
        <v>422</v>
      </c>
      <c r="AL35" s="49" t="s">
        <v>50</v>
      </c>
    </row>
    <row r="36" spans="1:38" s="2" customFormat="1" ht="26.25" customHeight="1" thickBot="1" x14ac:dyDescent="0.3">
      <c r="A36" s="70" t="s">
        <v>96</v>
      </c>
      <c r="B36" s="70" t="s">
        <v>99</v>
      </c>
      <c r="C36" s="71" t="s">
        <v>100</v>
      </c>
      <c r="D36" s="72" t="s">
        <v>424</v>
      </c>
      <c r="E36" s="6">
        <v>41.129739992946597</v>
      </c>
      <c r="F36" s="6">
        <v>1.5345048017698399</v>
      </c>
      <c r="G36" s="6">
        <v>25.408833973182801</v>
      </c>
      <c r="H36" s="6">
        <v>4.6250425525050903E-2</v>
      </c>
      <c r="I36" s="6">
        <v>2.9304054579526402</v>
      </c>
      <c r="J36" s="6">
        <v>3.18522332388148</v>
      </c>
      <c r="K36" s="6">
        <v>3.3179409623417802</v>
      </c>
      <c r="L36" s="6" t="s">
        <v>422</v>
      </c>
      <c r="M36" s="6">
        <v>3.73991545971381</v>
      </c>
      <c r="N36" s="6">
        <v>0.19836004815904801</v>
      </c>
      <c r="O36" s="6">
        <v>5.5789515706716503E-2</v>
      </c>
      <c r="P36" s="6">
        <v>1.2291053947932999E-3</v>
      </c>
      <c r="Q36" s="6" t="s">
        <v>423</v>
      </c>
      <c r="R36" s="6" t="s">
        <v>423</v>
      </c>
      <c r="S36" s="6" t="s">
        <v>423</v>
      </c>
      <c r="T36" s="6" t="s">
        <v>423</v>
      </c>
      <c r="U36" s="6" t="s">
        <v>423</v>
      </c>
      <c r="V36" s="6" t="s">
        <v>423</v>
      </c>
      <c r="W36" s="6">
        <v>6.6135063088580202</v>
      </c>
      <c r="X36" s="6">
        <v>6.6135063088580198E-3</v>
      </c>
      <c r="Y36" s="6">
        <v>1.32315267283852E-2</v>
      </c>
      <c r="Z36" s="6">
        <v>6.6135063088580198E-3</v>
      </c>
      <c r="AA36" s="6">
        <v>1.32315267283852E-2</v>
      </c>
      <c r="AB36" s="6">
        <v>3.9690066074486503E-2</v>
      </c>
      <c r="AC36" s="6" t="s">
        <v>422</v>
      </c>
      <c r="AD36" s="6" t="s">
        <v>423</v>
      </c>
      <c r="AE36" s="60"/>
      <c r="AF36" s="26" t="s">
        <v>423</v>
      </c>
      <c r="AG36" s="26" t="s">
        <v>423</v>
      </c>
      <c r="AH36" s="26" t="s">
        <v>423</v>
      </c>
      <c r="AI36" s="26" t="s">
        <v>423</v>
      </c>
      <c r="AJ36" s="26" t="s">
        <v>423</v>
      </c>
      <c r="AK36" s="26" t="s">
        <v>422</v>
      </c>
      <c r="AL36" s="49" t="s">
        <v>50</v>
      </c>
    </row>
    <row r="37" spans="1:38" s="2" customFormat="1" ht="26.25" customHeight="1" thickBot="1" x14ac:dyDescent="0.3">
      <c r="A37" s="70" t="s">
        <v>71</v>
      </c>
      <c r="B37" s="70" t="s">
        <v>101</v>
      </c>
      <c r="C37" s="71" t="s">
        <v>395</v>
      </c>
      <c r="D37" s="72" t="s">
        <v>433</v>
      </c>
      <c r="E37" s="6">
        <v>22.633422810620299</v>
      </c>
      <c r="F37" s="6">
        <v>1.3658980499331701</v>
      </c>
      <c r="G37" s="6">
        <v>2.1086973185192402E-2</v>
      </c>
      <c r="H37" s="6">
        <v>1.09783027476817E-3</v>
      </c>
      <c r="I37" s="6">
        <v>0.512781707192</v>
      </c>
      <c r="J37" s="6">
        <v>0.52656294979485696</v>
      </c>
      <c r="K37" s="6">
        <v>0.52678575104432401</v>
      </c>
      <c r="L37" s="6" t="s">
        <v>422</v>
      </c>
      <c r="M37" s="6">
        <v>22.420932182076001</v>
      </c>
      <c r="N37" s="6" t="s">
        <v>428</v>
      </c>
      <c r="O37" s="6" t="s">
        <v>428</v>
      </c>
      <c r="P37" s="6" t="s">
        <v>428</v>
      </c>
      <c r="Q37" s="6" t="s">
        <v>423</v>
      </c>
      <c r="R37" s="6" t="s">
        <v>423</v>
      </c>
      <c r="S37" s="6" t="s">
        <v>423</v>
      </c>
      <c r="T37" s="6" t="s">
        <v>423</v>
      </c>
      <c r="U37" s="6" t="s">
        <v>423</v>
      </c>
      <c r="V37" s="6" t="s">
        <v>423</v>
      </c>
      <c r="W37" s="6" t="s">
        <v>422</v>
      </c>
      <c r="X37" s="6" t="s">
        <v>422</v>
      </c>
      <c r="Y37" s="6" t="s">
        <v>422</v>
      </c>
      <c r="Z37" s="6" t="s">
        <v>422</v>
      </c>
      <c r="AA37" s="6" t="s">
        <v>422</v>
      </c>
      <c r="AB37" s="6" t="s">
        <v>422</v>
      </c>
      <c r="AC37" s="6" t="s">
        <v>422</v>
      </c>
      <c r="AD37" s="6" t="s">
        <v>423</v>
      </c>
      <c r="AE37" s="60"/>
      <c r="AF37" s="26" t="s">
        <v>423</v>
      </c>
      <c r="AG37" s="26" t="s">
        <v>423</v>
      </c>
      <c r="AH37" s="26" t="s">
        <v>423</v>
      </c>
      <c r="AI37" s="26" t="s">
        <v>423</v>
      </c>
      <c r="AJ37" s="26" t="s">
        <v>423</v>
      </c>
      <c r="AK37" s="26" t="s">
        <v>422</v>
      </c>
      <c r="AL37" s="49" t="s">
        <v>50</v>
      </c>
    </row>
    <row r="38" spans="1:38" s="2" customFormat="1" ht="26.25" customHeight="1" thickBot="1" x14ac:dyDescent="0.3">
      <c r="A38" s="70" t="s">
        <v>71</v>
      </c>
      <c r="B38" s="70" t="s">
        <v>102</v>
      </c>
      <c r="C38" s="71" t="s">
        <v>103</v>
      </c>
      <c r="D38" s="77" t="s">
        <v>424</v>
      </c>
      <c r="E38" s="6">
        <v>69.171983085334503</v>
      </c>
      <c r="F38" s="6">
        <v>750.28434247273196</v>
      </c>
      <c r="G38" s="6">
        <v>8.7106263342291701</v>
      </c>
      <c r="H38" s="6">
        <v>0.19081667623446699</v>
      </c>
      <c r="I38" s="6">
        <v>16.016715372138101</v>
      </c>
      <c r="J38" s="6">
        <v>16.909969498391501</v>
      </c>
      <c r="K38" s="6">
        <v>17.454140808475401</v>
      </c>
      <c r="L38" s="6" t="s">
        <v>422</v>
      </c>
      <c r="M38" s="6">
        <v>2105.3643050730402</v>
      </c>
      <c r="N38" s="6" t="s">
        <v>422</v>
      </c>
      <c r="O38" s="6" t="s">
        <v>422</v>
      </c>
      <c r="P38" s="6" t="s">
        <v>425</v>
      </c>
      <c r="Q38" s="6" t="s">
        <v>423</v>
      </c>
      <c r="R38" s="6" t="s">
        <v>423</v>
      </c>
      <c r="S38" s="6" t="s">
        <v>423</v>
      </c>
      <c r="T38" s="6" t="s">
        <v>423</v>
      </c>
      <c r="U38" s="6" t="s">
        <v>423</v>
      </c>
      <c r="V38" s="6" t="s">
        <v>423</v>
      </c>
      <c r="W38" s="6" t="s">
        <v>425</v>
      </c>
      <c r="X38" s="6" t="s">
        <v>425</v>
      </c>
      <c r="Y38" s="6" t="s">
        <v>425</v>
      </c>
      <c r="Z38" s="6" t="s">
        <v>425</v>
      </c>
      <c r="AA38" s="6" t="s">
        <v>425</v>
      </c>
      <c r="AB38" s="6" t="s">
        <v>425</v>
      </c>
      <c r="AC38" s="6" t="s">
        <v>422</v>
      </c>
      <c r="AD38" s="6" t="s">
        <v>423</v>
      </c>
      <c r="AE38" s="60"/>
      <c r="AF38" s="26" t="s">
        <v>423</v>
      </c>
      <c r="AG38" s="26" t="s">
        <v>423</v>
      </c>
      <c r="AH38" s="26" t="s">
        <v>423</v>
      </c>
      <c r="AI38" s="26" t="s">
        <v>423</v>
      </c>
      <c r="AJ38" s="26" t="s">
        <v>423</v>
      </c>
      <c r="AK38" s="26" t="s">
        <v>422</v>
      </c>
      <c r="AL38" s="49" t="s">
        <v>50</v>
      </c>
    </row>
    <row r="39" spans="1:38" s="2" customFormat="1" ht="26.25" customHeight="1" thickBot="1" x14ac:dyDescent="0.3">
      <c r="A39" s="70" t="s">
        <v>104</v>
      </c>
      <c r="B39" s="70" t="s">
        <v>105</v>
      </c>
      <c r="C39" s="71" t="s">
        <v>386</v>
      </c>
      <c r="D39" s="72" t="s">
        <v>424</v>
      </c>
      <c r="E39" s="6">
        <v>23.153305688</v>
      </c>
      <c r="F39" s="6">
        <v>1.0490667471299999</v>
      </c>
      <c r="G39" s="6">
        <v>18.6663811710205</v>
      </c>
      <c r="H39" s="6">
        <v>0.307536016706904</v>
      </c>
      <c r="I39" s="6">
        <v>2.0235367026480802</v>
      </c>
      <c r="J39" s="6">
        <v>2.3450974319495099</v>
      </c>
      <c r="K39" s="6">
        <v>2.81126829815347</v>
      </c>
      <c r="L39" s="6" t="s">
        <v>422</v>
      </c>
      <c r="M39" s="6">
        <v>15.092568782800001</v>
      </c>
      <c r="N39" s="6">
        <v>0.25061653027627001</v>
      </c>
      <c r="O39" s="6">
        <v>0.34386101921251699</v>
      </c>
      <c r="P39" s="6">
        <v>4.7186643381214498E-2</v>
      </c>
      <c r="Q39" s="6" t="s">
        <v>423</v>
      </c>
      <c r="R39" s="6" t="s">
        <v>423</v>
      </c>
      <c r="S39" s="6" t="s">
        <v>423</v>
      </c>
      <c r="T39" s="6" t="s">
        <v>423</v>
      </c>
      <c r="U39" s="6" t="s">
        <v>423</v>
      </c>
      <c r="V39" s="6" t="s">
        <v>423</v>
      </c>
      <c r="W39" s="6">
        <v>0.36642841201240001</v>
      </c>
      <c r="X39" s="6">
        <v>5.1035118886285096E-4</v>
      </c>
      <c r="Y39" s="6">
        <v>6.6310342116093302E-4</v>
      </c>
      <c r="Z39" s="6">
        <v>6.6310342116093302E-4</v>
      </c>
      <c r="AA39" s="6">
        <v>7.9671023375677604E-4</v>
      </c>
      <c r="AB39" s="6">
        <v>2.63326826494149E-3</v>
      </c>
      <c r="AC39" s="6">
        <v>1.14512E-4</v>
      </c>
      <c r="AD39" s="6" t="s">
        <v>423</v>
      </c>
      <c r="AE39" s="60"/>
      <c r="AF39" s="26" t="s">
        <v>423</v>
      </c>
      <c r="AG39" s="26" t="s">
        <v>423</v>
      </c>
      <c r="AH39" s="26" t="s">
        <v>423</v>
      </c>
      <c r="AI39" s="26" t="s">
        <v>423</v>
      </c>
      <c r="AJ39" s="26" t="s">
        <v>423</v>
      </c>
      <c r="AK39" s="26" t="s">
        <v>422</v>
      </c>
      <c r="AL39" s="49" t="s">
        <v>50</v>
      </c>
    </row>
    <row r="40" spans="1:38" s="2" customFormat="1" ht="26.25" customHeight="1" thickBot="1" x14ac:dyDescent="0.3">
      <c r="A40" s="70" t="s">
        <v>71</v>
      </c>
      <c r="B40" s="70" t="s">
        <v>106</v>
      </c>
      <c r="C40" s="71" t="s">
        <v>387</v>
      </c>
      <c r="D40" s="72" t="s">
        <v>424</v>
      </c>
      <c r="E40" s="6">
        <v>18.7358063385314</v>
      </c>
      <c r="F40" s="6">
        <v>12.488362803631199</v>
      </c>
      <c r="G40" s="6">
        <v>1.44996062493742</v>
      </c>
      <c r="H40" s="6">
        <v>1.21571046980525E-2</v>
      </c>
      <c r="I40" s="6">
        <v>1.92288263568716</v>
      </c>
      <c r="J40" s="6">
        <v>1.9651292426058</v>
      </c>
      <c r="K40" s="6">
        <v>1.96801553874945</v>
      </c>
      <c r="L40" s="6" t="s">
        <v>422</v>
      </c>
      <c r="M40" s="6">
        <v>162.785794075848</v>
      </c>
      <c r="N40" s="6" t="s">
        <v>422</v>
      </c>
      <c r="O40" s="6" t="s">
        <v>422</v>
      </c>
      <c r="P40" s="6" t="s">
        <v>425</v>
      </c>
      <c r="Q40" s="6" t="s">
        <v>423</v>
      </c>
      <c r="R40" s="6" t="s">
        <v>423</v>
      </c>
      <c r="S40" s="6" t="s">
        <v>423</v>
      </c>
      <c r="T40" s="6" t="s">
        <v>423</v>
      </c>
      <c r="U40" s="6" t="s">
        <v>423</v>
      </c>
      <c r="V40" s="6" t="s">
        <v>423</v>
      </c>
      <c r="W40" s="6" t="s">
        <v>425</v>
      </c>
      <c r="X40" s="6" t="s">
        <v>425</v>
      </c>
      <c r="Y40" s="6" t="s">
        <v>425</v>
      </c>
      <c r="Z40" s="6" t="s">
        <v>425</v>
      </c>
      <c r="AA40" s="6" t="s">
        <v>425</v>
      </c>
      <c r="AB40" s="6" t="s">
        <v>425</v>
      </c>
      <c r="AC40" s="6" t="s">
        <v>422</v>
      </c>
      <c r="AD40" s="6" t="s">
        <v>423</v>
      </c>
      <c r="AE40" s="60"/>
      <c r="AF40" s="26" t="s">
        <v>423</v>
      </c>
      <c r="AG40" s="26" t="s">
        <v>423</v>
      </c>
      <c r="AH40" s="26" t="s">
        <v>423</v>
      </c>
      <c r="AI40" s="26" t="s">
        <v>423</v>
      </c>
      <c r="AJ40" s="26" t="s">
        <v>423</v>
      </c>
      <c r="AK40" s="26" t="s">
        <v>422</v>
      </c>
      <c r="AL40" s="49" t="s">
        <v>50</v>
      </c>
    </row>
    <row r="41" spans="1:38" s="2" customFormat="1" ht="26.25" customHeight="1" thickBot="1" x14ac:dyDescent="0.3">
      <c r="A41" s="70" t="s">
        <v>104</v>
      </c>
      <c r="B41" s="70" t="s">
        <v>107</v>
      </c>
      <c r="C41" s="71" t="s">
        <v>396</v>
      </c>
      <c r="D41" s="72" t="s">
        <v>424</v>
      </c>
      <c r="E41" s="6">
        <v>47.294406787129802</v>
      </c>
      <c r="F41" s="6">
        <v>189.85944086474299</v>
      </c>
      <c r="G41" s="6">
        <v>29.6246004205627</v>
      </c>
      <c r="H41" s="6">
        <v>1.83630531599582</v>
      </c>
      <c r="I41" s="6">
        <v>142.08562675714001</v>
      </c>
      <c r="J41" s="6">
        <v>142.50907855924899</v>
      </c>
      <c r="K41" s="6">
        <v>151.50012042949999</v>
      </c>
      <c r="L41" s="6" t="s">
        <v>422</v>
      </c>
      <c r="M41" s="6">
        <v>824.52416517670497</v>
      </c>
      <c r="N41" s="6">
        <v>2.3412900748519001</v>
      </c>
      <c r="O41" s="6">
        <v>0.64503004740357295</v>
      </c>
      <c r="P41" s="6">
        <v>9.1926251293215896E-2</v>
      </c>
      <c r="Q41" s="6" t="s">
        <v>423</v>
      </c>
      <c r="R41" s="6" t="s">
        <v>423</v>
      </c>
      <c r="S41" s="6" t="s">
        <v>423</v>
      </c>
      <c r="T41" s="6" t="s">
        <v>423</v>
      </c>
      <c r="U41" s="6" t="s">
        <v>423</v>
      </c>
      <c r="V41" s="6" t="s">
        <v>423</v>
      </c>
      <c r="W41" s="6">
        <v>6.0073674695067396</v>
      </c>
      <c r="X41" s="6">
        <v>18.2234733711466</v>
      </c>
      <c r="Y41" s="6">
        <v>27.334914236946599</v>
      </c>
      <c r="Z41" s="6">
        <v>9.1124919369444299</v>
      </c>
      <c r="AA41" s="6">
        <v>15.117413730140299</v>
      </c>
      <c r="AB41" s="6">
        <v>69.788293275178006</v>
      </c>
      <c r="AC41" s="6">
        <v>1.4712472E-3</v>
      </c>
      <c r="AD41" s="6" t="s">
        <v>423</v>
      </c>
      <c r="AE41" s="60"/>
      <c r="AF41" s="26" t="s">
        <v>423</v>
      </c>
      <c r="AG41" s="26" t="s">
        <v>423</v>
      </c>
      <c r="AH41" s="26" t="s">
        <v>423</v>
      </c>
      <c r="AI41" s="26" t="s">
        <v>423</v>
      </c>
      <c r="AJ41" s="26" t="s">
        <v>423</v>
      </c>
      <c r="AK41" s="26" t="s">
        <v>422</v>
      </c>
      <c r="AL41" s="49" t="s">
        <v>50</v>
      </c>
    </row>
    <row r="42" spans="1:38" s="2" customFormat="1" ht="26.25" customHeight="1" thickBot="1" x14ac:dyDescent="0.3">
      <c r="A42" s="70" t="s">
        <v>71</v>
      </c>
      <c r="B42" s="70" t="s">
        <v>108</v>
      </c>
      <c r="C42" s="71" t="s">
        <v>109</v>
      </c>
      <c r="D42" s="72" t="s">
        <v>424</v>
      </c>
      <c r="E42" s="6">
        <v>2.43338155856669</v>
      </c>
      <c r="F42" s="6">
        <v>2.7011797703576499</v>
      </c>
      <c r="G42" s="6">
        <v>0.23744128062501199</v>
      </c>
      <c r="H42" s="6">
        <v>2.2528700923047599E-3</v>
      </c>
      <c r="I42" s="6">
        <v>0.29539248901068399</v>
      </c>
      <c r="J42" s="6">
        <v>0.30221218685454299</v>
      </c>
      <c r="K42" s="6">
        <v>0.302972435978826</v>
      </c>
      <c r="L42" s="6" t="s">
        <v>422</v>
      </c>
      <c r="M42" s="6">
        <v>36.670298115499399</v>
      </c>
      <c r="N42" s="6" t="s">
        <v>422</v>
      </c>
      <c r="O42" s="6" t="s">
        <v>422</v>
      </c>
      <c r="P42" s="6" t="s">
        <v>425</v>
      </c>
      <c r="Q42" s="6" t="s">
        <v>423</v>
      </c>
      <c r="R42" s="6" t="s">
        <v>423</v>
      </c>
      <c r="S42" s="6" t="s">
        <v>423</v>
      </c>
      <c r="T42" s="6" t="s">
        <v>423</v>
      </c>
      <c r="U42" s="6" t="s">
        <v>423</v>
      </c>
      <c r="V42" s="6" t="s">
        <v>423</v>
      </c>
      <c r="W42" s="6" t="s">
        <v>425</v>
      </c>
      <c r="X42" s="6" t="s">
        <v>425</v>
      </c>
      <c r="Y42" s="6" t="s">
        <v>425</v>
      </c>
      <c r="Z42" s="6" t="s">
        <v>425</v>
      </c>
      <c r="AA42" s="6" t="s">
        <v>425</v>
      </c>
      <c r="AB42" s="6" t="s">
        <v>425</v>
      </c>
      <c r="AC42" s="6" t="s">
        <v>422</v>
      </c>
      <c r="AD42" s="6" t="s">
        <v>423</v>
      </c>
      <c r="AE42" s="60"/>
      <c r="AF42" s="26" t="s">
        <v>423</v>
      </c>
      <c r="AG42" s="26" t="s">
        <v>423</v>
      </c>
      <c r="AH42" s="26" t="s">
        <v>423</v>
      </c>
      <c r="AI42" s="26" t="s">
        <v>423</v>
      </c>
      <c r="AJ42" s="26" t="s">
        <v>423</v>
      </c>
      <c r="AK42" s="26" t="s">
        <v>422</v>
      </c>
      <c r="AL42" s="49" t="s">
        <v>50</v>
      </c>
    </row>
    <row r="43" spans="1:38" s="2" customFormat="1" ht="26.25" customHeight="1" thickBot="1" x14ac:dyDescent="0.3">
      <c r="A43" s="70" t="s">
        <v>104</v>
      </c>
      <c r="B43" s="70" t="s">
        <v>110</v>
      </c>
      <c r="C43" s="71" t="s">
        <v>111</v>
      </c>
      <c r="D43" s="72" t="s">
        <v>424</v>
      </c>
      <c r="E43" s="6">
        <v>2.9783511555540998</v>
      </c>
      <c r="F43" s="6">
        <v>0.21497282333140999</v>
      </c>
      <c r="G43" s="6">
        <v>2.6734995165170998</v>
      </c>
      <c r="H43" s="6">
        <v>0.26717067848252601</v>
      </c>
      <c r="I43" s="6">
        <v>1.0833831224464601</v>
      </c>
      <c r="J43" s="6">
        <v>1.7975747693316799</v>
      </c>
      <c r="K43" s="6">
        <v>3.1745622880803501</v>
      </c>
      <c r="L43" s="6" t="s">
        <v>422</v>
      </c>
      <c r="M43" s="6">
        <v>24.386473991610298</v>
      </c>
      <c r="N43" s="6">
        <v>0.112638549679449</v>
      </c>
      <c r="O43" s="6">
        <v>6.4066693608359496E-2</v>
      </c>
      <c r="P43" s="6">
        <v>2.8424765766652698E-3</v>
      </c>
      <c r="Q43" s="6" t="s">
        <v>423</v>
      </c>
      <c r="R43" s="6" t="s">
        <v>423</v>
      </c>
      <c r="S43" s="6" t="s">
        <v>423</v>
      </c>
      <c r="T43" s="6" t="s">
        <v>423</v>
      </c>
      <c r="U43" s="6" t="s">
        <v>423</v>
      </c>
      <c r="V43" s="6" t="s">
        <v>423</v>
      </c>
      <c r="W43" s="6">
        <v>5.7556995499999999E-2</v>
      </c>
      <c r="X43" s="6">
        <v>8.5660578785588901E-4</v>
      </c>
      <c r="Y43" s="6">
        <v>2.0781439691084599E-3</v>
      </c>
      <c r="Z43" s="6">
        <v>5.7814396910846105E-4</v>
      </c>
      <c r="AA43" s="6">
        <v>3.0335697310046101E-4</v>
      </c>
      <c r="AB43" s="6">
        <v>3.8162506991732698E-3</v>
      </c>
      <c r="AC43" s="6">
        <v>5.3319272693999999E-3</v>
      </c>
      <c r="AD43" s="6" t="s">
        <v>423</v>
      </c>
      <c r="AE43" s="60"/>
      <c r="AF43" s="26" t="s">
        <v>423</v>
      </c>
      <c r="AG43" s="26" t="s">
        <v>423</v>
      </c>
      <c r="AH43" s="26" t="s">
        <v>423</v>
      </c>
      <c r="AI43" s="26" t="s">
        <v>423</v>
      </c>
      <c r="AJ43" s="26" t="s">
        <v>423</v>
      </c>
      <c r="AK43" s="26" t="s">
        <v>422</v>
      </c>
      <c r="AL43" s="49" t="s">
        <v>50</v>
      </c>
    </row>
    <row r="44" spans="1:38" s="2" customFormat="1" ht="26.25" customHeight="1" thickBot="1" x14ac:dyDescent="0.3">
      <c r="A44" s="70" t="s">
        <v>71</v>
      </c>
      <c r="B44" s="70" t="s">
        <v>112</v>
      </c>
      <c r="C44" s="71" t="s">
        <v>113</v>
      </c>
      <c r="D44" s="72" t="s">
        <v>424</v>
      </c>
      <c r="E44" s="6">
        <v>156.14541775402199</v>
      </c>
      <c r="F44" s="6">
        <v>22.4387553085013</v>
      </c>
      <c r="G44" s="6">
        <v>8.4579693744427704</v>
      </c>
      <c r="H44" s="6">
        <v>7.4075981558100107E-2</v>
      </c>
      <c r="I44" s="6">
        <v>19.8895035026834</v>
      </c>
      <c r="J44" s="6">
        <v>20.295654336478702</v>
      </c>
      <c r="K44" s="6">
        <v>20.2958874218373</v>
      </c>
      <c r="L44" s="6" t="s">
        <v>422</v>
      </c>
      <c r="M44" s="6">
        <v>103.613391991689</v>
      </c>
      <c r="N44" s="6" t="s">
        <v>422</v>
      </c>
      <c r="O44" s="6" t="s">
        <v>422</v>
      </c>
      <c r="P44" s="6" t="s">
        <v>425</v>
      </c>
      <c r="Q44" s="6" t="s">
        <v>423</v>
      </c>
      <c r="R44" s="6" t="s">
        <v>423</v>
      </c>
      <c r="S44" s="6" t="s">
        <v>423</v>
      </c>
      <c r="T44" s="6" t="s">
        <v>423</v>
      </c>
      <c r="U44" s="6" t="s">
        <v>423</v>
      </c>
      <c r="V44" s="6" t="s">
        <v>423</v>
      </c>
      <c r="W44" s="6" t="s">
        <v>425</v>
      </c>
      <c r="X44" s="6" t="s">
        <v>425</v>
      </c>
      <c r="Y44" s="6" t="s">
        <v>425</v>
      </c>
      <c r="Z44" s="6" t="s">
        <v>425</v>
      </c>
      <c r="AA44" s="6" t="s">
        <v>425</v>
      </c>
      <c r="AB44" s="6" t="s">
        <v>425</v>
      </c>
      <c r="AC44" s="6" t="s">
        <v>422</v>
      </c>
      <c r="AD44" s="6" t="s">
        <v>423</v>
      </c>
      <c r="AE44" s="60"/>
      <c r="AF44" s="26" t="s">
        <v>423</v>
      </c>
      <c r="AG44" s="26" t="s">
        <v>423</v>
      </c>
      <c r="AH44" s="26" t="s">
        <v>423</v>
      </c>
      <c r="AI44" s="26" t="s">
        <v>423</v>
      </c>
      <c r="AJ44" s="26" t="s">
        <v>423</v>
      </c>
      <c r="AK44" s="26" t="s">
        <v>422</v>
      </c>
      <c r="AL44" s="49" t="s">
        <v>50</v>
      </c>
    </row>
    <row r="45" spans="1:38" s="2" customFormat="1" ht="26.25" customHeight="1" thickBot="1" x14ac:dyDescent="0.3">
      <c r="A45" s="70" t="s">
        <v>71</v>
      </c>
      <c r="B45" s="70" t="s">
        <v>114</v>
      </c>
      <c r="C45" s="71" t="s">
        <v>115</v>
      </c>
      <c r="D45" s="72" t="s">
        <v>424</v>
      </c>
      <c r="E45" s="6">
        <v>17.240707115285201</v>
      </c>
      <c r="F45" s="6">
        <v>1.16061967279414</v>
      </c>
      <c r="G45" s="6">
        <v>4.5230933869462602</v>
      </c>
      <c r="H45" s="6">
        <v>2.11540907537008E-2</v>
      </c>
      <c r="I45" s="6">
        <v>0.83457527994194503</v>
      </c>
      <c r="J45" s="6">
        <v>0.90714704341515695</v>
      </c>
      <c r="K45" s="6">
        <v>0.94494483689078901</v>
      </c>
      <c r="L45" s="6" t="s">
        <v>422</v>
      </c>
      <c r="M45" s="6">
        <v>1.8912825307816099</v>
      </c>
      <c r="N45" s="6">
        <v>0.136072056512274</v>
      </c>
      <c r="O45" s="6">
        <v>4.6718072735880602E-3</v>
      </c>
      <c r="P45" s="6">
        <v>4.5357352170757799E-5</v>
      </c>
      <c r="Q45" s="6" t="s">
        <v>423</v>
      </c>
      <c r="R45" s="6" t="s">
        <v>423</v>
      </c>
      <c r="S45" s="6" t="s">
        <v>423</v>
      </c>
      <c r="T45" s="6" t="s">
        <v>423</v>
      </c>
      <c r="U45" s="6" t="s">
        <v>423</v>
      </c>
      <c r="V45" s="6" t="s">
        <v>423</v>
      </c>
      <c r="W45" s="6">
        <v>4.5357352170757803</v>
      </c>
      <c r="X45" s="6">
        <v>4.5357352170757896E-3</v>
      </c>
      <c r="Y45" s="6">
        <v>9.0714704341515705E-3</v>
      </c>
      <c r="Z45" s="6">
        <v>4.5357352170757896E-3</v>
      </c>
      <c r="AA45" s="6">
        <v>9.0714704341515705E-3</v>
      </c>
      <c r="AB45" s="6">
        <v>2.7214411302454701E-2</v>
      </c>
      <c r="AC45" s="6" t="s">
        <v>422</v>
      </c>
      <c r="AD45" s="6" t="s">
        <v>423</v>
      </c>
      <c r="AE45" s="60"/>
      <c r="AF45" s="26" t="s">
        <v>423</v>
      </c>
      <c r="AG45" s="26" t="s">
        <v>423</v>
      </c>
      <c r="AH45" s="26" t="s">
        <v>423</v>
      </c>
      <c r="AI45" s="26" t="s">
        <v>423</v>
      </c>
      <c r="AJ45" s="26" t="s">
        <v>423</v>
      </c>
      <c r="AK45" s="26" t="s">
        <v>422</v>
      </c>
      <c r="AL45" s="49" t="s">
        <v>50</v>
      </c>
    </row>
    <row r="46" spans="1:38" s="2" customFormat="1" ht="26.25" customHeight="1" thickBot="1" x14ac:dyDescent="0.3">
      <c r="A46" s="70" t="s">
        <v>104</v>
      </c>
      <c r="B46" s="70" t="s">
        <v>116</v>
      </c>
      <c r="C46" s="71" t="s">
        <v>117</v>
      </c>
      <c r="D46" s="72" t="s">
        <v>434</v>
      </c>
      <c r="E46" s="6" t="s">
        <v>428</v>
      </c>
      <c r="F46" s="6" t="s">
        <v>428</v>
      </c>
      <c r="G46" s="6" t="s">
        <v>428</v>
      </c>
      <c r="H46" s="6" t="s">
        <v>428</v>
      </c>
      <c r="I46" s="6" t="s">
        <v>428</v>
      </c>
      <c r="J46" s="6" t="s">
        <v>428</v>
      </c>
      <c r="K46" s="6" t="s">
        <v>428</v>
      </c>
      <c r="L46" s="6" t="s">
        <v>428</v>
      </c>
      <c r="M46" s="6" t="s">
        <v>428</v>
      </c>
      <c r="N46" s="6" t="s">
        <v>428</v>
      </c>
      <c r="O46" s="6" t="s">
        <v>428</v>
      </c>
      <c r="P46" s="6" t="s">
        <v>428</v>
      </c>
      <c r="Q46" s="6" t="s">
        <v>423</v>
      </c>
      <c r="R46" s="6" t="s">
        <v>423</v>
      </c>
      <c r="S46" s="6" t="s">
        <v>423</v>
      </c>
      <c r="T46" s="6" t="s">
        <v>423</v>
      </c>
      <c r="U46" s="6" t="s">
        <v>423</v>
      </c>
      <c r="V46" s="6" t="s">
        <v>423</v>
      </c>
      <c r="W46" s="6" t="s">
        <v>428</v>
      </c>
      <c r="X46" s="6" t="s">
        <v>428</v>
      </c>
      <c r="Y46" s="6" t="s">
        <v>428</v>
      </c>
      <c r="Z46" s="6" t="s">
        <v>428</v>
      </c>
      <c r="AA46" s="6" t="s">
        <v>428</v>
      </c>
      <c r="AB46" s="6" t="s">
        <v>428</v>
      </c>
      <c r="AC46" s="6" t="s">
        <v>428</v>
      </c>
      <c r="AD46" s="6" t="s">
        <v>423</v>
      </c>
      <c r="AE46" s="60"/>
      <c r="AF46" s="26" t="s">
        <v>423</v>
      </c>
      <c r="AG46" s="26" t="s">
        <v>423</v>
      </c>
      <c r="AH46" s="26" t="s">
        <v>423</v>
      </c>
      <c r="AI46" s="26" t="s">
        <v>423</v>
      </c>
      <c r="AJ46" s="26" t="s">
        <v>423</v>
      </c>
      <c r="AK46" s="26" t="s">
        <v>422</v>
      </c>
      <c r="AL46" s="49" t="s">
        <v>50</v>
      </c>
    </row>
    <row r="47" spans="1:38" s="2" customFormat="1" ht="26.25" customHeight="1" thickBot="1" x14ac:dyDescent="0.3">
      <c r="A47" s="70" t="s">
        <v>71</v>
      </c>
      <c r="B47" s="70" t="s">
        <v>118</v>
      </c>
      <c r="C47" s="71" t="s">
        <v>119</v>
      </c>
      <c r="D47" s="72" t="s">
        <v>424</v>
      </c>
      <c r="E47" s="6">
        <v>1.25843054560307</v>
      </c>
      <c r="F47" s="6">
        <v>0.39288697291793201</v>
      </c>
      <c r="G47" s="6">
        <v>0.27961303867864601</v>
      </c>
      <c r="H47" s="6">
        <v>1.00670339548932E-3</v>
      </c>
      <c r="I47" s="6">
        <v>0.12810884962386901</v>
      </c>
      <c r="J47" s="6">
        <v>0.132748389946482</v>
      </c>
      <c r="K47" s="6">
        <v>0.13382921756170199</v>
      </c>
      <c r="L47" s="6" t="s">
        <v>422</v>
      </c>
      <c r="M47" s="6">
        <v>1.2594010854393201</v>
      </c>
      <c r="N47" s="6">
        <v>0.29281728230820703</v>
      </c>
      <c r="O47" s="6">
        <v>1.3359029324115E-4</v>
      </c>
      <c r="P47" s="6">
        <v>1.29699313826359E-6</v>
      </c>
      <c r="Q47" s="6" t="s">
        <v>423</v>
      </c>
      <c r="R47" s="6" t="s">
        <v>423</v>
      </c>
      <c r="S47" s="6" t="s">
        <v>423</v>
      </c>
      <c r="T47" s="6" t="s">
        <v>423</v>
      </c>
      <c r="U47" s="6" t="s">
        <v>423</v>
      </c>
      <c r="V47" s="6" t="s">
        <v>423</v>
      </c>
      <c r="W47" s="6">
        <v>0.12969931382635899</v>
      </c>
      <c r="X47" s="6">
        <v>2.219304314925E-4</v>
      </c>
      <c r="Y47" s="6">
        <v>4.9482892748448505E-4</v>
      </c>
      <c r="Z47" s="6">
        <v>3.65129613658126E-4</v>
      </c>
      <c r="AA47" s="6">
        <v>5.14343388183106E-4</v>
      </c>
      <c r="AB47" s="6">
        <v>1.5962323608182201E-3</v>
      </c>
      <c r="AC47" s="6" t="s">
        <v>422</v>
      </c>
      <c r="AD47" s="6" t="s">
        <v>423</v>
      </c>
      <c r="AE47" s="60"/>
      <c r="AF47" s="26" t="s">
        <v>423</v>
      </c>
      <c r="AG47" s="26" t="s">
        <v>423</v>
      </c>
      <c r="AH47" s="26" t="s">
        <v>423</v>
      </c>
      <c r="AI47" s="26" t="s">
        <v>423</v>
      </c>
      <c r="AJ47" s="26" t="s">
        <v>423</v>
      </c>
      <c r="AK47" s="26" t="s">
        <v>422</v>
      </c>
      <c r="AL47" s="49" t="s">
        <v>50</v>
      </c>
    </row>
    <row r="48" spans="1:38" s="2" customFormat="1" ht="26.25" customHeight="1" thickBot="1" x14ac:dyDescent="0.3">
      <c r="A48" s="70" t="s">
        <v>120</v>
      </c>
      <c r="B48" s="70" t="s">
        <v>121</v>
      </c>
      <c r="C48" s="71" t="s">
        <v>122</v>
      </c>
      <c r="D48" s="72" t="s">
        <v>424</v>
      </c>
      <c r="E48" s="6">
        <v>0.26592316420079298</v>
      </c>
      <c r="F48" s="6">
        <v>0.66557257461712105</v>
      </c>
      <c r="G48" s="6">
        <v>0.18289985250379101</v>
      </c>
      <c r="H48" s="6">
        <v>1.28912E-2</v>
      </c>
      <c r="I48" s="6">
        <v>1.7627717302664201</v>
      </c>
      <c r="J48" s="6">
        <v>4.0489784718858699</v>
      </c>
      <c r="K48" s="6">
        <v>7.2475669535099598</v>
      </c>
      <c r="L48" s="6" t="s">
        <v>422</v>
      </c>
      <c r="M48" s="6">
        <v>6.9713144547940802E-3</v>
      </c>
      <c r="N48" s="6" t="s">
        <v>422</v>
      </c>
      <c r="O48" s="6" t="s">
        <v>422</v>
      </c>
      <c r="P48" s="6" t="s">
        <v>422</v>
      </c>
      <c r="Q48" s="6" t="s">
        <v>423</v>
      </c>
      <c r="R48" s="6" t="s">
        <v>423</v>
      </c>
      <c r="S48" s="6" t="s">
        <v>423</v>
      </c>
      <c r="T48" s="6" t="s">
        <v>423</v>
      </c>
      <c r="U48" s="6" t="s">
        <v>423</v>
      </c>
      <c r="V48" s="6" t="s">
        <v>423</v>
      </c>
      <c r="W48" s="6" t="s">
        <v>422</v>
      </c>
      <c r="X48" s="6" t="s">
        <v>422</v>
      </c>
      <c r="Y48" s="6" t="s">
        <v>422</v>
      </c>
      <c r="Z48" s="6" t="s">
        <v>422</v>
      </c>
      <c r="AA48" s="6" t="s">
        <v>422</v>
      </c>
      <c r="AB48" s="6" t="s">
        <v>422</v>
      </c>
      <c r="AC48" s="6" t="s">
        <v>422</v>
      </c>
      <c r="AD48" s="6" t="s">
        <v>423</v>
      </c>
      <c r="AE48" s="60"/>
      <c r="AF48" s="26" t="s">
        <v>423</v>
      </c>
      <c r="AG48" s="26" t="s">
        <v>423</v>
      </c>
      <c r="AH48" s="26" t="s">
        <v>423</v>
      </c>
      <c r="AI48" s="26" t="s">
        <v>423</v>
      </c>
      <c r="AJ48" s="26" t="s">
        <v>423</v>
      </c>
      <c r="AK48" s="26" t="s">
        <v>422</v>
      </c>
      <c r="AL48" s="49" t="s">
        <v>123</v>
      </c>
    </row>
    <row r="49" spans="1:38" s="2" customFormat="1" ht="26.25" customHeight="1" thickBot="1" x14ac:dyDescent="0.3">
      <c r="A49" s="70" t="s">
        <v>120</v>
      </c>
      <c r="B49" s="70" t="s">
        <v>124</v>
      </c>
      <c r="C49" s="71" t="s">
        <v>125</v>
      </c>
      <c r="D49" s="72" t="s">
        <v>435</v>
      </c>
      <c r="E49" s="6" t="s">
        <v>428</v>
      </c>
      <c r="F49" s="6" t="s">
        <v>428</v>
      </c>
      <c r="G49" s="6" t="s">
        <v>428</v>
      </c>
      <c r="H49" s="6" t="s">
        <v>428</v>
      </c>
      <c r="I49" s="6" t="s">
        <v>428</v>
      </c>
      <c r="J49" s="6" t="s">
        <v>428</v>
      </c>
      <c r="K49" s="6" t="s">
        <v>428</v>
      </c>
      <c r="L49" s="6" t="s">
        <v>428</v>
      </c>
      <c r="M49" s="6" t="s">
        <v>428</v>
      </c>
      <c r="N49" s="6" t="s">
        <v>428</v>
      </c>
      <c r="O49" s="6" t="s">
        <v>428</v>
      </c>
      <c r="P49" s="6" t="s">
        <v>428</v>
      </c>
      <c r="Q49" s="6" t="s">
        <v>423</v>
      </c>
      <c r="R49" s="6" t="s">
        <v>423</v>
      </c>
      <c r="S49" s="6" t="s">
        <v>423</v>
      </c>
      <c r="T49" s="6" t="s">
        <v>423</v>
      </c>
      <c r="U49" s="6" t="s">
        <v>423</v>
      </c>
      <c r="V49" s="6" t="s">
        <v>423</v>
      </c>
      <c r="W49" s="6" t="s">
        <v>428</v>
      </c>
      <c r="X49" s="6" t="s">
        <v>428</v>
      </c>
      <c r="Y49" s="6" t="s">
        <v>428</v>
      </c>
      <c r="Z49" s="6" t="s">
        <v>428</v>
      </c>
      <c r="AA49" s="6" t="s">
        <v>428</v>
      </c>
      <c r="AB49" s="6" t="s">
        <v>428</v>
      </c>
      <c r="AC49" s="6" t="s">
        <v>428</v>
      </c>
      <c r="AD49" s="6" t="s">
        <v>423</v>
      </c>
      <c r="AE49" s="60"/>
      <c r="AF49" s="26" t="s">
        <v>423</v>
      </c>
      <c r="AG49" s="26" t="s">
        <v>423</v>
      </c>
      <c r="AH49" s="26" t="s">
        <v>423</v>
      </c>
      <c r="AI49" s="26" t="s">
        <v>423</v>
      </c>
      <c r="AJ49" s="26" t="s">
        <v>423</v>
      </c>
      <c r="AK49" s="26" t="s">
        <v>422</v>
      </c>
      <c r="AL49" s="49" t="s">
        <v>447</v>
      </c>
    </row>
    <row r="50" spans="1:38" s="2" customFormat="1" ht="26.25" customHeight="1" thickBot="1" x14ac:dyDescent="0.3">
      <c r="A50" s="70" t="s">
        <v>120</v>
      </c>
      <c r="B50" s="70" t="s">
        <v>126</v>
      </c>
      <c r="C50" s="71" t="s">
        <v>127</v>
      </c>
      <c r="D50" s="72" t="s">
        <v>424</v>
      </c>
      <c r="E50" s="6">
        <v>0</v>
      </c>
      <c r="F50" s="6">
        <v>3.8425654752148701E-2</v>
      </c>
      <c r="G50" s="6">
        <v>14.890504403266901</v>
      </c>
      <c r="H50" s="6">
        <v>5.77328700761977E-2</v>
      </c>
      <c r="I50" s="6">
        <v>0.75421693102853804</v>
      </c>
      <c r="J50" s="6">
        <v>0.882639925442119</v>
      </c>
      <c r="K50" s="6">
        <v>0.87781495450828995</v>
      </c>
      <c r="L50" s="6" t="s">
        <v>422</v>
      </c>
      <c r="M50" s="6" t="s">
        <v>422</v>
      </c>
      <c r="N50" s="6" t="s">
        <v>422</v>
      </c>
      <c r="O50" s="6" t="s">
        <v>422</v>
      </c>
      <c r="P50" s="6" t="s">
        <v>422</v>
      </c>
      <c r="Q50" s="6" t="s">
        <v>423</v>
      </c>
      <c r="R50" s="6" t="s">
        <v>423</v>
      </c>
      <c r="S50" s="6" t="s">
        <v>423</v>
      </c>
      <c r="T50" s="6" t="s">
        <v>423</v>
      </c>
      <c r="U50" s="6" t="s">
        <v>423</v>
      </c>
      <c r="V50" s="6" t="s">
        <v>423</v>
      </c>
      <c r="W50" s="6">
        <v>6.6704686230290605E-2</v>
      </c>
      <c r="X50" s="6">
        <v>2.3015819826810698E-3</v>
      </c>
      <c r="Y50" s="6">
        <v>3.3871565904812699E-3</v>
      </c>
      <c r="Z50" s="6">
        <v>5.2467736138784502E-7</v>
      </c>
      <c r="AA50" s="6">
        <v>1.12454400369447E-3</v>
      </c>
      <c r="AB50" s="6">
        <v>6.8138072542181898E-3</v>
      </c>
      <c r="AC50" s="6">
        <v>0.29975033002065798</v>
      </c>
      <c r="AD50" s="6" t="s">
        <v>423</v>
      </c>
      <c r="AE50" s="60"/>
      <c r="AF50" s="26" t="s">
        <v>423</v>
      </c>
      <c r="AG50" s="26" t="s">
        <v>423</v>
      </c>
      <c r="AH50" s="26" t="s">
        <v>423</v>
      </c>
      <c r="AI50" s="26" t="s">
        <v>423</v>
      </c>
      <c r="AJ50" s="26" t="s">
        <v>423</v>
      </c>
      <c r="AK50" s="26" t="s">
        <v>422</v>
      </c>
      <c r="AL50" s="49" t="s">
        <v>408</v>
      </c>
    </row>
    <row r="51" spans="1:38" s="2" customFormat="1" ht="26.25" customHeight="1" thickBot="1" x14ac:dyDescent="0.3">
      <c r="A51" s="70" t="s">
        <v>120</v>
      </c>
      <c r="B51" s="74" t="s">
        <v>128</v>
      </c>
      <c r="C51" s="71" t="s">
        <v>129</v>
      </c>
      <c r="D51" s="72" t="s">
        <v>424</v>
      </c>
      <c r="E51" s="6">
        <v>0.41828557304282199</v>
      </c>
      <c r="F51" s="6">
        <v>286.94781290913102</v>
      </c>
      <c r="G51" s="6">
        <v>0.33415988751624898</v>
      </c>
      <c r="H51" s="6">
        <v>1.5860736837691201E-2</v>
      </c>
      <c r="I51" s="6">
        <v>0.26869948446730602</v>
      </c>
      <c r="J51" s="6">
        <v>2.5858439570224401</v>
      </c>
      <c r="K51" s="6">
        <v>4.4853642244119003</v>
      </c>
      <c r="L51" s="6" t="s">
        <v>422</v>
      </c>
      <c r="M51" s="6">
        <v>1.6210988599668501</v>
      </c>
      <c r="N51" s="6">
        <v>9.5075703836619996E-3</v>
      </c>
      <c r="O51" s="6">
        <v>1.3441004241488701E-3</v>
      </c>
      <c r="P51" s="6">
        <v>6.88895046667935E-5</v>
      </c>
      <c r="Q51" s="6" t="s">
        <v>423</v>
      </c>
      <c r="R51" s="6" t="s">
        <v>423</v>
      </c>
      <c r="S51" s="6" t="s">
        <v>423</v>
      </c>
      <c r="T51" s="6" t="s">
        <v>423</v>
      </c>
      <c r="U51" s="6" t="s">
        <v>423</v>
      </c>
      <c r="V51" s="6" t="s">
        <v>423</v>
      </c>
      <c r="W51" s="6" t="s">
        <v>422</v>
      </c>
      <c r="X51" s="6">
        <v>1.1665272864442899E-4</v>
      </c>
      <c r="Y51" s="6">
        <v>3.54658585764178E-5</v>
      </c>
      <c r="Z51" s="6">
        <v>7.9147698846773195E-5</v>
      </c>
      <c r="AA51" s="6">
        <v>7.5481816984906394E-5</v>
      </c>
      <c r="AB51" s="6">
        <v>3.0674810305252601E-4</v>
      </c>
      <c r="AC51" s="6">
        <v>5.3219939482543301E-5</v>
      </c>
      <c r="AD51" s="6" t="s">
        <v>423</v>
      </c>
      <c r="AE51" s="60"/>
      <c r="AF51" s="26" t="s">
        <v>423</v>
      </c>
      <c r="AG51" s="26" t="s">
        <v>423</v>
      </c>
      <c r="AH51" s="26" t="s">
        <v>423</v>
      </c>
      <c r="AI51" s="26" t="s">
        <v>423</v>
      </c>
      <c r="AJ51" s="26" t="s">
        <v>423</v>
      </c>
      <c r="AK51" s="26" t="s">
        <v>422</v>
      </c>
      <c r="AL51" s="49" t="s">
        <v>448</v>
      </c>
    </row>
    <row r="52" spans="1:38" s="2" customFormat="1" ht="26.25" customHeight="1" thickBot="1" x14ac:dyDescent="0.3">
      <c r="A52" s="70" t="s">
        <v>120</v>
      </c>
      <c r="B52" s="74" t="s">
        <v>130</v>
      </c>
      <c r="C52" s="76" t="s">
        <v>388</v>
      </c>
      <c r="D52" s="73" t="s">
        <v>424</v>
      </c>
      <c r="E52" s="6">
        <v>6.84635290229531</v>
      </c>
      <c r="F52" s="6">
        <v>67.471540608279497</v>
      </c>
      <c r="G52" s="6">
        <v>29.596373106673799</v>
      </c>
      <c r="H52" s="6">
        <v>0.28735982079054201</v>
      </c>
      <c r="I52" s="6">
        <v>0.77794793269045703</v>
      </c>
      <c r="J52" s="6">
        <v>1.10935537783448</v>
      </c>
      <c r="K52" s="6">
        <v>1.3071405800423901</v>
      </c>
      <c r="L52" s="6" t="s">
        <v>422</v>
      </c>
      <c r="M52" s="6">
        <v>4.0356797744001396</v>
      </c>
      <c r="N52" s="6">
        <v>0.16546998183585601</v>
      </c>
      <c r="O52" s="6">
        <v>8.7251204699930598E-2</v>
      </c>
      <c r="P52" s="6">
        <v>8.4875414087944495E-2</v>
      </c>
      <c r="Q52" s="6" t="s">
        <v>423</v>
      </c>
      <c r="R52" s="6" t="s">
        <v>423</v>
      </c>
      <c r="S52" s="6" t="s">
        <v>423</v>
      </c>
      <c r="T52" s="6" t="s">
        <v>423</v>
      </c>
      <c r="U52" s="6" t="s">
        <v>423</v>
      </c>
      <c r="V52" s="6" t="s">
        <v>423</v>
      </c>
      <c r="W52" s="6" t="s">
        <v>422</v>
      </c>
      <c r="X52" s="6">
        <v>6.60245430532031E-2</v>
      </c>
      <c r="Y52" s="6">
        <v>2.3693945573502E-2</v>
      </c>
      <c r="Z52" s="6">
        <v>1.77037134600046E-2</v>
      </c>
      <c r="AA52" s="6">
        <v>1.1222243214745201E-2</v>
      </c>
      <c r="AB52" s="6">
        <v>0.118644445301455</v>
      </c>
      <c r="AC52" s="6" t="s">
        <v>422</v>
      </c>
      <c r="AD52" s="6" t="s">
        <v>423</v>
      </c>
      <c r="AE52" s="60"/>
      <c r="AF52" s="26" t="s">
        <v>423</v>
      </c>
      <c r="AG52" s="26" t="s">
        <v>423</v>
      </c>
      <c r="AH52" s="26" t="s">
        <v>423</v>
      </c>
      <c r="AI52" s="26" t="s">
        <v>423</v>
      </c>
      <c r="AJ52" s="26" t="s">
        <v>423</v>
      </c>
      <c r="AK52" s="26" t="s">
        <v>422</v>
      </c>
      <c r="AL52" s="49" t="s">
        <v>449</v>
      </c>
    </row>
    <row r="53" spans="1:38" s="2" customFormat="1" ht="26.25" customHeight="1" thickBot="1" x14ac:dyDescent="0.3">
      <c r="A53" s="70" t="s">
        <v>120</v>
      </c>
      <c r="B53" s="74" t="s">
        <v>131</v>
      </c>
      <c r="C53" s="76" t="s">
        <v>132</v>
      </c>
      <c r="D53" s="73" t="s">
        <v>424</v>
      </c>
      <c r="E53" s="6">
        <v>0</v>
      </c>
      <c r="F53" s="6">
        <v>120.592753317944</v>
      </c>
      <c r="G53" s="6" t="s">
        <v>422</v>
      </c>
      <c r="H53" s="6" t="s">
        <v>422</v>
      </c>
      <c r="I53" s="6">
        <v>5.65245038576929E-4</v>
      </c>
      <c r="J53" s="6">
        <v>6.8757873307769197E-4</v>
      </c>
      <c r="K53" s="6">
        <v>4.64877483611245E-4</v>
      </c>
      <c r="L53" s="6" t="s">
        <v>422</v>
      </c>
      <c r="M53" s="6">
        <v>8.2050000000000001</v>
      </c>
      <c r="N53" s="6" t="s">
        <v>422</v>
      </c>
      <c r="O53" s="6" t="s">
        <v>422</v>
      </c>
      <c r="P53" s="6" t="s">
        <v>422</v>
      </c>
      <c r="Q53" s="6" t="s">
        <v>423</v>
      </c>
      <c r="R53" s="6" t="s">
        <v>423</v>
      </c>
      <c r="S53" s="6" t="s">
        <v>423</v>
      </c>
      <c r="T53" s="6" t="s">
        <v>423</v>
      </c>
      <c r="U53" s="6" t="s">
        <v>423</v>
      </c>
      <c r="V53" s="6" t="s">
        <v>423</v>
      </c>
      <c r="W53" s="6" t="s">
        <v>422</v>
      </c>
      <c r="X53" s="6" t="s">
        <v>422</v>
      </c>
      <c r="Y53" s="6" t="s">
        <v>422</v>
      </c>
      <c r="Z53" s="6" t="s">
        <v>422</v>
      </c>
      <c r="AA53" s="6" t="s">
        <v>422</v>
      </c>
      <c r="AB53" s="6" t="s">
        <v>422</v>
      </c>
      <c r="AC53" s="6" t="s">
        <v>422</v>
      </c>
      <c r="AD53" s="6" t="s">
        <v>423</v>
      </c>
      <c r="AE53" s="60"/>
      <c r="AF53" s="26" t="s">
        <v>423</v>
      </c>
      <c r="AG53" s="26" t="s">
        <v>423</v>
      </c>
      <c r="AH53" s="26" t="s">
        <v>423</v>
      </c>
      <c r="AI53" s="26" t="s">
        <v>423</v>
      </c>
      <c r="AJ53" s="26" t="s">
        <v>423</v>
      </c>
      <c r="AK53" s="26" t="s">
        <v>422</v>
      </c>
      <c r="AL53" s="49" t="s">
        <v>133</v>
      </c>
    </row>
    <row r="54" spans="1:38" s="2" customFormat="1" ht="37.5" customHeight="1" thickBot="1" x14ac:dyDescent="0.3">
      <c r="A54" s="70" t="s">
        <v>120</v>
      </c>
      <c r="B54" s="74" t="s">
        <v>134</v>
      </c>
      <c r="C54" s="76" t="s">
        <v>135</v>
      </c>
      <c r="D54" s="73" t="s">
        <v>424</v>
      </c>
      <c r="E54" s="6">
        <v>9.2332172187921103E-5</v>
      </c>
      <c r="F54" s="6">
        <v>87.313040207850406</v>
      </c>
      <c r="G54" s="6">
        <v>21.280611278516101</v>
      </c>
      <c r="H54" s="6">
        <v>1.26359348721413E-2</v>
      </c>
      <c r="I54" s="6">
        <v>3.8386724051478999E-2</v>
      </c>
      <c r="J54" s="6">
        <v>6.2259629810159298E-2</v>
      </c>
      <c r="K54" s="6">
        <v>7.8220559783262394E-2</v>
      </c>
      <c r="L54" s="6" t="s">
        <v>422</v>
      </c>
      <c r="M54" s="6">
        <v>2.6887582753740501E-2</v>
      </c>
      <c r="N54" s="6" t="s">
        <v>422</v>
      </c>
      <c r="O54" s="6" t="s">
        <v>422</v>
      </c>
      <c r="P54" s="6">
        <v>5.9051376533263297E-7</v>
      </c>
      <c r="Q54" s="6" t="s">
        <v>423</v>
      </c>
      <c r="R54" s="6" t="s">
        <v>423</v>
      </c>
      <c r="S54" s="6" t="s">
        <v>423</v>
      </c>
      <c r="T54" s="6" t="s">
        <v>423</v>
      </c>
      <c r="U54" s="6" t="s">
        <v>423</v>
      </c>
      <c r="V54" s="6" t="s">
        <v>423</v>
      </c>
      <c r="W54" s="6" t="s">
        <v>422</v>
      </c>
      <c r="X54" s="6" t="s">
        <v>422</v>
      </c>
      <c r="Y54" s="6" t="s">
        <v>422</v>
      </c>
      <c r="Z54" s="6" t="s">
        <v>422</v>
      </c>
      <c r="AA54" s="6" t="s">
        <v>422</v>
      </c>
      <c r="AB54" s="6" t="s">
        <v>422</v>
      </c>
      <c r="AC54" s="6" t="s">
        <v>422</v>
      </c>
      <c r="AD54" s="6" t="s">
        <v>423</v>
      </c>
      <c r="AE54" s="60"/>
      <c r="AF54" s="26" t="s">
        <v>423</v>
      </c>
      <c r="AG54" s="26" t="s">
        <v>423</v>
      </c>
      <c r="AH54" s="26" t="s">
        <v>423</v>
      </c>
      <c r="AI54" s="26" t="s">
        <v>423</v>
      </c>
      <c r="AJ54" s="26" t="s">
        <v>423</v>
      </c>
      <c r="AK54" s="26" t="s">
        <v>422</v>
      </c>
      <c r="AL54" s="49" t="s">
        <v>450</v>
      </c>
    </row>
    <row r="55" spans="1:38" s="2" customFormat="1" ht="26.25" customHeight="1" thickBot="1" x14ac:dyDescent="0.3">
      <c r="A55" s="70" t="s">
        <v>120</v>
      </c>
      <c r="B55" s="74" t="s">
        <v>136</v>
      </c>
      <c r="C55" s="76" t="s">
        <v>137</v>
      </c>
      <c r="D55" s="73" t="s">
        <v>424</v>
      </c>
      <c r="E55" s="6">
        <v>5.0517814707999404</v>
      </c>
      <c r="F55" s="6">
        <v>92.8313121131294</v>
      </c>
      <c r="G55" s="6">
        <v>40.492195648107099</v>
      </c>
      <c r="H55" s="6">
        <v>0.20001426915673801</v>
      </c>
      <c r="I55" s="6">
        <v>5.97690887773292</v>
      </c>
      <c r="J55" s="6">
        <v>6.50197759253515</v>
      </c>
      <c r="K55" s="6">
        <v>6.9723459754670296</v>
      </c>
      <c r="L55" s="6" t="s">
        <v>422</v>
      </c>
      <c r="M55" s="6">
        <v>13.495191142815701</v>
      </c>
      <c r="N55" s="6">
        <v>1.73578620480064E-3</v>
      </c>
      <c r="O55" s="6">
        <v>0</v>
      </c>
      <c r="P55" s="6">
        <v>9.1678496379037095E-3</v>
      </c>
      <c r="Q55" s="6" t="s">
        <v>423</v>
      </c>
      <c r="R55" s="6" t="s">
        <v>423</v>
      </c>
      <c r="S55" s="6" t="s">
        <v>423</v>
      </c>
      <c r="T55" s="6" t="s">
        <v>423</v>
      </c>
      <c r="U55" s="6" t="s">
        <v>423</v>
      </c>
      <c r="V55" s="6" t="s">
        <v>423</v>
      </c>
      <c r="W55" s="6">
        <v>2.9979509837143901E-2</v>
      </c>
      <c r="X55" s="6">
        <v>9.0201307303972994E-3</v>
      </c>
      <c r="Y55" s="6">
        <v>4.7932047695312596E-3</v>
      </c>
      <c r="Z55" s="6">
        <v>1.7796743838508901E-3</v>
      </c>
      <c r="AA55" s="6">
        <v>8.2583572342859104E-4</v>
      </c>
      <c r="AB55" s="6">
        <v>1.6418845607208001E-2</v>
      </c>
      <c r="AC55" s="6">
        <v>2.0307857761473402E-3</v>
      </c>
      <c r="AD55" s="6" t="s">
        <v>423</v>
      </c>
      <c r="AE55" s="60"/>
      <c r="AF55" s="26" t="s">
        <v>423</v>
      </c>
      <c r="AG55" s="26" t="s">
        <v>423</v>
      </c>
      <c r="AH55" s="26" t="s">
        <v>423</v>
      </c>
      <c r="AI55" s="26" t="s">
        <v>423</v>
      </c>
      <c r="AJ55" s="26" t="s">
        <v>423</v>
      </c>
      <c r="AK55" s="26" t="s">
        <v>422</v>
      </c>
      <c r="AL55" s="49" t="s">
        <v>451</v>
      </c>
    </row>
    <row r="56" spans="1:38" s="2" customFormat="1" ht="26.25" customHeight="1" thickBot="1" x14ac:dyDescent="0.3">
      <c r="A56" s="74" t="s">
        <v>120</v>
      </c>
      <c r="B56" s="74" t="s">
        <v>138</v>
      </c>
      <c r="C56" s="76" t="s">
        <v>397</v>
      </c>
      <c r="D56" s="73" t="s">
        <v>424</v>
      </c>
      <c r="E56" s="6" t="s">
        <v>422</v>
      </c>
      <c r="F56" s="6" t="s">
        <v>422</v>
      </c>
      <c r="G56" s="6" t="s">
        <v>422</v>
      </c>
      <c r="H56" s="6" t="s">
        <v>422</v>
      </c>
      <c r="I56" s="6" t="s">
        <v>422</v>
      </c>
      <c r="J56" s="6" t="s">
        <v>422</v>
      </c>
      <c r="K56" s="6" t="s">
        <v>422</v>
      </c>
      <c r="L56" s="6" t="s">
        <v>422</v>
      </c>
      <c r="M56" s="6" t="s">
        <v>422</v>
      </c>
      <c r="N56" s="6" t="s">
        <v>422</v>
      </c>
      <c r="O56" s="6" t="s">
        <v>422</v>
      </c>
      <c r="P56" s="6" t="s">
        <v>422</v>
      </c>
      <c r="Q56" s="6" t="s">
        <v>423</v>
      </c>
      <c r="R56" s="6" t="s">
        <v>423</v>
      </c>
      <c r="S56" s="6" t="s">
        <v>423</v>
      </c>
      <c r="T56" s="6" t="s">
        <v>423</v>
      </c>
      <c r="U56" s="6" t="s">
        <v>423</v>
      </c>
      <c r="V56" s="6" t="s">
        <v>423</v>
      </c>
      <c r="W56" s="6" t="s">
        <v>422</v>
      </c>
      <c r="X56" s="6" t="s">
        <v>422</v>
      </c>
      <c r="Y56" s="6" t="s">
        <v>422</v>
      </c>
      <c r="Z56" s="6" t="s">
        <v>422</v>
      </c>
      <c r="AA56" s="6" t="s">
        <v>422</v>
      </c>
      <c r="AB56" s="6" t="s">
        <v>422</v>
      </c>
      <c r="AC56" s="6" t="s">
        <v>422</v>
      </c>
      <c r="AD56" s="6" t="s">
        <v>423</v>
      </c>
      <c r="AE56" s="60"/>
      <c r="AF56" s="26" t="s">
        <v>423</v>
      </c>
      <c r="AG56" s="26" t="s">
        <v>423</v>
      </c>
      <c r="AH56" s="26" t="s">
        <v>423</v>
      </c>
      <c r="AI56" s="26" t="s">
        <v>423</v>
      </c>
      <c r="AJ56" s="26" t="s">
        <v>423</v>
      </c>
      <c r="AK56" s="26" t="s">
        <v>422</v>
      </c>
      <c r="AL56" s="49" t="s">
        <v>408</v>
      </c>
    </row>
    <row r="57" spans="1:38" s="2" customFormat="1" ht="26.25" customHeight="1" thickBot="1" x14ac:dyDescent="0.3">
      <c r="A57" s="70" t="s">
        <v>54</v>
      </c>
      <c r="B57" s="70" t="s">
        <v>140</v>
      </c>
      <c r="C57" s="71" t="s">
        <v>141</v>
      </c>
      <c r="D57" s="72" t="s">
        <v>424</v>
      </c>
      <c r="E57" s="6">
        <v>35.108813763000001</v>
      </c>
      <c r="F57" s="6">
        <v>0.32711901148</v>
      </c>
      <c r="G57" s="6">
        <v>36.237528965000003</v>
      </c>
      <c r="H57" s="6">
        <v>0.55918757036</v>
      </c>
      <c r="I57" s="6">
        <v>4.2091499054000003</v>
      </c>
      <c r="J57" s="6">
        <v>8.3080856205</v>
      </c>
      <c r="K57" s="6">
        <v>18.702403159999999</v>
      </c>
      <c r="L57" s="6" t="s">
        <v>422</v>
      </c>
      <c r="M57" s="6">
        <v>8.9161000515000008</v>
      </c>
      <c r="N57" s="6">
        <v>0.39859695688000002</v>
      </c>
      <c r="O57" s="6">
        <v>3.6686893932000003E-2</v>
      </c>
      <c r="P57" s="6">
        <v>0.29548831754999999</v>
      </c>
      <c r="Q57" s="6" t="s">
        <v>423</v>
      </c>
      <c r="R57" s="6" t="s">
        <v>423</v>
      </c>
      <c r="S57" s="6" t="s">
        <v>423</v>
      </c>
      <c r="T57" s="6" t="s">
        <v>423</v>
      </c>
      <c r="U57" s="6" t="s">
        <v>423</v>
      </c>
      <c r="V57" s="6" t="s">
        <v>423</v>
      </c>
      <c r="W57" s="6">
        <v>2.6427027638</v>
      </c>
      <c r="X57" s="6">
        <v>9.3375497654000009E-3</v>
      </c>
      <c r="Y57" s="6">
        <v>2.5546126716999998E-3</v>
      </c>
      <c r="Z57" s="6">
        <v>9.6899101339000004E-4</v>
      </c>
      <c r="AA57" s="6">
        <v>1.7618018425E-3</v>
      </c>
      <c r="AB57" s="6">
        <v>1.4622955292999999E-2</v>
      </c>
      <c r="AC57" s="6">
        <v>1.4035306288</v>
      </c>
      <c r="AD57" s="6" t="s">
        <v>423</v>
      </c>
      <c r="AE57" s="60"/>
      <c r="AF57" s="26" t="s">
        <v>423</v>
      </c>
      <c r="AG57" s="26" t="s">
        <v>423</v>
      </c>
      <c r="AH57" s="26" t="s">
        <v>423</v>
      </c>
      <c r="AI57" s="26" t="s">
        <v>423</v>
      </c>
      <c r="AJ57" s="26" t="s">
        <v>423</v>
      </c>
      <c r="AK57" s="26" t="s">
        <v>422</v>
      </c>
      <c r="AL57" s="49" t="s">
        <v>142</v>
      </c>
    </row>
    <row r="58" spans="1:38" s="2" customFormat="1" ht="26.25" customHeight="1" thickBot="1" x14ac:dyDescent="0.3">
      <c r="A58" s="70" t="s">
        <v>54</v>
      </c>
      <c r="B58" s="70" t="s">
        <v>143</v>
      </c>
      <c r="C58" s="71" t="s">
        <v>144</v>
      </c>
      <c r="D58" s="72" t="s">
        <v>424</v>
      </c>
      <c r="E58" s="6">
        <v>1.4302153978000001</v>
      </c>
      <c r="F58" s="6">
        <v>6.6564793440999998E-2</v>
      </c>
      <c r="G58" s="6">
        <v>0.52763477910000001</v>
      </c>
      <c r="H58" s="6">
        <v>2.7098446307999999E-2</v>
      </c>
      <c r="I58" s="6">
        <v>0.39729323935999999</v>
      </c>
      <c r="J58" s="6">
        <v>0.58967198094999995</v>
      </c>
      <c r="K58" s="6">
        <v>1.4611680345</v>
      </c>
      <c r="L58" s="6" t="s">
        <v>422</v>
      </c>
      <c r="M58" s="6">
        <v>3.0184332578999999</v>
      </c>
      <c r="N58" s="6">
        <v>5.1406603733000003E-3</v>
      </c>
      <c r="O58" s="6">
        <v>3.2784926986999998E-3</v>
      </c>
      <c r="P58" s="6">
        <v>0.10630712318</v>
      </c>
      <c r="Q58" s="6" t="s">
        <v>423</v>
      </c>
      <c r="R58" s="6" t="s">
        <v>423</v>
      </c>
      <c r="S58" s="6" t="s">
        <v>423</v>
      </c>
      <c r="T58" s="6" t="s">
        <v>423</v>
      </c>
      <c r="U58" s="6" t="s">
        <v>423</v>
      </c>
      <c r="V58" s="6" t="s">
        <v>423</v>
      </c>
      <c r="W58" s="6" t="s">
        <v>422</v>
      </c>
      <c r="X58" s="6" t="s">
        <v>422</v>
      </c>
      <c r="Y58" s="6" t="s">
        <v>422</v>
      </c>
      <c r="Z58" s="6" t="s">
        <v>422</v>
      </c>
      <c r="AA58" s="6" t="s">
        <v>422</v>
      </c>
      <c r="AB58" s="6" t="s">
        <v>422</v>
      </c>
      <c r="AC58" s="6" t="s">
        <v>422</v>
      </c>
      <c r="AD58" s="6" t="s">
        <v>423</v>
      </c>
      <c r="AE58" s="60"/>
      <c r="AF58" s="26" t="s">
        <v>423</v>
      </c>
      <c r="AG58" s="26" t="s">
        <v>423</v>
      </c>
      <c r="AH58" s="26" t="s">
        <v>423</v>
      </c>
      <c r="AI58" s="26" t="s">
        <v>423</v>
      </c>
      <c r="AJ58" s="26" t="s">
        <v>423</v>
      </c>
      <c r="AK58" s="26" t="s">
        <v>422</v>
      </c>
      <c r="AL58" s="49" t="s">
        <v>145</v>
      </c>
    </row>
    <row r="59" spans="1:38" s="2" customFormat="1" ht="26.25" customHeight="1" thickBot="1" x14ac:dyDescent="0.3">
      <c r="A59" s="70" t="s">
        <v>54</v>
      </c>
      <c r="B59" s="78" t="s">
        <v>146</v>
      </c>
      <c r="C59" s="71" t="s">
        <v>398</v>
      </c>
      <c r="D59" s="72" t="s">
        <v>424</v>
      </c>
      <c r="E59" s="6">
        <v>6.6700904012000004</v>
      </c>
      <c r="F59" s="6">
        <v>1.9459257593999999</v>
      </c>
      <c r="G59" s="6">
        <v>1.9092867559</v>
      </c>
      <c r="H59" s="6">
        <v>8.8092441761999998E-2</v>
      </c>
      <c r="I59" s="6">
        <v>0.90541271713000004</v>
      </c>
      <c r="J59" s="6">
        <v>1.0139688722</v>
      </c>
      <c r="K59" s="6">
        <v>1.3084643251999999</v>
      </c>
      <c r="L59" s="6" t="s">
        <v>422</v>
      </c>
      <c r="M59" s="6">
        <v>0.35711160291999999</v>
      </c>
      <c r="N59" s="6">
        <v>2.0428335438999998E-2</v>
      </c>
      <c r="O59" s="6">
        <v>1.2056216156E-3</v>
      </c>
      <c r="P59" s="6">
        <v>2.6075040375999999E-2</v>
      </c>
      <c r="Q59" s="6" t="s">
        <v>423</v>
      </c>
      <c r="R59" s="6" t="s">
        <v>423</v>
      </c>
      <c r="S59" s="6" t="s">
        <v>423</v>
      </c>
      <c r="T59" s="6" t="s">
        <v>423</v>
      </c>
      <c r="U59" s="6" t="s">
        <v>423</v>
      </c>
      <c r="V59" s="6" t="s">
        <v>423</v>
      </c>
      <c r="W59" s="6" t="s">
        <v>422</v>
      </c>
      <c r="X59" s="6" t="s">
        <v>422</v>
      </c>
      <c r="Y59" s="6">
        <v>1.7221038257000001E-7</v>
      </c>
      <c r="Z59" s="6" t="s">
        <v>422</v>
      </c>
      <c r="AA59" s="6">
        <v>7.8414662381999997E-6</v>
      </c>
      <c r="AB59" s="6">
        <v>8.0136766208000001E-6</v>
      </c>
      <c r="AC59" s="6" t="s">
        <v>422</v>
      </c>
      <c r="AD59" s="6" t="s">
        <v>423</v>
      </c>
      <c r="AE59" s="60"/>
      <c r="AF59" s="26" t="s">
        <v>423</v>
      </c>
      <c r="AG59" s="26" t="s">
        <v>423</v>
      </c>
      <c r="AH59" s="26" t="s">
        <v>423</v>
      </c>
      <c r="AI59" s="26" t="s">
        <v>423</v>
      </c>
      <c r="AJ59" s="26" t="s">
        <v>423</v>
      </c>
      <c r="AK59" s="26" t="s">
        <v>422</v>
      </c>
      <c r="AL59" s="49" t="s">
        <v>452</v>
      </c>
    </row>
    <row r="60" spans="1:38" s="2" customFormat="1" ht="26.25" customHeight="1" thickBot="1" x14ac:dyDescent="0.3">
      <c r="A60" s="70" t="s">
        <v>54</v>
      </c>
      <c r="B60" s="78" t="s">
        <v>147</v>
      </c>
      <c r="C60" s="71" t="s">
        <v>148</v>
      </c>
      <c r="D60" s="117" t="s">
        <v>424</v>
      </c>
      <c r="E60" s="6">
        <v>0.81790004197474897</v>
      </c>
      <c r="F60" s="6">
        <v>0.34829147819616801</v>
      </c>
      <c r="G60" s="6">
        <v>0.27478466065495299</v>
      </c>
      <c r="H60" s="6">
        <v>0.23528440352559099</v>
      </c>
      <c r="I60" s="6">
        <v>7.6787415670768198</v>
      </c>
      <c r="J60" s="6">
        <v>18.999513351066799</v>
      </c>
      <c r="K60" s="6">
        <v>41.027283165699103</v>
      </c>
      <c r="L60" s="6" t="s">
        <v>422</v>
      </c>
      <c r="M60" s="6">
        <v>0.66332167575538403</v>
      </c>
      <c r="N60" s="6" t="s">
        <v>422</v>
      </c>
      <c r="O60" s="6" t="s">
        <v>422</v>
      </c>
      <c r="P60" s="6">
        <v>1.1963430828882401E-2</v>
      </c>
      <c r="Q60" s="6" t="s">
        <v>423</v>
      </c>
      <c r="R60" s="6" t="s">
        <v>423</v>
      </c>
      <c r="S60" s="6" t="s">
        <v>423</v>
      </c>
      <c r="T60" s="6" t="s">
        <v>423</v>
      </c>
      <c r="U60" s="6" t="s">
        <v>423</v>
      </c>
      <c r="V60" s="6" t="s">
        <v>423</v>
      </c>
      <c r="W60" s="6">
        <v>0</v>
      </c>
      <c r="X60" s="6" t="s">
        <v>422</v>
      </c>
      <c r="Y60" s="6" t="s">
        <v>422</v>
      </c>
      <c r="Z60" s="6" t="s">
        <v>422</v>
      </c>
      <c r="AA60" s="6" t="s">
        <v>422</v>
      </c>
      <c r="AB60" s="6" t="s">
        <v>422</v>
      </c>
      <c r="AC60" s="6" t="s">
        <v>422</v>
      </c>
      <c r="AD60" s="6" t="s">
        <v>423</v>
      </c>
      <c r="AE60" s="60"/>
      <c r="AF60" s="26" t="s">
        <v>423</v>
      </c>
      <c r="AG60" s="26" t="s">
        <v>423</v>
      </c>
      <c r="AH60" s="26" t="s">
        <v>423</v>
      </c>
      <c r="AI60" s="26" t="s">
        <v>423</v>
      </c>
      <c r="AJ60" s="26" t="s">
        <v>423</v>
      </c>
      <c r="AK60" s="26" t="s">
        <v>422</v>
      </c>
      <c r="AL60" s="49" t="s">
        <v>415</v>
      </c>
    </row>
    <row r="61" spans="1:38" s="2" customFormat="1" ht="26.25" customHeight="1" thickBot="1" x14ac:dyDescent="0.3">
      <c r="A61" s="70" t="s">
        <v>54</v>
      </c>
      <c r="B61" s="78" t="s">
        <v>149</v>
      </c>
      <c r="C61" s="71" t="s">
        <v>150</v>
      </c>
      <c r="D61" s="72" t="s">
        <v>424</v>
      </c>
      <c r="E61" s="6" t="s">
        <v>422</v>
      </c>
      <c r="F61" s="6" t="s">
        <v>422</v>
      </c>
      <c r="G61" s="6" t="s">
        <v>422</v>
      </c>
      <c r="H61" s="6" t="s">
        <v>422</v>
      </c>
      <c r="I61" s="6">
        <v>238.95545739418799</v>
      </c>
      <c r="J61" s="6">
        <v>1194.7772869959399</v>
      </c>
      <c r="K61" s="6">
        <v>3982.5909566527998</v>
      </c>
      <c r="L61" s="6" t="s">
        <v>422</v>
      </c>
      <c r="M61" s="6" t="s">
        <v>422</v>
      </c>
      <c r="N61" s="6" t="s">
        <v>422</v>
      </c>
      <c r="O61" s="6" t="s">
        <v>422</v>
      </c>
      <c r="P61" s="6" t="s">
        <v>422</v>
      </c>
      <c r="Q61" s="6" t="s">
        <v>423</v>
      </c>
      <c r="R61" s="6" t="s">
        <v>423</v>
      </c>
      <c r="S61" s="6" t="s">
        <v>423</v>
      </c>
      <c r="T61" s="6" t="s">
        <v>423</v>
      </c>
      <c r="U61" s="6" t="s">
        <v>423</v>
      </c>
      <c r="V61" s="6" t="s">
        <v>423</v>
      </c>
      <c r="W61" s="6" t="s">
        <v>422</v>
      </c>
      <c r="X61" s="6" t="s">
        <v>422</v>
      </c>
      <c r="Y61" s="6" t="s">
        <v>422</v>
      </c>
      <c r="Z61" s="6" t="s">
        <v>422</v>
      </c>
      <c r="AA61" s="6" t="s">
        <v>422</v>
      </c>
      <c r="AB61" s="6" t="s">
        <v>422</v>
      </c>
      <c r="AC61" s="6" t="s">
        <v>422</v>
      </c>
      <c r="AD61" s="6" t="s">
        <v>423</v>
      </c>
      <c r="AE61" s="60"/>
      <c r="AF61" s="26" t="s">
        <v>423</v>
      </c>
      <c r="AG61" s="26" t="s">
        <v>423</v>
      </c>
      <c r="AH61" s="26" t="s">
        <v>423</v>
      </c>
      <c r="AI61" s="26" t="s">
        <v>423</v>
      </c>
      <c r="AJ61" s="26" t="s">
        <v>423</v>
      </c>
      <c r="AK61" s="26" t="s">
        <v>422</v>
      </c>
      <c r="AL61" s="49" t="s">
        <v>416</v>
      </c>
    </row>
    <row r="62" spans="1:38" s="2" customFormat="1" ht="26.25" customHeight="1" thickBot="1" x14ac:dyDescent="0.3">
      <c r="A62" s="70" t="s">
        <v>54</v>
      </c>
      <c r="B62" s="78" t="s">
        <v>151</v>
      </c>
      <c r="C62" s="71" t="s">
        <v>152</v>
      </c>
      <c r="D62" s="72" t="s">
        <v>436</v>
      </c>
      <c r="E62" s="6" t="s">
        <v>428</v>
      </c>
      <c r="F62" s="6" t="s">
        <v>428</v>
      </c>
      <c r="G62" s="6" t="s">
        <v>428</v>
      </c>
      <c r="H62" s="6" t="s">
        <v>428</v>
      </c>
      <c r="I62" s="6" t="s">
        <v>428</v>
      </c>
      <c r="J62" s="6" t="s">
        <v>428</v>
      </c>
      <c r="K62" s="6" t="s">
        <v>428</v>
      </c>
      <c r="L62" s="6" t="s">
        <v>422</v>
      </c>
      <c r="M62" s="6" t="s">
        <v>428</v>
      </c>
      <c r="N62" s="6" t="s">
        <v>428</v>
      </c>
      <c r="O62" s="6" t="s">
        <v>428</v>
      </c>
      <c r="P62" s="6" t="s">
        <v>428</v>
      </c>
      <c r="Q62" s="6" t="s">
        <v>423</v>
      </c>
      <c r="R62" s="6" t="s">
        <v>423</v>
      </c>
      <c r="S62" s="6" t="s">
        <v>423</v>
      </c>
      <c r="T62" s="6" t="s">
        <v>423</v>
      </c>
      <c r="U62" s="6" t="s">
        <v>423</v>
      </c>
      <c r="V62" s="6" t="s">
        <v>423</v>
      </c>
      <c r="W62" s="6" t="s">
        <v>422</v>
      </c>
      <c r="X62" s="6" t="s">
        <v>422</v>
      </c>
      <c r="Y62" s="6" t="s">
        <v>422</v>
      </c>
      <c r="Z62" s="6" t="s">
        <v>422</v>
      </c>
      <c r="AA62" s="6" t="s">
        <v>422</v>
      </c>
      <c r="AB62" s="6" t="s">
        <v>422</v>
      </c>
      <c r="AC62" s="6" t="s">
        <v>422</v>
      </c>
      <c r="AD62" s="6" t="s">
        <v>423</v>
      </c>
      <c r="AE62" s="60"/>
      <c r="AF62" s="26" t="s">
        <v>423</v>
      </c>
      <c r="AG62" s="26" t="s">
        <v>423</v>
      </c>
      <c r="AH62" s="26" t="s">
        <v>423</v>
      </c>
      <c r="AI62" s="26" t="s">
        <v>423</v>
      </c>
      <c r="AJ62" s="26" t="s">
        <v>423</v>
      </c>
      <c r="AK62" s="26" t="s">
        <v>422</v>
      </c>
      <c r="AL62" s="49" t="s">
        <v>453</v>
      </c>
    </row>
    <row r="63" spans="1:38" s="2" customFormat="1" ht="26.25" customHeight="1" thickBot="1" x14ac:dyDescent="0.3">
      <c r="A63" s="70" t="s">
        <v>54</v>
      </c>
      <c r="B63" s="78" t="s">
        <v>153</v>
      </c>
      <c r="C63" s="76" t="s">
        <v>154</v>
      </c>
      <c r="D63" s="79" t="s">
        <v>424</v>
      </c>
      <c r="E63" s="6">
        <v>0.87998274083000005</v>
      </c>
      <c r="F63" s="6">
        <v>1.7285349780999999</v>
      </c>
      <c r="G63" s="6">
        <v>4.7286959624999998</v>
      </c>
      <c r="H63" s="6">
        <v>8.7373681884000007E-2</v>
      </c>
      <c r="I63" s="6">
        <v>7.2521709658000004</v>
      </c>
      <c r="J63" s="6">
        <v>14.379034904999999</v>
      </c>
      <c r="K63" s="6">
        <v>43.452093753</v>
      </c>
      <c r="L63" s="6" t="s">
        <v>422</v>
      </c>
      <c r="M63" s="6">
        <v>4.3716092762000001</v>
      </c>
      <c r="N63" s="6" t="s">
        <v>422</v>
      </c>
      <c r="O63" s="6" t="s">
        <v>422</v>
      </c>
      <c r="P63" s="6" t="s">
        <v>422</v>
      </c>
      <c r="Q63" s="6" t="s">
        <v>423</v>
      </c>
      <c r="R63" s="6" t="s">
        <v>423</v>
      </c>
      <c r="S63" s="6" t="s">
        <v>423</v>
      </c>
      <c r="T63" s="6" t="s">
        <v>423</v>
      </c>
      <c r="U63" s="6" t="s">
        <v>423</v>
      </c>
      <c r="V63" s="6" t="s">
        <v>423</v>
      </c>
      <c r="W63" s="6">
        <v>0.81258097212000002</v>
      </c>
      <c r="X63" s="6" t="s">
        <v>422</v>
      </c>
      <c r="Y63" s="6" t="s">
        <v>422</v>
      </c>
      <c r="Z63" s="6" t="s">
        <v>422</v>
      </c>
      <c r="AA63" s="6" t="s">
        <v>422</v>
      </c>
      <c r="AB63" s="6" t="s">
        <v>422</v>
      </c>
      <c r="AC63" s="6" t="s">
        <v>422</v>
      </c>
      <c r="AD63" s="6" t="s">
        <v>423</v>
      </c>
      <c r="AE63" s="60"/>
      <c r="AF63" s="26" t="s">
        <v>423</v>
      </c>
      <c r="AG63" s="26" t="s">
        <v>423</v>
      </c>
      <c r="AH63" s="26" t="s">
        <v>423</v>
      </c>
      <c r="AI63" s="26" t="s">
        <v>423</v>
      </c>
      <c r="AJ63" s="26" t="s">
        <v>423</v>
      </c>
      <c r="AK63" s="26" t="s">
        <v>422</v>
      </c>
      <c r="AL63" s="49" t="s">
        <v>408</v>
      </c>
    </row>
    <row r="64" spans="1:38" s="2" customFormat="1" ht="26.25" customHeight="1" thickBot="1" x14ac:dyDescent="0.3">
      <c r="A64" s="70" t="s">
        <v>54</v>
      </c>
      <c r="B64" s="78" t="s">
        <v>155</v>
      </c>
      <c r="C64" s="71" t="s">
        <v>156</v>
      </c>
      <c r="D64" s="72" t="s">
        <v>437</v>
      </c>
      <c r="E64" s="6" t="s">
        <v>428</v>
      </c>
      <c r="F64" s="6" t="s">
        <v>428</v>
      </c>
      <c r="G64" s="6" t="s">
        <v>428</v>
      </c>
      <c r="H64" s="6" t="s">
        <v>428</v>
      </c>
      <c r="I64" s="6" t="s">
        <v>428</v>
      </c>
      <c r="J64" s="6" t="s">
        <v>428</v>
      </c>
      <c r="K64" s="6" t="s">
        <v>428</v>
      </c>
      <c r="L64" s="6" t="s">
        <v>422</v>
      </c>
      <c r="M64" s="6" t="s">
        <v>428</v>
      </c>
      <c r="N64" s="6" t="s">
        <v>422</v>
      </c>
      <c r="O64" s="6" t="s">
        <v>422</v>
      </c>
      <c r="P64" s="6" t="s">
        <v>422</v>
      </c>
      <c r="Q64" s="6" t="s">
        <v>423</v>
      </c>
      <c r="R64" s="6" t="s">
        <v>423</v>
      </c>
      <c r="S64" s="6" t="s">
        <v>423</v>
      </c>
      <c r="T64" s="6" t="s">
        <v>423</v>
      </c>
      <c r="U64" s="6" t="s">
        <v>423</v>
      </c>
      <c r="V64" s="6" t="s">
        <v>423</v>
      </c>
      <c r="W64" s="6" t="s">
        <v>422</v>
      </c>
      <c r="X64" s="6" t="s">
        <v>422</v>
      </c>
      <c r="Y64" s="6" t="s">
        <v>422</v>
      </c>
      <c r="Z64" s="6" t="s">
        <v>422</v>
      </c>
      <c r="AA64" s="6" t="s">
        <v>422</v>
      </c>
      <c r="AB64" s="6" t="s">
        <v>422</v>
      </c>
      <c r="AC64" s="6" t="s">
        <v>422</v>
      </c>
      <c r="AD64" s="6" t="s">
        <v>423</v>
      </c>
      <c r="AE64" s="60"/>
      <c r="AF64" s="26" t="s">
        <v>423</v>
      </c>
      <c r="AG64" s="26" t="s">
        <v>423</v>
      </c>
      <c r="AH64" s="26" t="s">
        <v>423</v>
      </c>
      <c r="AI64" s="26" t="s">
        <v>423</v>
      </c>
      <c r="AJ64" s="26" t="s">
        <v>423</v>
      </c>
      <c r="AK64" s="26" t="s">
        <v>422</v>
      </c>
      <c r="AL64" s="49" t="s">
        <v>157</v>
      </c>
    </row>
    <row r="65" spans="1:38" s="2" customFormat="1" ht="26.25" customHeight="1" thickBot="1" x14ac:dyDescent="0.3">
      <c r="A65" s="70" t="s">
        <v>54</v>
      </c>
      <c r="B65" s="74" t="s">
        <v>158</v>
      </c>
      <c r="C65" s="71" t="s">
        <v>159</v>
      </c>
      <c r="D65" s="72" t="s">
        <v>437</v>
      </c>
      <c r="E65" s="6" t="s">
        <v>428</v>
      </c>
      <c r="F65" s="6" t="s">
        <v>422</v>
      </c>
      <c r="G65" s="6" t="s">
        <v>422</v>
      </c>
      <c r="H65" s="6" t="s">
        <v>428</v>
      </c>
      <c r="I65" s="6" t="s">
        <v>422</v>
      </c>
      <c r="J65" s="6" t="s">
        <v>422</v>
      </c>
      <c r="K65" s="6" t="s">
        <v>422</v>
      </c>
      <c r="L65" s="6" t="s">
        <v>422</v>
      </c>
      <c r="M65" s="6" t="s">
        <v>422</v>
      </c>
      <c r="N65" s="6" t="s">
        <v>422</v>
      </c>
      <c r="O65" s="6" t="s">
        <v>422</v>
      </c>
      <c r="P65" s="6" t="s">
        <v>422</v>
      </c>
      <c r="Q65" s="6" t="s">
        <v>423</v>
      </c>
      <c r="R65" s="6" t="s">
        <v>423</v>
      </c>
      <c r="S65" s="6" t="s">
        <v>423</v>
      </c>
      <c r="T65" s="6" t="s">
        <v>423</v>
      </c>
      <c r="U65" s="6" t="s">
        <v>423</v>
      </c>
      <c r="V65" s="6" t="s">
        <v>423</v>
      </c>
      <c r="W65" s="6" t="s">
        <v>422</v>
      </c>
      <c r="X65" s="6" t="s">
        <v>422</v>
      </c>
      <c r="Y65" s="6" t="s">
        <v>422</v>
      </c>
      <c r="Z65" s="6" t="s">
        <v>422</v>
      </c>
      <c r="AA65" s="6" t="s">
        <v>422</v>
      </c>
      <c r="AB65" s="6" t="s">
        <v>422</v>
      </c>
      <c r="AC65" s="6" t="s">
        <v>422</v>
      </c>
      <c r="AD65" s="6" t="s">
        <v>423</v>
      </c>
      <c r="AE65" s="60"/>
      <c r="AF65" s="26" t="s">
        <v>423</v>
      </c>
      <c r="AG65" s="26" t="s">
        <v>423</v>
      </c>
      <c r="AH65" s="26" t="s">
        <v>423</v>
      </c>
      <c r="AI65" s="26" t="s">
        <v>423</v>
      </c>
      <c r="AJ65" s="26" t="s">
        <v>423</v>
      </c>
      <c r="AK65" s="26" t="s">
        <v>422</v>
      </c>
      <c r="AL65" s="49" t="s">
        <v>160</v>
      </c>
    </row>
    <row r="66" spans="1:38" s="2" customFormat="1" ht="26.25" customHeight="1" thickBot="1" x14ac:dyDescent="0.3">
      <c r="A66" s="70" t="s">
        <v>54</v>
      </c>
      <c r="B66" s="74" t="s">
        <v>161</v>
      </c>
      <c r="C66" s="71" t="s">
        <v>162</v>
      </c>
      <c r="D66" s="72" t="s">
        <v>437</v>
      </c>
      <c r="E66" s="6" t="s">
        <v>428</v>
      </c>
      <c r="F66" s="6" t="s">
        <v>428</v>
      </c>
      <c r="G66" s="6" t="s">
        <v>428</v>
      </c>
      <c r="H66" s="6" t="s">
        <v>428</v>
      </c>
      <c r="I66" s="6" t="s">
        <v>428</v>
      </c>
      <c r="J66" s="6" t="s">
        <v>428</v>
      </c>
      <c r="K66" s="6" t="s">
        <v>428</v>
      </c>
      <c r="L66" s="6" t="s">
        <v>422</v>
      </c>
      <c r="M66" s="6" t="s">
        <v>428</v>
      </c>
      <c r="N66" s="6" t="s">
        <v>422</v>
      </c>
      <c r="O66" s="6" t="s">
        <v>422</v>
      </c>
      <c r="P66" s="6" t="s">
        <v>422</v>
      </c>
      <c r="Q66" s="6" t="s">
        <v>423</v>
      </c>
      <c r="R66" s="6" t="s">
        <v>423</v>
      </c>
      <c r="S66" s="6" t="s">
        <v>423</v>
      </c>
      <c r="T66" s="6" t="s">
        <v>423</v>
      </c>
      <c r="U66" s="6" t="s">
        <v>423</v>
      </c>
      <c r="V66" s="6" t="s">
        <v>423</v>
      </c>
      <c r="W66" s="6" t="s">
        <v>422</v>
      </c>
      <c r="X66" s="6" t="s">
        <v>422</v>
      </c>
      <c r="Y66" s="6" t="s">
        <v>422</v>
      </c>
      <c r="Z66" s="6" t="s">
        <v>422</v>
      </c>
      <c r="AA66" s="6" t="s">
        <v>422</v>
      </c>
      <c r="AB66" s="6" t="s">
        <v>422</v>
      </c>
      <c r="AC66" s="6" t="s">
        <v>422</v>
      </c>
      <c r="AD66" s="6" t="s">
        <v>423</v>
      </c>
      <c r="AE66" s="60"/>
      <c r="AF66" s="26" t="s">
        <v>423</v>
      </c>
      <c r="AG66" s="26" t="s">
        <v>423</v>
      </c>
      <c r="AH66" s="26" t="s">
        <v>423</v>
      </c>
      <c r="AI66" s="26" t="s">
        <v>423</v>
      </c>
      <c r="AJ66" s="26" t="s">
        <v>423</v>
      </c>
      <c r="AK66" s="26" t="s">
        <v>422</v>
      </c>
      <c r="AL66" s="49" t="s">
        <v>163</v>
      </c>
    </row>
    <row r="67" spans="1:38" s="2" customFormat="1" ht="26.25" customHeight="1" thickBot="1" x14ac:dyDescent="0.3">
      <c r="A67" s="70" t="s">
        <v>54</v>
      </c>
      <c r="B67" s="74" t="s">
        <v>164</v>
      </c>
      <c r="C67" s="71" t="s">
        <v>165</v>
      </c>
      <c r="D67" s="72" t="s">
        <v>438</v>
      </c>
      <c r="E67" s="6" t="s">
        <v>425</v>
      </c>
      <c r="F67" s="6" t="s">
        <v>425</v>
      </c>
      <c r="G67" s="6" t="s">
        <v>425</v>
      </c>
      <c r="H67" s="6" t="s">
        <v>425</v>
      </c>
      <c r="I67" s="6" t="s">
        <v>425</v>
      </c>
      <c r="J67" s="6" t="s">
        <v>425</v>
      </c>
      <c r="K67" s="6" t="s">
        <v>425</v>
      </c>
      <c r="L67" s="6" t="s">
        <v>422</v>
      </c>
      <c r="M67" s="6" t="s">
        <v>425</v>
      </c>
      <c r="N67" s="6" t="s">
        <v>425</v>
      </c>
      <c r="O67" s="6" t="s">
        <v>425</v>
      </c>
      <c r="P67" s="6" t="s">
        <v>425</v>
      </c>
      <c r="Q67" s="6" t="s">
        <v>423</v>
      </c>
      <c r="R67" s="6" t="s">
        <v>423</v>
      </c>
      <c r="S67" s="6" t="s">
        <v>423</v>
      </c>
      <c r="T67" s="6" t="s">
        <v>423</v>
      </c>
      <c r="U67" s="6" t="s">
        <v>423</v>
      </c>
      <c r="V67" s="6" t="s">
        <v>423</v>
      </c>
      <c r="W67" s="6" t="s">
        <v>425</v>
      </c>
      <c r="X67" s="6" t="s">
        <v>425</v>
      </c>
      <c r="Y67" s="6" t="s">
        <v>425</v>
      </c>
      <c r="Z67" s="6" t="s">
        <v>425</v>
      </c>
      <c r="AA67" s="6" t="s">
        <v>425</v>
      </c>
      <c r="AB67" s="6" t="s">
        <v>425</v>
      </c>
      <c r="AC67" s="6" t="s">
        <v>425</v>
      </c>
      <c r="AD67" s="6" t="s">
        <v>423</v>
      </c>
      <c r="AE67" s="60"/>
      <c r="AF67" s="26" t="s">
        <v>423</v>
      </c>
      <c r="AG67" s="26" t="s">
        <v>423</v>
      </c>
      <c r="AH67" s="26" t="s">
        <v>423</v>
      </c>
      <c r="AI67" s="26" t="s">
        <v>423</v>
      </c>
      <c r="AJ67" s="26" t="s">
        <v>423</v>
      </c>
      <c r="AK67" s="26" t="s">
        <v>422</v>
      </c>
      <c r="AL67" s="49" t="s">
        <v>166</v>
      </c>
    </row>
    <row r="68" spans="1:38" s="2" customFormat="1" ht="26.25" customHeight="1" thickBot="1" x14ac:dyDescent="0.3">
      <c r="A68" s="70" t="s">
        <v>54</v>
      </c>
      <c r="B68" s="74" t="s">
        <v>167</v>
      </c>
      <c r="C68" s="71" t="s">
        <v>168</v>
      </c>
      <c r="D68" s="72" t="s">
        <v>424</v>
      </c>
      <c r="E68" s="6" t="s">
        <v>422</v>
      </c>
      <c r="F68" s="6" t="s">
        <v>422</v>
      </c>
      <c r="G68" s="6" t="s">
        <v>422</v>
      </c>
      <c r="H68" s="6" t="s">
        <v>422</v>
      </c>
      <c r="I68" s="6" t="s">
        <v>422</v>
      </c>
      <c r="J68" s="6" t="s">
        <v>422</v>
      </c>
      <c r="K68" s="6" t="s">
        <v>422</v>
      </c>
      <c r="L68" s="6" t="s">
        <v>422</v>
      </c>
      <c r="M68" s="6" t="s">
        <v>422</v>
      </c>
      <c r="N68" s="6" t="s">
        <v>422</v>
      </c>
      <c r="O68" s="6" t="s">
        <v>422</v>
      </c>
      <c r="P68" s="6" t="s">
        <v>422</v>
      </c>
      <c r="Q68" s="6" t="s">
        <v>423</v>
      </c>
      <c r="R68" s="6" t="s">
        <v>423</v>
      </c>
      <c r="S68" s="6" t="s">
        <v>423</v>
      </c>
      <c r="T68" s="6" t="s">
        <v>423</v>
      </c>
      <c r="U68" s="6" t="s">
        <v>423</v>
      </c>
      <c r="V68" s="6" t="s">
        <v>423</v>
      </c>
      <c r="W68" s="6" t="s">
        <v>422</v>
      </c>
      <c r="X68" s="6" t="s">
        <v>422</v>
      </c>
      <c r="Y68" s="6" t="s">
        <v>422</v>
      </c>
      <c r="Z68" s="6" t="s">
        <v>422</v>
      </c>
      <c r="AA68" s="6" t="s">
        <v>422</v>
      </c>
      <c r="AB68" s="6" t="s">
        <v>422</v>
      </c>
      <c r="AC68" s="6" t="s">
        <v>422</v>
      </c>
      <c r="AD68" s="6" t="s">
        <v>423</v>
      </c>
      <c r="AE68" s="60"/>
      <c r="AF68" s="26" t="s">
        <v>423</v>
      </c>
      <c r="AG68" s="26" t="s">
        <v>423</v>
      </c>
      <c r="AH68" s="26" t="s">
        <v>423</v>
      </c>
      <c r="AI68" s="26" t="s">
        <v>423</v>
      </c>
      <c r="AJ68" s="26" t="s">
        <v>423</v>
      </c>
      <c r="AK68" s="26" t="s">
        <v>422</v>
      </c>
      <c r="AL68" s="49" t="s">
        <v>169</v>
      </c>
    </row>
    <row r="69" spans="1:38" s="2" customFormat="1" ht="26.25" customHeight="1" thickBot="1" x14ac:dyDescent="0.3">
      <c r="A69" s="70" t="s">
        <v>54</v>
      </c>
      <c r="B69" s="70" t="s">
        <v>170</v>
      </c>
      <c r="C69" s="71" t="s">
        <v>171</v>
      </c>
      <c r="D69" s="77" t="s">
        <v>439</v>
      </c>
      <c r="E69" s="6" t="s">
        <v>422</v>
      </c>
      <c r="F69" s="6" t="s">
        <v>422</v>
      </c>
      <c r="G69" s="6" t="s">
        <v>422</v>
      </c>
      <c r="H69" s="6" t="s">
        <v>422</v>
      </c>
      <c r="I69" s="6" t="s">
        <v>428</v>
      </c>
      <c r="J69" s="6" t="s">
        <v>428</v>
      </c>
      <c r="K69" s="6" t="s">
        <v>428</v>
      </c>
      <c r="L69" s="6" t="s">
        <v>422</v>
      </c>
      <c r="M69" s="6" t="s">
        <v>422</v>
      </c>
      <c r="N69" s="6" t="s">
        <v>422</v>
      </c>
      <c r="O69" s="6" t="s">
        <v>422</v>
      </c>
      <c r="P69" s="6" t="s">
        <v>422</v>
      </c>
      <c r="Q69" s="6" t="s">
        <v>423</v>
      </c>
      <c r="R69" s="6" t="s">
        <v>423</v>
      </c>
      <c r="S69" s="6" t="s">
        <v>423</v>
      </c>
      <c r="T69" s="6" t="s">
        <v>423</v>
      </c>
      <c r="U69" s="6" t="s">
        <v>423</v>
      </c>
      <c r="V69" s="6" t="s">
        <v>423</v>
      </c>
      <c r="W69" s="6" t="s">
        <v>422</v>
      </c>
      <c r="X69" s="6" t="s">
        <v>422</v>
      </c>
      <c r="Y69" s="6" t="s">
        <v>422</v>
      </c>
      <c r="Z69" s="6" t="s">
        <v>422</v>
      </c>
      <c r="AA69" s="6" t="s">
        <v>422</v>
      </c>
      <c r="AB69" s="6" t="s">
        <v>422</v>
      </c>
      <c r="AC69" s="6" t="s">
        <v>422</v>
      </c>
      <c r="AD69" s="6" t="s">
        <v>423</v>
      </c>
      <c r="AE69" s="60"/>
      <c r="AF69" s="26" t="s">
        <v>423</v>
      </c>
      <c r="AG69" s="26" t="s">
        <v>423</v>
      </c>
      <c r="AH69" s="26" t="s">
        <v>423</v>
      </c>
      <c r="AI69" s="26" t="s">
        <v>423</v>
      </c>
      <c r="AJ69" s="26" t="s">
        <v>423</v>
      </c>
      <c r="AK69" s="26" t="s">
        <v>422</v>
      </c>
      <c r="AL69" s="49" t="s">
        <v>172</v>
      </c>
    </row>
    <row r="70" spans="1:38" s="2" customFormat="1" ht="26.25" customHeight="1" thickBot="1" x14ac:dyDescent="0.3">
      <c r="A70" s="70" t="s">
        <v>54</v>
      </c>
      <c r="B70" s="70" t="s">
        <v>173</v>
      </c>
      <c r="C70" s="71" t="s">
        <v>381</v>
      </c>
      <c r="D70" s="77" t="s">
        <v>440</v>
      </c>
      <c r="E70" s="6">
        <v>31.122443895</v>
      </c>
      <c r="F70" s="6">
        <v>38.745467855999998</v>
      </c>
      <c r="G70" s="6">
        <v>23.943908393000001</v>
      </c>
      <c r="H70" s="6">
        <v>9.6758104723000002</v>
      </c>
      <c r="I70" s="6">
        <v>3.7791822943</v>
      </c>
      <c r="J70" s="6">
        <v>6.6329874592999998</v>
      </c>
      <c r="K70" s="6">
        <v>14.118998174</v>
      </c>
      <c r="L70" s="6" t="s">
        <v>422</v>
      </c>
      <c r="M70" s="6">
        <v>23.752694210000001</v>
      </c>
      <c r="N70" s="6">
        <v>1.1127736992999999</v>
      </c>
      <c r="O70" s="6">
        <v>7.7315526854000005E-2</v>
      </c>
      <c r="P70" s="6">
        <v>0.12263088372</v>
      </c>
      <c r="Q70" s="6" t="s">
        <v>423</v>
      </c>
      <c r="R70" s="6" t="s">
        <v>423</v>
      </c>
      <c r="S70" s="6" t="s">
        <v>423</v>
      </c>
      <c r="T70" s="6" t="s">
        <v>423</v>
      </c>
      <c r="U70" s="6" t="s">
        <v>423</v>
      </c>
      <c r="V70" s="6" t="s">
        <v>423</v>
      </c>
      <c r="W70" s="6">
        <v>1.2361729053999999</v>
      </c>
      <c r="X70" s="6" t="s">
        <v>422</v>
      </c>
      <c r="Y70" s="6">
        <v>1.6837004977000001E-4</v>
      </c>
      <c r="Z70" s="6" t="s">
        <v>422</v>
      </c>
      <c r="AA70" s="6">
        <v>1.6837004977000001E-4</v>
      </c>
      <c r="AB70" s="6">
        <v>3.3674009954000003E-4</v>
      </c>
      <c r="AC70" s="6">
        <v>0.38004487634</v>
      </c>
      <c r="AD70" s="6" t="s">
        <v>423</v>
      </c>
      <c r="AE70" s="60"/>
      <c r="AF70" s="26" t="s">
        <v>423</v>
      </c>
      <c r="AG70" s="26" t="s">
        <v>423</v>
      </c>
      <c r="AH70" s="26" t="s">
        <v>423</v>
      </c>
      <c r="AI70" s="26" t="s">
        <v>423</v>
      </c>
      <c r="AJ70" s="26" t="s">
        <v>423</v>
      </c>
      <c r="AK70" s="26" t="s">
        <v>422</v>
      </c>
      <c r="AL70" s="49" t="s">
        <v>408</v>
      </c>
    </row>
    <row r="71" spans="1:38" s="2" customFormat="1" ht="26.25" customHeight="1" thickBot="1" x14ac:dyDescent="0.3">
      <c r="A71" s="70" t="s">
        <v>54</v>
      </c>
      <c r="B71" s="70" t="s">
        <v>174</v>
      </c>
      <c r="C71" s="71" t="s">
        <v>175</v>
      </c>
      <c r="D71" s="77" t="s">
        <v>437</v>
      </c>
      <c r="E71" s="6" t="s">
        <v>428</v>
      </c>
      <c r="F71" s="6" t="s">
        <v>428</v>
      </c>
      <c r="G71" s="6" t="s">
        <v>428</v>
      </c>
      <c r="H71" s="6" t="s">
        <v>428</v>
      </c>
      <c r="I71" s="6" t="s">
        <v>428</v>
      </c>
      <c r="J71" s="6" t="s">
        <v>428</v>
      </c>
      <c r="K71" s="6" t="s">
        <v>428</v>
      </c>
      <c r="L71" s="6" t="s">
        <v>422</v>
      </c>
      <c r="M71" s="6" t="s">
        <v>428</v>
      </c>
      <c r="N71" s="6" t="s">
        <v>422</v>
      </c>
      <c r="O71" s="6" t="s">
        <v>422</v>
      </c>
      <c r="P71" s="6" t="s">
        <v>422</v>
      </c>
      <c r="Q71" s="6" t="s">
        <v>423</v>
      </c>
      <c r="R71" s="6" t="s">
        <v>423</v>
      </c>
      <c r="S71" s="6" t="s">
        <v>423</v>
      </c>
      <c r="T71" s="6" t="s">
        <v>423</v>
      </c>
      <c r="U71" s="6" t="s">
        <v>423</v>
      </c>
      <c r="V71" s="6" t="s">
        <v>423</v>
      </c>
      <c r="W71" s="6" t="s">
        <v>422</v>
      </c>
      <c r="X71" s="6" t="s">
        <v>422</v>
      </c>
      <c r="Y71" s="6" t="s">
        <v>422</v>
      </c>
      <c r="Z71" s="6" t="s">
        <v>422</v>
      </c>
      <c r="AA71" s="6" t="s">
        <v>422</v>
      </c>
      <c r="AB71" s="6" t="s">
        <v>422</v>
      </c>
      <c r="AC71" s="6" t="s">
        <v>422</v>
      </c>
      <c r="AD71" s="6" t="s">
        <v>423</v>
      </c>
      <c r="AE71" s="60"/>
      <c r="AF71" s="26" t="s">
        <v>423</v>
      </c>
      <c r="AG71" s="26" t="s">
        <v>423</v>
      </c>
      <c r="AH71" s="26" t="s">
        <v>423</v>
      </c>
      <c r="AI71" s="26" t="s">
        <v>423</v>
      </c>
      <c r="AJ71" s="26" t="s">
        <v>423</v>
      </c>
      <c r="AK71" s="26" t="s">
        <v>422</v>
      </c>
      <c r="AL71" s="49" t="s">
        <v>408</v>
      </c>
    </row>
    <row r="72" spans="1:38" s="2" customFormat="1" ht="26.25" customHeight="1" thickBot="1" x14ac:dyDescent="0.3">
      <c r="A72" s="70" t="s">
        <v>54</v>
      </c>
      <c r="B72" s="70" t="s">
        <v>176</v>
      </c>
      <c r="C72" s="71" t="s">
        <v>177</v>
      </c>
      <c r="D72" s="72" t="s">
        <v>424</v>
      </c>
      <c r="E72" s="6">
        <v>6.9823092291000002</v>
      </c>
      <c r="F72" s="6">
        <v>5.6793985947000003</v>
      </c>
      <c r="G72" s="6">
        <v>23.594885820999998</v>
      </c>
      <c r="H72" s="6">
        <v>0.32535708548999998</v>
      </c>
      <c r="I72" s="6">
        <v>10.765660297</v>
      </c>
      <c r="J72" s="6">
        <v>15.168963310000001</v>
      </c>
      <c r="K72" s="6">
        <v>64.850579570999997</v>
      </c>
      <c r="L72" s="6" t="s">
        <v>422</v>
      </c>
      <c r="M72" s="6">
        <v>40.182337879000002</v>
      </c>
      <c r="N72" s="6">
        <v>42.550161297999999</v>
      </c>
      <c r="O72" s="6">
        <v>0.10633398899</v>
      </c>
      <c r="P72" s="6">
        <v>0.69299816406000003</v>
      </c>
      <c r="Q72" s="6" t="s">
        <v>423</v>
      </c>
      <c r="R72" s="6" t="s">
        <v>423</v>
      </c>
      <c r="S72" s="6" t="s">
        <v>423</v>
      </c>
      <c r="T72" s="6" t="s">
        <v>423</v>
      </c>
      <c r="U72" s="6" t="s">
        <v>423</v>
      </c>
      <c r="V72" s="6" t="s">
        <v>423</v>
      </c>
      <c r="W72" s="6">
        <v>20.32444873</v>
      </c>
      <c r="X72" s="6">
        <v>17.478836954999998</v>
      </c>
      <c r="Y72" s="6">
        <v>16.779355504000002</v>
      </c>
      <c r="Z72" s="6">
        <v>10.991990828</v>
      </c>
      <c r="AA72" s="6">
        <v>6.5665618946000004</v>
      </c>
      <c r="AB72" s="6">
        <v>51.816745181000002</v>
      </c>
      <c r="AC72" s="6">
        <v>0.59615491472000004</v>
      </c>
      <c r="AD72" s="6" t="s">
        <v>423</v>
      </c>
      <c r="AE72" s="60"/>
      <c r="AF72" s="26" t="s">
        <v>423</v>
      </c>
      <c r="AG72" s="26" t="s">
        <v>423</v>
      </c>
      <c r="AH72" s="26" t="s">
        <v>423</v>
      </c>
      <c r="AI72" s="26" t="s">
        <v>423</v>
      </c>
      <c r="AJ72" s="26" t="s">
        <v>423</v>
      </c>
      <c r="AK72" s="26" t="s">
        <v>422</v>
      </c>
      <c r="AL72" s="49" t="s">
        <v>178</v>
      </c>
    </row>
    <row r="73" spans="1:38" s="2" customFormat="1" ht="26.25" customHeight="1" thickBot="1" x14ac:dyDescent="0.3">
      <c r="A73" s="70" t="s">
        <v>54</v>
      </c>
      <c r="B73" s="70" t="s">
        <v>179</v>
      </c>
      <c r="C73" s="71" t="s">
        <v>180</v>
      </c>
      <c r="D73" s="72" t="s">
        <v>424</v>
      </c>
      <c r="E73" s="6">
        <v>0.34167235966999998</v>
      </c>
      <c r="F73" s="6">
        <v>1.5144645213000001</v>
      </c>
      <c r="G73" s="6">
        <v>0.81997494690999995</v>
      </c>
      <c r="H73" s="6">
        <v>1.1761244000000001E-2</v>
      </c>
      <c r="I73" s="6">
        <v>6.0237893955999997</v>
      </c>
      <c r="J73" s="6">
        <v>6.3776284179999996</v>
      </c>
      <c r="K73" s="6">
        <v>7.1746940498000003</v>
      </c>
      <c r="L73" s="6" t="s">
        <v>422</v>
      </c>
      <c r="M73" s="6">
        <v>54.858265170999999</v>
      </c>
      <c r="N73" s="6" t="s">
        <v>422</v>
      </c>
      <c r="O73" s="6" t="s">
        <v>422</v>
      </c>
      <c r="P73" s="6">
        <v>0.21131029856</v>
      </c>
      <c r="Q73" s="6" t="s">
        <v>423</v>
      </c>
      <c r="R73" s="6" t="s">
        <v>423</v>
      </c>
      <c r="S73" s="6" t="s">
        <v>423</v>
      </c>
      <c r="T73" s="6" t="s">
        <v>423</v>
      </c>
      <c r="U73" s="6" t="s">
        <v>423</v>
      </c>
      <c r="V73" s="6" t="s">
        <v>423</v>
      </c>
      <c r="W73" s="6" t="s">
        <v>422</v>
      </c>
      <c r="X73" s="6" t="s">
        <v>422</v>
      </c>
      <c r="Y73" s="6" t="s">
        <v>422</v>
      </c>
      <c r="Z73" s="6" t="s">
        <v>422</v>
      </c>
      <c r="AA73" s="6" t="s">
        <v>422</v>
      </c>
      <c r="AB73" s="6" t="s">
        <v>422</v>
      </c>
      <c r="AC73" s="6" t="s">
        <v>422</v>
      </c>
      <c r="AD73" s="6" t="s">
        <v>423</v>
      </c>
      <c r="AE73" s="60"/>
      <c r="AF73" s="26" t="s">
        <v>423</v>
      </c>
      <c r="AG73" s="26" t="s">
        <v>423</v>
      </c>
      <c r="AH73" s="26" t="s">
        <v>423</v>
      </c>
      <c r="AI73" s="26" t="s">
        <v>423</v>
      </c>
      <c r="AJ73" s="26" t="s">
        <v>423</v>
      </c>
      <c r="AK73" s="26" t="s">
        <v>422</v>
      </c>
      <c r="AL73" s="49" t="s">
        <v>181</v>
      </c>
    </row>
    <row r="74" spans="1:38" s="2" customFormat="1" ht="26.25" customHeight="1" thickBot="1" x14ac:dyDescent="0.3">
      <c r="A74" s="70" t="s">
        <v>54</v>
      </c>
      <c r="B74" s="70" t="s">
        <v>182</v>
      </c>
      <c r="C74" s="71" t="s">
        <v>183</v>
      </c>
      <c r="D74" s="72" t="s">
        <v>424</v>
      </c>
      <c r="E74" s="6">
        <v>0.68508437901999997</v>
      </c>
      <c r="F74" s="6">
        <v>0.38744244216000001</v>
      </c>
      <c r="G74" s="6">
        <v>26.226309575999998</v>
      </c>
      <c r="H74" s="6">
        <v>2.9351412814E-2</v>
      </c>
      <c r="I74" s="6">
        <v>5.0977481442999997</v>
      </c>
      <c r="J74" s="6">
        <v>7.7335001524999996</v>
      </c>
      <c r="K74" s="6">
        <v>17.540555072</v>
      </c>
      <c r="L74" s="6" t="s">
        <v>422</v>
      </c>
      <c r="M74" s="6">
        <v>229.44624684999999</v>
      </c>
      <c r="N74" s="6">
        <v>8.0431934312000006E-2</v>
      </c>
      <c r="O74" s="6">
        <v>6.4024469512999999E-4</v>
      </c>
      <c r="P74" s="6">
        <v>1.2141239737000001E-2</v>
      </c>
      <c r="Q74" s="6" t="s">
        <v>423</v>
      </c>
      <c r="R74" s="6" t="s">
        <v>423</v>
      </c>
      <c r="S74" s="6" t="s">
        <v>423</v>
      </c>
      <c r="T74" s="6" t="s">
        <v>423</v>
      </c>
      <c r="U74" s="6" t="s">
        <v>423</v>
      </c>
      <c r="V74" s="6" t="s">
        <v>423</v>
      </c>
      <c r="W74" s="6">
        <v>2.7300313753999998</v>
      </c>
      <c r="X74" s="6">
        <v>24.923388157000002</v>
      </c>
      <c r="Y74" s="6">
        <v>32.993338082999998</v>
      </c>
      <c r="Z74" s="6">
        <v>32.993338082999998</v>
      </c>
      <c r="AA74" s="6">
        <v>13.44494748</v>
      </c>
      <c r="AB74" s="6">
        <v>104.3550118</v>
      </c>
      <c r="AC74" s="6" t="s">
        <v>422</v>
      </c>
      <c r="AD74" s="6" t="s">
        <v>423</v>
      </c>
      <c r="AE74" s="60"/>
      <c r="AF74" s="26" t="s">
        <v>423</v>
      </c>
      <c r="AG74" s="26" t="s">
        <v>423</v>
      </c>
      <c r="AH74" s="26" t="s">
        <v>423</v>
      </c>
      <c r="AI74" s="26" t="s">
        <v>423</v>
      </c>
      <c r="AJ74" s="26" t="s">
        <v>423</v>
      </c>
      <c r="AK74" s="26" t="s">
        <v>422</v>
      </c>
      <c r="AL74" s="49" t="s">
        <v>184</v>
      </c>
    </row>
    <row r="75" spans="1:38" s="2" customFormat="1" ht="26.25" customHeight="1" thickBot="1" x14ac:dyDescent="0.3">
      <c r="A75" s="70" t="s">
        <v>54</v>
      </c>
      <c r="B75" s="70" t="s">
        <v>185</v>
      </c>
      <c r="C75" s="71" t="s">
        <v>186</v>
      </c>
      <c r="D75" s="77" t="s">
        <v>424</v>
      </c>
      <c r="E75" s="6" t="s">
        <v>422</v>
      </c>
      <c r="F75" s="6" t="s">
        <v>422</v>
      </c>
      <c r="G75" s="6" t="s">
        <v>422</v>
      </c>
      <c r="H75" s="6" t="s">
        <v>422</v>
      </c>
      <c r="I75" s="6" t="s">
        <v>422</v>
      </c>
      <c r="J75" s="6" t="s">
        <v>422</v>
      </c>
      <c r="K75" s="6" t="s">
        <v>422</v>
      </c>
      <c r="L75" s="6" t="s">
        <v>422</v>
      </c>
      <c r="M75" s="6" t="s">
        <v>422</v>
      </c>
      <c r="N75" s="6" t="s">
        <v>422</v>
      </c>
      <c r="O75" s="6" t="s">
        <v>422</v>
      </c>
      <c r="P75" s="6" t="s">
        <v>422</v>
      </c>
      <c r="Q75" s="6" t="s">
        <v>423</v>
      </c>
      <c r="R75" s="6" t="s">
        <v>423</v>
      </c>
      <c r="S75" s="6" t="s">
        <v>423</v>
      </c>
      <c r="T75" s="6" t="s">
        <v>423</v>
      </c>
      <c r="U75" s="6" t="s">
        <v>423</v>
      </c>
      <c r="V75" s="6" t="s">
        <v>423</v>
      </c>
      <c r="W75" s="6" t="s">
        <v>422</v>
      </c>
      <c r="X75" s="6" t="s">
        <v>422</v>
      </c>
      <c r="Y75" s="6" t="s">
        <v>422</v>
      </c>
      <c r="Z75" s="6" t="s">
        <v>422</v>
      </c>
      <c r="AA75" s="6" t="s">
        <v>422</v>
      </c>
      <c r="AB75" s="6" t="s">
        <v>422</v>
      </c>
      <c r="AC75" s="6" t="s">
        <v>422</v>
      </c>
      <c r="AD75" s="6" t="s">
        <v>423</v>
      </c>
      <c r="AE75" s="60"/>
      <c r="AF75" s="26" t="s">
        <v>423</v>
      </c>
      <c r="AG75" s="26" t="s">
        <v>423</v>
      </c>
      <c r="AH75" s="26" t="s">
        <v>423</v>
      </c>
      <c r="AI75" s="26" t="s">
        <v>423</v>
      </c>
      <c r="AJ75" s="26" t="s">
        <v>423</v>
      </c>
      <c r="AK75" s="26" t="s">
        <v>422</v>
      </c>
      <c r="AL75" s="49" t="s">
        <v>187</v>
      </c>
    </row>
    <row r="76" spans="1:38" s="2" customFormat="1" ht="26.25" customHeight="1" thickBot="1" x14ac:dyDescent="0.3">
      <c r="A76" s="70" t="s">
        <v>54</v>
      </c>
      <c r="B76" s="70" t="s">
        <v>188</v>
      </c>
      <c r="C76" s="71" t="s">
        <v>189</v>
      </c>
      <c r="D76" s="72" t="s">
        <v>441</v>
      </c>
      <c r="E76" s="6" t="s">
        <v>428</v>
      </c>
      <c r="F76" s="6" t="s">
        <v>428</v>
      </c>
      <c r="G76" s="6" t="s">
        <v>428</v>
      </c>
      <c r="H76" s="6" t="s">
        <v>428</v>
      </c>
      <c r="I76" s="6" t="s">
        <v>428</v>
      </c>
      <c r="J76" s="6" t="s">
        <v>428</v>
      </c>
      <c r="K76" s="6" t="s">
        <v>428</v>
      </c>
      <c r="L76" s="6" t="s">
        <v>422</v>
      </c>
      <c r="M76" s="6" t="s">
        <v>428</v>
      </c>
      <c r="N76" s="6" t="s">
        <v>428</v>
      </c>
      <c r="O76" s="6" t="s">
        <v>428</v>
      </c>
      <c r="P76" s="6" t="s">
        <v>428</v>
      </c>
      <c r="Q76" s="6" t="s">
        <v>423</v>
      </c>
      <c r="R76" s="6" t="s">
        <v>423</v>
      </c>
      <c r="S76" s="6" t="s">
        <v>423</v>
      </c>
      <c r="T76" s="6" t="s">
        <v>423</v>
      </c>
      <c r="U76" s="6" t="s">
        <v>423</v>
      </c>
      <c r="V76" s="6" t="s">
        <v>423</v>
      </c>
      <c r="W76" s="6" t="s">
        <v>428</v>
      </c>
      <c r="X76" s="6" t="s">
        <v>428</v>
      </c>
      <c r="Y76" s="6" t="s">
        <v>428</v>
      </c>
      <c r="Z76" s="6" t="s">
        <v>428</v>
      </c>
      <c r="AA76" s="6" t="s">
        <v>428</v>
      </c>
      <c r="AB76" s="6" t="s">
        <v>428</v>
      </c>
      <c r="AC76" s="6" t="s">
        <v>428</v>
      </c>
      <c r="AD76" s="6" t="s">
        <v>423</v>
      </c>
      <c r="AE76" s="60"/>
      <c r="AF76" s="26" t="s">
        <v>423</v>
      </c>
      <c r="AG76" s="26" t="s">
        <v>423</v>
      </c>
      <c r="AH76" s="26" t="s">
        <v>423</v>
      </c>
      <c r="AI76" s="26" t="s">
        <v>423</v>
      </c>
      <c r="AJ76" s="26" t="s">
        <v>423</v>
      </c>
      <c r="AK76" s="26" t="s">
        <v>422</v>
      </c>
      <c r="AL76" s="49" t="s">
        <v>190</v>
      </c>
    </row>
    <row r="77" spans="1:38" s="2" customFormat="1" ht="26.25" customHeight="1" thickBot="1" x14ac:dyDescent="0.3">
      <c r="A77" s="70" t="s">
        <v>54</v>
      </c>
      <c r="B77" s="70" t="s">
        <v>191</v>
      </c>
      <c r="C77" s="71" t="s">
        <v>192</v>
      </c>
      <c r="D77" s="72" t="s">
        <v>441</v>
      </c>
      <c r="E77" s="6" t="s">
        <v>428</v>
      </c>
      <c r="F77" s="6" t="s">
        <v>428</v>
      </c>
      <c r="G77" s="6" t="s">
        <v>428</v>
      </c>
      <c r="H77" s="6" t="s">
        <v>428</v>
      </c>
      <c r="I77" s="6" t="s">
        <v>428</v>
      </c>
      <c r="J77" s="6" t="s">
        <v>428</v>
      </c>
      <c r="K77" s="6" t="s">
        <v>428</v>
      </c>
      <c r="L77" s="6" t="s">
        <v>422</v>
      </c>
      <c r="M77" s="6" t="s">
        <v>428</v>
      </c>
      <c r="N77" s="6" t="s">
        <v>428</v>
      </c>
      <c r="O77" s="6" t="s">
        <v>428</v>
      </c>
      <c r="P77" s="6" t="s">
        <v>428</v>
      </c>
      <c r="Q77" s="6" t="s">
        <v>423</v>
      </c>
      <c r="R77" s="6" t="s">
        <v>423</v>
      </c>
      <c r="S77" s="6" t="s">
        <v>423</v>
      </c>
      <c r="T77" s="6" t="s">
        <v>423</v>
      </c>
      <c r="U77" s="6" t="s">
        <v>423</v>
      </c>
      <c r="V77" s="6" t="s">
        <v>423</v>
      </c>
      <c r="W77" s="6" t="s">
        <v>428</v>
      </c>
      <c r="X77" s="6" t="s">
        <v>428</v>
      </c>
      <c r="Y77" s="6" t="s">
        <v>428</v>
      </c>
      <c r="Z77" s="6" t="s">
        <v>428</v>
      </c>
      <c r="AA77" s="6" t="s">
        <v>428</v>
      </c>
      <c r="AB77" s="6" t="s">
        <v>428</v>
      </c>
      <c r="AC77" s="6" t="s">
        <v>428</v>
      </c>
      <c r="AD77" s="6" t="s">
        <v>423</v>
      </c>
      <c r="AE77" s="60"/>
      <c r="AF77" s="26" t="s">
        <v>423</v>
      </c>
      <c r="AG77" s="26" t="s">
        <v>423</v>
      </c>
      <c r="AH77" s="26" t="s">
        <v>423</v>
      </c>
      <c r="AI77" s="26" t="s">
        <v>423</v>
      </c>
      <c r="AJ77" s="26" t="s">
        <v>423</v>
      </c>
      <c r="AK77" s="26" t="s">
        <v>422</v>
      </c>
      <c r="AL77" s="49" t="s">
        <v>193</v>
      </c>
    </row>
    <row r="78" spans="1:38" s="2" customFormat="1" ht="26.25" customHeight="1" thickBot="1" x14ac:dyDescent="0.3">
      <c r="A78" s="70" t="s">
        <v>54</v>
      </c>
      <c r="B78" s="70" t="s">
        <v>194</v>
      </c>
      <c r="C78" s="71" t="s">
        <v>195</v>
      </c>
      <c r="D78" s="72" t="s">
        <v>441</v>
      </c>
      <c r="E78" s="6" t="s">
        <v>428</v>
      </c>
      <c r="F78" s="6" t="s">
        <v>428</v>
      </c>
      <c r="G78" s="6" t="s">
        <v>428</v>
      </c>
      <c r="H78" s="6" t="s">
        <v>428</v>
      </c>
      <c r="I78" s="6" t="s">
        <v>428</v>
      </c>
      <c r="J78" s="6" t="s">
        <v>428</v>
      </c>
      <c r="K78" s="6" t="s">
        <v>428</v>
      </c>
      <c r="L78" s="6" t="s">
        <v>422</v>
      </c>
      <c r="M78" s="6" t="s">
        <v>428</v>
      </c>
      <c r="N78" s="6" t="s">
        <v>428</v>
      </c>
      <c r="O78" s="6" t="s">
        <v>428</v>
      </c>
      <c r="P78" s="6" t="s">
        <v>428</v>
      </c>
      <c r="Q78" s="6" t="s">
        <v>423</v>
      </c>
      <c r="R78" s="6" t="s">
        <v>423</v>
      </c>
      <c r="S78" s="6" t="s">
        <v>423</v>
      </c>
      <c r="T78" s="6" t="s">
        <v>423</v>
      </c>
      <c r="U78" s="6" t="s">
        <v>423</v>
      </c>
      <c r="V78" s="6" t="s">
        <v>423</v>
      </c>
      <c r="W78" s="6" t="s">
        <v>428</v>
      </c>
      <c r="X78" s="6" t="s">
        <v>428</v>
      </c>
      <c r="Y78" s="6" t="s">
        <v>428</v>
      </c>
      <c r="Z78" s="6" t="s">
        <v>428</v>
      </c>
      <c r="AA78" s="6" t="s">
        <v>428</v>
      </c>
      <c r="AB78" s="6" t="s">
        <v>428</v>
      </c>
      <c r="AC78" s="6" t="s">
        <v>428</v>
      </c>
      <c r="AD78" s="6" t="s">
        <v>423</v>
      </c>
      <c r="AE78" s="60"/>
      <c r="AF78" s="26" t="s">
        <v>423</v>
      </c>
      <c r="AG78" s="26" t="s">
        <v>423</v>
      </c>
      <c r="AH78" s="26" t="s">
        <v>423</v>
      </c>
      <c r="AI78" s="26" t="s">
        <v>423</v>
      </c>
      <c r="AJ78" s="26" t="s">
        <v>423</v>
      </c>
      <c r="AK78" s="26" t="s">
        <v>422</v>
      </c>
      <c r="AL78" s="49" t="s">
        <v>196</v>
      </c>
    </row>
    <row r="79" spans="1:38" s="2" customFormat="1" ht="26.25" customHeight="1" thickBot="1" x14ac:dyDescent="0.3">
      <c r="A79" s="70" t="s">
        <v>54</v>
      </c>
      <c r="B79" s="70" t="s">
        <v>197</v>
      </c>
      <c r="C79" s="71" t="s">
        <v>198</v>
      </c>
      <c r="D79" s="72" t="s">
        <v>441</v>
      </c>
      <c r="E79" s="6" t="s">
        <v>428</v>
      </c>
      <c r="F79" s="6" t="s">
        <v>428</v>
      </c>
      <c r="G79" s="6" t="s">
        <v>428</v>
      </c>
      <c r="H79" s="6" t="s">
        <v>428</v>
      </c>
      <c r="I79" s="6" t="s">
        <v>428</v>
      </c>
      <c r="J79" s="6" t="s">
        <v>428</v>
      </c>
      <c r="K79" s="6" t="s">
        <v>428</v>
      </c>
      <c r="L79" s="6" t="s">
        <v>422</v>
      </c>
      <c r="M79" s="6" t="s">
        <v>428</v>
      </c>
      <c r="N79" s="6" t="s">
        <v>428</v>
      </c>
      <c r="O79" s="6" t="s">
        <v>428</v>
      </c>
      <c r="P79" s="6" t="s">
        <v>428</v>
      </c>
      <c r="Q79" s="6" t="s">
        <v>423</v>
      </c>
      <c r="R79" s="6" t="s">
        <v>423</v>
      </c>
      <c r="S79" s="6" t="s">
        <v>423</v>
      </c>
      <c r="T79" s="6" t="s">
        <v>423</v>
      </c>
      <c r="U79" s="6" t="s">
        <v>423</v>
      </c>
      <c r="V79" s="6" t="s">
        <v>423</v>
      </c>
      <c r="W79" s="6" t="s">
        <v>428</v>
      </c>
      <c r="X79" s="6" t="s">
        <v>428</v>
      </c>
      <c r="Y79" s="6" t="s">
        <v>428</v>
      </c>
      <c r="Z79" s="6" t="s">
        <v>428</v>
      </c>
      <c r="AA79" s="6" t="s">
        <v>428</v>
      </c>
      <c r="AB79" s="6" t="s">
        <v>428</v>
      </c>
      <c r="AC79" s="6" t="s">
        <v>428</v>
      </c>
      <c r="AD79" s="6" t="s">
        <v>423</v>
      </c>
      <c r="AE79" s="60"/>
      <c r="AF79" s="26" t="s">
        <v>423</v>
      </c>
      <c r="AG79" s="26" t="s">
        <v>423</v>
      </c>
      <c r="AH79" s="26" t="s">
        <v>423</v>
      </c>
      <c r="AI79" s="26" t="s">
        <v>423</v>
      </c>
      <c r="AJ79" s="26" t="s">
        <v>423</v>
      </c>
      <c r="AK79" s="26" t="s">
        <v>422</v>
      </c>
      <c r="AL79" s="49" t="s">
        <v>199</v>
      </c>
    </row>
    <row r="80" spans="1:38" s="2" customFormat="1" ht="26.25" customHeight="1" thickBot="1" x14ac:dyDescent="0.3">
      <c r="A80" s="70" t="s">
        <v>54</v>
      </c>
      <c r="B80" s="74" t="s">
        <v>200</v>
      </c>
      <c r="C80" s="76" t="s">
        <v>201</v>
      </c>
      <c r="D80" s="72" t="s">
        <v>424</v>
      </c>
      <c r="E80" s="6">
        <v>2.1864980147000002</v>
      </c>
      <c r="F80" s="6">
        <v>0.28728500830999998</v>
      </c>
      <c r="G80" s="6">
        <v>1267.832357</v>
      </c>
      <c r="H80" s="6">
        <v>0.21287079775000001</v>
      </c>
      <c r="I80" s="6">
        <v>8.6354611336999998</v>
      </c>
      <c r="J80" s="6">
        <v>15.384399685</v>
      </c>
      <c r="K80" s="6">
        <v>19.316932777000002</v>
      </c>
      <c r="L80" s="6" t="s">
        <v>422</v>
      </c>
      <c r="M80" s="6">
        <v>7.1280958825000004E-2</v>
      </c>
      <c r="N80" s="6">
        <v>877.97714067000004</v>
      </c>
      <c r="O80" s="6">
        <v>77.389469715999994</v>
      </c>
      <c r="P80" s="6">
        <v>24.616852905999998</v>
      </c>
      <c r="Q80" s="6" t="s">
        <v>423</v>
      </c>
      <c r="R80" s="6" t="s">
        <v>423</v>
      </c>
      <c r="S80" s="6" t="s">
        <v>423</v>
      </c>
      <c r="T80" s="6" t="s">
        <v>423</v>
      </c>
      <c r="U80" s="6" t="s">
        <v>423</v>
      </c>
      <c r="V80" s="6" t="s">
        <v>423</v>
      </c>
      <c r="W80" s="6">
        <v>3.3410513145</v>
      </c>
      <c r="X80" s="6" t="s">
        <v>422</v>
      </c>
      <c r="Y80" s="6">
        <v>1.0873243923E-3</v>
      </c>
      <c r="Z80" s="6">
        <v>7.9078137621999998E-4</v>
      </c>
      <c r="AA80" s="6" t="s">
        <v>422</v>
      </c>
      <c r="AB80" s="6">
        <v>1.8781057685000001E-3</v>
      </c>
      <c r="AC80" s="6">
        <v>2.6924623145000002</v>
      </c>
      <c r="AD80" s="6" t="s">
        <v>423</v>
      </c>
      <c r="AE80" s="60"/>
      <c r="AF80" s="26" t="s">
        <v>423</v>
      </c>
      <c r="AG80" s="26" t="s">
        <v>423</v>
      </c>
      <c r="AH80" s="26" t="s">
        <v>423</v>
      </c>
      <c r="AI80" s="26" t="s">
        <v>423</v>
      </c>
      <c r="AJ80" s="26" t="s">
        <v>423</v>
      </c>
      <c r="AK80" s="26" t="s">
        <v>422</v>
      </c>
      <c r="AL80" s="49" t="s">
        <v>408</v>
      </c>
    </row>
    <row r="81" spans="1:38" s="2" customFormat="1" ht="26.25" customHeight="1" thickBot="1" x14ac:dyDescent="0.3">
      <c r="A81" s="70" t="s">
        <v>54</v>
      </c>
      <c r="B81" s="74" t="s">
        <v>202</v>
      </c>
      <c r="C81" s="76" t="s">
        <v>203</v>
      </c>
      <c r="D81" s="72" t="s">
        <v>442</v>
      </c>
      <c r="E81" s="6" t="s">
        <v>428</v>
      </c>
      <c r="F81" s="6" t="s">
        <v>428</v>
      </c>
      <c r="G81" s="6" t="s">
        <v>428</v>
      </c>
      <c r="H81" s="6" t="s">
        <v>428</v>
      </c>
      <c r="I81" s="6" t="s">
        <v>428</v>
      </c>
      <c r="J81" s="6" t="s">
        <v>428</v>
      </c>
      <c r="K81" s="6" t="s">
        <v>428</v>
      </c>
      <c r="L81" s="6" t="s">
        <v>422</v>
      </c>
      <c r="M81" s="6" t="s">
        <v>428</v>
      </c>
      <c r="N81" s="6" t="s">
        <v>428</v>
      </c>
      <c r="O81" s="6" t="s">
        <v>428</v>
      </c>
      <c r="P81" s="6" t="s">
        <v>428</v>
      </c>
      <c r="Q81" s="6" t="s">
        <v>423</v>
      </c>
      <c r="R81" s="6" t="s">
        <v>423</v>
      </c>
      <c r="S81" s="6" t="s">
        <v>423</v>
      </c>
      <c r="T81" s="6" t="s">
        <v>423</v>
      </c>
      <c r="U81" s="6" t="s">
        <v>423</v>
      </c>
      <c r="V81" s="6" t="s">
        <v>423</v>
      </c>
      <c r="W81" s="6" t="s">
        <v>428</v>
      </c>
      <c r="X81" s="6" t="s">
        <v>428</v>
      </c>
      <c r="Y81" s="6" t="s">
        <v>428</v>
      </c>
      <c r="Z81" s="6" t="s">
        <v>428</v>
      </c>
      <c r="AA81" s="6" t="s">
        <v>428</v>
      </c>
      <c r="AB81" s="6" t="s">
        <v>428</v>
      </c>
      <c r="AC81" s="6" t="s">
        <v>428</v>
      </c>
      <c r="AD81" s="6" t="s">
        <v>423</v>
      </c>
      <c r="AE81" s="60"/>
      <c r="AF81" s="26" t="s">
        <v>423</v>
      </c>
      <c r="AG81" s="26" t="s">
        <v>423</v>
      </c>
      <c r="AH81" s="26" t="s">
        <v>423</v>
      </c>
      <c r="AI81" s="26" t="s">
        <v>423</v>
      </c>
      <c r="AJ81" s="26" t="s">
        <v>423</v>
      </c>
      <c r="AK81" s="26" t="s">
        <v>422</v>
      </c>
      <c r="AL81" s="49" t="s">
        <v>204</v>
      </c>
    </row>
    <row r="82" spans="1:38" s="2" customFormat="1" ht="26.25" customHeight="1" thickBot="1" x14ac:dyDescent="0.3">
      <c r="A82" s="70" t="s">
        <v>205</v>
      </c>
      <c r="B82" s="74" t="s">
        <v>206</v>
      </c>
      <c r="C82" s="80" t="s">
        <v>207</v>
      </c>
      <c r="D82" s="72" t="s">
        <v>445</v>
      </c>
      <c r="E82" s="6" t="s">
        <v>428</v>
      </c>
      <c r="F82" s="6">
        <v>118.616</v>
      </c>
      <c r="G82" s="6" t="s">
        <v>428</v>
      </c>
      <c r="H82" s="6" t="s">
        <v>428</v>
      </c>
      <c r="I82" s="6" t="s">
        <v>428</v>
      </c>
      <c r="J82" s="6" t="s">
        <v>428</v>
      </c>
      <c r="K82" s="6" t="s">
        <v>428</v>
      </c>
      <c r="L82" s="6" t="s">
        <v>422</v>
      </c>
      <c r="M82" s="6" t="s">
        <v>428</v>
      </c>
      <c r="N82" s="6" t="s">
        <v>428</v>
      </c>
      <c r="O82" s="6" t="s">
        <v>428</v>
      </c>
      <c r="P82" s="6" t="s">
        <v>428</v>
      </c>
      <c r="Q82" s="6" t="s">
        <v>423</v>
      </c>
      <c r="R82" s="6" t="s">
        <v>423</v>
      </c>
      <c r="S82" s="6" t="s">
        <v>423</v>
      </c>
      <c r="T82" s="6" t="s">
        <v>423</v>
      </c>
      <c r="U82" s="6" t="s">
        <v>423</v>
      </c>
      <c r="V82" s="6" t="s">
        <v>423</v>
      </c>
      <c r="W82" s="6" t="s">
        <v>428</v>
      </c>
      <c r="X82" s="6" t="s">
        <v>428</v>
      </c>
      <c r="Y82" s="6" t="s">
        <v>428</v>
      </c>
      <c r="Z82" s="6" t="s">
        <v>428</v>
      </c>
      <c r="AA82" s="6" t="s">
        <v>428</v>
      </c>
      <c r="AB82" s="6" t="s">
        <v>428</v>
      </c>
      <c r="AC82" s="6" t="s">
        <v>428</v>
      </c>
      <c r="AD82" s="6" t="s">
        <v>423</v>
      </c>
      <c r="AE82" s="60"/>
      <c r="AF82" s="26" t="s">
        <v>423</v>
      </c>
      <c r="AG82" s="26" t="s">
        <v>423</v>
      </c>
      <c r="AH82" s="26" t="s">
        <v>423</v>
      </c>
      <c r="AI82" s="26" t="s">
        <v>423</v>
      </c>
      <c r="AJ82" s="26" t="s">
        <v>423</v>
      </c>
      <c r="AK82" s="26" t="s">
        <v>422</v>
      </c>
      <c r="AL82" s="49" t="s">
        <v>216</v>
      </c>
    </row>
    <row r="83" spans="1:38" s="2" customFormat="1" ht="26.25" customHeight="1" thickBot="1" x14ac:dyDescent="0.3">
      <c r="A83" s="70" t="s">
        <v>54</v>
      </c>
      <c r="B83" s="81" t="s">
        <v>208</v>
      </c>
      <c r="C83" s="82" t="s">
        <v>209</v>
      </c>
      <c r="D83" s="72" t="s">
        <v>424</v>
      </c>
      <c r="E83" s="6">
        <v>0</v>
      </c>
      <c r="F83" s="6">
        <v>6.6139764300485204</v>
      </c>
      <c r="G83" s="6">
        <v>9.4033196324005405E-2</v>
      </c>
      <c r="H83" s="6">
        <v>1.5553350928795899E-4</v>
      </c>
      <c r="I83" s="6">
        <v>1.86632460026619</v>
      </c>
      <c r="J83" s="6">
        <v>8.6258154424085305</v>
      </c>
      <c r="K83" s="6">
        <v>41.766574892557799</v>
      </c>
      <c r="L83" s="6" t="s">
        <v>422</v>
      </c>
      <c r="M83" s="6">
        <v>0.46069957597044497</v>
      </c>
      <c r="N83" s="6">
        <v>0.37470355463100602</v>
      </c>
      <c r="O83" s="6">
        <v>6.9171403156917301E-3</v>
      </c>
      <c r="P83" s="6">
        <v>6.3750408243516497E-3</v>
      </c>
      <c r="Q83" s="6" t="s">
        <v>423</v>
      </c>
      <c r="R83" s="6" t="s">
        <v>423</v>
      </c>
      <c r="S83" s="6" t="s">
        <v>423</v>
      </c>
      <c r="T83" s="6" t="s">
        <v>423</v>
      </c>
      <c r="U83" s="6" t="s">
        <v>423</v>
      </c>
      <c r="V83" s="6" t="s">
        <v>423</v>
      </c>
      <c r="W83" s="6">
        <v>1.8749905644813599E-2</v>
      </c>
      <c r="X83" s="6">
        <v>2.1227395632881598E-3</v>
      </c>
      <c r="Y83" s="6">
        <v>7.4295884715085596E-3</v>
      </c>
      <c r="Z83" s="6">
        <v>2.6357349577494698E-3</v>
      </c>
      <c r="AA83" s="6">
        <v>2.1227395632881598E-3</v>
      </c>
      <c r="AB83" s="6">
        <v>1.43108025558343E-2</v>
      </c>
      <c r="AC83" s="6" t="s">
        <v>422</v>
      </c>
      <c r="AD83" s="6" t="s">
        <v>423</v>
      </c>
      <c r="AE83" s="60"/>
      <c r="AF83" s="26" t="s">
        <v>423</v>
      </c>
      <c r="AG83" s="26" t="s">
        <v>423</v>
      </c>
      <c r="AH83" s="26" t="s">
        <v>423</v>
      </c>
      <c r="AI83" s="26" t="s">
        <v>423</v>
      </c>
      <c r="AJ83" s="26" t="s">
        <v>423</v>
      </c>
      <c r="AK83" s="26" t="s">
        <v>422</v>
      </c>
      <c r="AL83" s="49" t="s">
        <v>408</v>
      </c>
    </row>
    <row r="84" spans="1:38" s="2" customFormat="1" ht="26.25" customHeight="1" thickBot="1" x14ac:dyDescent="0.3">
      <c r="A84" s="70" t="s">
        <v>54</v>
      </c>
      <c r="B84" s="81" t="s">
        <v>210</v>
      </c>
      <c r="C84" s="82" t="s">
        <v>211</v>
      </c>
      <c r="D84" s="72" t="s">
        <v>424</v>
      </c>
      <c r="E84" s="6" t="s">
        <v>422</v>
      </c>
      <c r="F84" s="6" t="s">
        <v>422</v>
      </c>
      <c r="G84" s="6" t="s">
        <v>422</v>
      </c>
      <c r="H84" s="6" t="s">
        <v>422</v>
      </c>
      <c r="I84" s="6" t="s">
        <v>422</v>
      </c>
      <c r="J84" s="6" t="s">
        <v>422</v>
      </c>
      <c r="K84" s="6" t="s">
        <v>422</v>
      </c>
      <c r="L84" s="6" t="s">
        <v>422</v>
      </c>
      <c r="M84" s="6" t="s">
        <v>422</v>
      </c>
      <c r="N84" s="6" t="s">
        <v>422</v>
      </c>
      <c r="O84" s="6" t="s">
        <v>422</v>
      </c>
      <c r="P84" s="6" t="s">
        <v>422</v>
      </c>
      <c r="Q84" s="6" t="s">
        <v>423</v>
      </c>
      <c r="R84" s="6" t="s">
        <v>423</v>
      </c>
      <c r="S84" s="6" t="s">
        <v>423</v>
      </c>
      <c r="T84" s="6" t="s">
        <v>423</v>
      </c>
      <c r="U84" s="6" t="s">
        <v>423</v>
      </c>
      <c r="V84" s="6" t="s">
        <v>423</v>
      </c>
      <c r="W84" s="6" t="s">
        <v>422</v>
      </c>
      <c r="X84" s="6" t="s">
        <v>422</v>
      </c>
      <c r="Y84" s="6" t="s">
        <v>422</v>
      </c>
      <c r="Z84" s="6" t="s">
        <v>422</v>
      </c>
      <c r="AA84" s="6" t="s">
        <v>422</v>
      </c>
      <c r="AB84" s="6" t="s">
        <v>422</v>
      </c>
      <c r="AC84" s="6" t="s">
        <v>422</v>
      </c>
      <c r="AD84" s="6" t="s">
        <v>423</v>
      </c>
      <c r="AE84" s="60"/>
      <c r="AF84" s="26" t="s">
        <v>423</v>
      </c>
      <c r="AG84" s="26" t="s">
        <v>423</v>
      </c>
      <c r="AH84" s="26" t="s">
        <v>423</v>
      </c>
      <c r="AI84" s="26" t="s">
        <v>423</v>
      </c>
      <c r="AJ84" s="26" t="s">
        <v>423</v>
      </c>
      <c r="AK84" s="26" t="s">
        <v>422</v>
      </c>
      <c r="AL84" s="49" t="s">
        <v>408</v>
      </c>
    </row>
    <row r="85" spans="1:38" s="2" customFormat="1" ht="26.25" customHeight="1" thickBot="1" x14ac:dyDescent="0.3">
      <c r="A85" s="70" t="s">
        <v>205</v>
      </c>
      <c r="B85" s="76" t="s">
        <v>212</v>
      </c>
      <c r="C85" s="82" t="s">
        <v>399</v>
      </c>
      <c r="D85" s="72" t="s">
        <v>424</v>
      </c>
      <c r="E85" s="6">
        <v>1.2024E-4</v>
      </c>
      <c r="F85" s="6">
        <v>130.78845999999999</v>
      </c>
      <c r="G85" s="6">
        <v>1.4674E-5</v>
      </c>
      <c r="H85" s="6">
        <v>8.0199999999999998E-5</v>
      </c>
      <c r="I85" s="6">
        <v>3.6969800000000001E-4</v>
      </c>
      <c r="J85" s="6">
        <v>2.7668599999999999E-3</v>
      </c>
      <c r="K85" s="6">
        <v>2.7710460000000001E-3</v>
      </c>
      <c r="L85" s="6" t="s">
        <v>422</v>
      </c>
      <c r="M85" s="6">
        <v>1.01001E-4</v>
      </c>
      <c r="N85" s="6" t="s">
        <v>422</v>
      </c>
      <c r="O85" s="6" t="s">
        <v>422</v>
      </c>
      <c r="P85" s="6" t="s">
        <v>422</v>
      </c>
      <c r="Q85" s="6" t="s">
        <v>423</v>
      </c>
      <c r="R85" s="6" t="s">
        <v>423</v>
      </c>
      <c r="S85" s="6" t="s">
        <v>423</v>
      </c>
      <c r="T85" s="6" t="s">
        <v>423</v>
      </c>
      <c r="U85" s="6" t="s">
        <v>423</v>
      </c>
      <c r="V85" s="6" t="s">
        <v>423</v>
      </c>
      <c r="W85" s="6" t="s">
        <v>422</v>
      </c>
      <c r="X85" s="6" t="s">
        <v>422</v>
      </c>
      <c r="Y85" s="6" t="s">
        <v>422</v>
      </c>
      <c r="Z85" s="6" t="s">
        <v>422</v>
      </c>
      <c r="AA85" s="6" t="s">
        <v>422</v>
      </c>
      <c r="AB85" s="6" t="s">
        <v>422</v>
      </c>
      <c r="AC85" s="6" t="s">
        <v>422</v>
      </c>
      <c r="AD85" s="6" t="s">
        <v>423</v>
      </c>
      <c r="AE85" s="60"/>
      <c r="AF85" s="26" t="s">
        <v>423</v>
      </c>
      <c r="AG85" s="26" t="s">
        <v>423</v>
      </c>
      <c r="AH85" s="26" t="s">
        <v>423</v>
      </c>
      <c r="AI85" s="26" t="s">
        <v>423</v>
      </c>
      <c r="AJ85" s="26" t="s">
        <v>423</v>
      </c>
      <c r="AK85" s="26" t="s">
        <v>422</v>
      </c>
      <c r="AL85" s="49" t="s">
        <v>213</v>
      </c>
    </row>
    <row r="86" spans="1:38" s="2" customFormat="1" ht="26.25" customHeight="1" thickBot="1" x14ac:dyDescent="0.3">
      <c r="A86" s="70" t="s">
        <v>205</v>
      </c>
      <c r="B86" s="76" t="s">
        <v>214</v>
      </c>
      <c r="C86" s="80" t="s">
        <v>215</v>
      </c>
      <c r="D86" s="72" t="s">
        <v>424</v>
      </c>
      <c r="E86" s="6" t="s">
        <v>422</v>
      </c>
      <c r="F86" s="6">
        <v>70.464510000000004</v>
      </c>
      <c r="G86" s="6" t="s">
        <v>422</v>
      </c>
      <c r="H86" s="6" t="s">
        <v>422</v>
      </c>
      <c r="I86" s="6" t="s">
        <v>422</v>
      </c>
      <c r="J86" s="6" t="s">
        <v>422</v>
      </c>
      <c r="K86" s="6" t="s">
        <v>422</v>
      </c>
      <c r="L86" s="6" t="s">
        <v>422</v>
      </c>
      <c r="M86" s="6" t="s">
        <v>422</v>
      </c>
      <c r="N86" s="6" t="s">
        <v>422</v>
      </c>
      <c r="O86" s="6" t="s">
        <v>422</v>
      </c>
      <c r="P86" s="6" t="s">
        <v>422</v>
      </c>
      <c r="Q86" s="6" t="s">
        <v>423</v>
      </c>
      <c r="R86" s="6" t="s">
        <v>423</v>
      </c>
      <c r="S86" s="6" t="s">
        <v>423</v>
      </c>
      <c r="T86" s="6" t="s">
        <v>423</v>
      </c>
      <c r="U86" s="6" t="s">
        <v>423</v>
      </c>
      <c r="V86" s="6" t="s">
        <v>423</v>
      </c>
      <c r="W86" s="6" t="s">
        <v>422</v>
      </c>
      <c r="X86" s="6" t="s">
        <v>422</v>
      </c>
      <c r="Y86" s="6" t="s">
        <v>422</v>
      </c>
      <c r="Z86" s="6" t="s">
        <v>422</v>
      </c>
      <c r="AA86" s="6" t="s">
        <v>422</v>
      </c>
      <c r="AB86" s="6" t="s">
        <v>422</v>
      </c>
      <c r="AC86" s="6" t="s">
        <v>422</v>
      </c>
      <c r="AD86" s="6" t="s">
        <v>423</v>
      </c>
      <c r="AE86" s="60"/>
      <c r="AF86" s="26" t="s">
        <v>423</v>
      </c>
      <c r="AG86" s="26" t="s">
        <v>423</v>
      </c>
      <c r="AH86" s="26" t="s">
        <v>423</v>
      </c>
      <c r="AI86" s="26" t="s">
        <v>423</v>
      </c>
      <c r="AJ86" s="26" t="s">
        <v>423</v>
      </c>
      <c r="AK86" s="26" t="s">
        <v>422</v>
      </c>
      <c r="AL86" s="49" t="s">
        <v>216</v>
      </c>
    </row>
    <row r="87" spans="1:38" s="2" customFormat="1" ht="26.25" customHeight="1" thickBot="1" x14ac:dyDescent="0.3">
      <c r="A87" s="70" t="s">
        <v>205</v>
      </c>
      <c r="B87" s="76" t="s">
        <v>217</v>
      </c>
      <c r="C87" s="80" t="s">
        <v>218</v>
      </c>
      <c r="D87" s="72" t="s">
        <v>424</v>
      </c>
      <c r="E87" s="6">
        <v>0</v>
      </c>
      <c r="F87" s="6">
        <v>0.74472000000000005</v>
      </c>
      <c r="G87" s="6">
        <v>0</v>
      </c>
      <c r="H87" s="6">
        <v>4.6300000000000001E-5</v>
      </c>
      <c r="I87" s="6">
        <v>3.21544E-4</v>
      </c>
      <c r="J87" s="6">
        <v>6.4054400000000005E-4</v>
      </c>
      <c r="K87" s="6">
        <v>6.4054400000000005E-4</v>
      </c>
      <c r="L87" s="6" t="s">
        <v>422</v>
      </c>
      <c r="M87" s="6">
        <v>0</v>
      </c>
      <c r="N87" s="6" t="s">
        <v>422</v>
      </c>
      <c r="O87" s="6" t="s">
        <v>422</v>
      </c>
      <c r="P87" s="6" t="s">
        <v>422</v>
      </c>
      <c r="Q87" s="6" t="s">
        <v>423</v>
      </c>
      <c r="R87" s="6" t="s">
        <v>423</v>
      </c>
      <c r="S87" s="6" t="s">
        <v>423</v>
      </c>
      <c r="T87" s="6" t="s">
        <v>423</v>
      </c>
      <c r="U87" s="6" t="s">
        <v>423</v>
      </c>
      <c r="V87" s="6" t="s">
        <v>423</v>
      </c>
      <c r="W87" s="6" t="s">
        <v>422</v>
      </c>
      <c r="X87" s="6" t="s">
        <v>422</v>
      </c>
      <c r="Y87" s="6" t="s">
        <v>422</v>
      </c>
      <c r="Z87" s="6" t="s">
        <v>422</v>
      </c>
      <c r="AA87" s="6" t="s">
        <v>422</v>
      </c>
      <c r="AB87" s="6" t="s">
        <v>422</v>
      </c>
      <c r="AC87" s="6" t="s">
        <v>422</v>
      </c>
      <c r="AD87" s="6" t="s">
        <v>423</v>
      </c>
      <c r="AE87" s="60"/>
      <c r="AF87" s="26" t="s">
        <v>423</v>
      </c>
      <c r="AG87" s="26" t="s">
        <v>423</v>
      </c>
      <c r="AH87" s="26" t="s">
        <v>423</v>
      </c>
      <c r="AI87" s="26" t="s">
        <v>423</v>
      </c>
      <c r="AJ87" s="26" t="s">
        <v>423</v>
      </c>
      <c r="AK87" s="26" t="s">
        <v>422</v>
      </c>
      <c r="AL87" s="49" t="s">
        <v>216</v>
      </c>
    </row>
    <row r="88" spans="1:38" s="2" customFormat="1" ht="26.25" customHeight="1" thickBot="1" x14ac:dyDescent="0.3">
      <c r="A88" s="70" t="s">
        <v>205</v>
      </c>
      <c r="B88" s="76" t="s">
        <v>219</v>
      </c>
      <c r="C88" s="80" t="s">
        <v>220</v>
      </c>
      <c r="D88" s="72" t="s">
        <v>424</v>
      </c>
      <c r="E88" s="6">
        <v>2.9210461803999998E-5</v>
      </c>
      <c r="F88" s="6">
        <v>6.2744258427000004</v>
      </c>
      <c r="G88" s="6" t="s">
        <v>422</v>
      </c>
      <c r="H88" s="6">
        <v>2.7841979999999999E-3</v>
      </c>
      <c r="I88" s="6">
        <v>6.7219922272999999E-2</v>
      </c>
      <c r="J88" s="6">
        <v>0.12143850018000001</v>
      </c>
      <c r="K88" s="6">
        <v>0.14504785445999999</v>
      </c>
      <c r="L88" s="6" t="s">
        <v>422</v>
      </c>
      <c r="M88" s="6">
        <v>2.9700605030999998E-5</v>
      </c>
      <c r="N88" s="6">
        <v>5.6501741517999999</v>
      </c>
      <c r="O88" s="6" t="s">
        <v>422</v>
      </c>
      <c r="P88" s="6" t="s">
        <v>422</v>
      </c>
      <c r="Q88" s="6" t="s">
        <v>423</v>
      </c>
      <c r="R88" s="6" t="s">
        <v>423</v>
      </c>
      <c r="S88" s="6" t="s">
        <v>423</v>
      </c>
      <c r="T88" s="6" t="s">
        <v>423</v>
      </c>
      <c r="U88" s="6" t="s">
        <v>423</v>
      </c>
      <c r="V88" s="6" t="s">
        <v>423</v>
      </c>
      <c r="W88" s="6" t="s">
        <v>422</v>
      </c>
      <c r="X88" s="6" t="s">
        <v>422</v>
      </c>
      <c r="Y88" s="6" t="s">
        <v>422</v>
      </c>
      <c r="Z88" s="6" t="s">
        <v>422</v>
      </c>
      <c r="AA88" s="6" t="s">
        <v>422</v>
      </c>
      <c r="AB88" s="6" t="s">
        <v>422</v>
      </c>
      <c r="AC88" s="6" t="s">
        <v>422</v>
      </c>
      <c r="AD88" s="6" t="s">
        <v>423</v>
      </c>
      <c r="AE88" s="60"/>
      <c r="AF88" s="26" t="s">
        <v>423</v>
      </c>
      <c r="AG88" s="26" t="s">
        <v>423</v>
      </c>
      <c r="AH88" s="26" t="s">
        <v>423</v>
      </c>
      <c r="AI88" s="26" t="s">
        <v>423</v>
      </c>
      <c r="AJ88" s="26" t="s">
        <v>423</v>
      </c>
      <c r="AK88" s="26" t="s">
        <v>422</v>
      </c>
      <c r="AL88" s="49" t="s">
        <v>408</v>
      </c>
    </row>
    <row r="89" spans="1:38" s="2" customFormat="1" ht="26.25" customHeight="1" thickBot="1" x14ac:dyDescent="0.3">
      <c r="A89" s="70" t="s">
        <v>205</v>
      </c>
      <c r="B89" s="76" t="s">
        <v>221</v>
      </c>
      <c r="C89" s="80" t="s">
        <v>222</v>
      </c>
      <c r="D89" s="72" t="s">
        <v>424</v>
      </c>
      <c r="E89" s="6">
        <v>0</v>
      </c>
      <c r="F89" s="6">
        <v>36.923408757613501</v>
      </c>
      <c r="G89" s="6">
        <v>0</v>
      </c>
      <c r="H89" s="6">
        <v>1.39752386199977E-2</v>
      </c>
      <c r="I89" s="6">
        <v>2.1842988060301002E-3</v>
      </c>
      <c r="J89" s="6">
        <v>2.7264503118570801E-3</v>
      </c>
      <c r="K89" s="6">
        <v>4.49386809376925E-3</v>
      </c>
      <c r="L89" s="6" t="s">
        <v>422</v>
      </c>
      <c r="M89" s="6">
        <v>0</v>
      </c>
      <c r="N89" s="6" t="s">
        <v>422</v>
      </c>
      <c r="O89" s="6" t="s">
        <v>422</v>
      </c>
      <c r="P89" s="6" t="s">
        <v>422</v>
      </c>
      <c r="Q89" s="6" t="s">
        <v>423</v>
      </c>
      <c r="R89" s="6" t="s">
        <v>423</v>
      </c>
      <c r="S89" s="6" t="s">
        <v>423</v>
      </c>
      <c r="T89" s="6" t="s">
        <v>423</v>
      </c>
      <c r="U89" s="6" t="s">
        <v>423</v>
      </c>
      <c r="V89" s="6" t="s">
        <v>423</v>
      </c>
      <c r="W89" s="6" t="s">
        <v>422</v>
      </c>
      <c r="X89" s="6" t="s">
        <v>422</v>
      </c>
      <c r="Y89" s="6" t="s">
        <v>422</v>
      </c>
      <c r="Z89" s="6" t="s">
        <v>422</v>
      </c>
      <c r="AA89" s="6" t="s">
        <v>422</v>
      </c>
      <c r="AB89" s="6" t="s">
        <v>422</v>
      </c>
      <c r="AC89" s="6" t="s">
        <v>422</v>
      </c>
      <c r="AD89" s="6" t="s">
        <v>423</v>
      </c>
      <c r="AE89" s="60"/>
      <c r="AF89" s="26" t="s">
        <v>423</v>
      </c>
      <c r="AG89" s="26" t="s">
        <v>423</v>
      </c>
      <c r="AH89" s="26" t="s">
        <v>423</v>
      </c>
      <c r="AI89" s="26" t="s">
        <v>423</v>
      </c>
      <c r="AJ89" s="26" t="s">
        <v>423</v>
      </c>
      <c r="AK89" s="26" t="s">
        <v>422</v>
      </c>
      <c r="AL89" s="49" t="s">
        <v>408</v>
      </c>
    </row>
    <row r="90" spans="1:38" s="8" customFormat="1" ht="26.25" customHeight="1" thickBot="1" x14ac:dyDescent="0.3">
      <c r="A90" s="70" t="s">
        <v>205</v>
      </c>
      <c r="B90" s="76" t="s">
        <v>223</v>
      </c>
      <c r="C90" s="80" t="s">
        <v>224</v>
      </c>
      <c r="D90" s="72" t="s">
        <v>424</v>
      </c>
      <c r="E90" s="6" t="s">
        <v>422</v>
      </c>
      <c r="F90" s="6" t="s">
        <v>422</v>
      </c>
      <c r="G90" s="6" t="s">
        <v>422</v>
      </c>
      <c r="H90" s="6" t="s">
        <v>422</v>
      </c>
      <c r="I90" s="6" t="s">
        <v>422</v>
      </c>
      <c r="J90" s="6" t="s">
        <v>422</v>
      </c>
      <c r="K90" s="6" t="s">
        <v>422</v>
      </c>
      <c r="L90" s="6" t="s">
        <v>422</v>
      </c>
      <c r="M90" s="6" t="s">
        <v>422</v>
      </c>
      <c r="N90" s="6" t="s">
        <v>422</v>
      </c>
      <c r="O90" s="6" t="s">
        <v>422</v>
      </c>
      <c r="P90" s="6" t="s">
        <v>422</v>
      </c>
      <c r="Q90" s="6" t="s">
        <v>423</v>
      </c>
      <c r="R90" s="6" t="s">
        <v>423</v>
      </c>
      <c r="S90" s="6" t="s">
        <v>423</v>
      </c>
      <c r="T90" s="6" t="s">
        <v>423</v>
      </c>
      <c r="U90" s="6" t="s">
        <v>423</v>
      </c>
      <c r="V90" s="6" t="s">
        <v>423</v>
      </c>
      <c r="W90" s="6" t="s">
        <v>422</v>
      </c>
      <c r="X90" s="6" t="s">
        <v>422</v>
      </c>
      <c r="Y90" s="6" t="s">
        <v>422</v>
      </c>
      <c r="Z90" s="6" t="s">
        <v>422</v>
      </c>
      <c r="AA90" s="6" t="s">
        <v>422</v>
      </c>
      <c r="AB90" s="6" t="s">
        <v>422</v>
      </c>
      <c r="AC90" s="6" t="s">
        <v>422</v>
      </c>
      <c r="AD90" s="6" t="s">
        <v>423</v>
      </c>
      <c r="AE90" s="60"/>
      <c r="AF90" s="26" t="s">
        <v>423</v>
      </c>
      <c r="AG90" s="26" t="s">
        <v>423</v>
      </c>
      <c r="AH90" s="26" t="s">
        <v>423</v>
      </c>
      <c r="AI90" s="26" t="s">
        <v>423</v>
      </c>
      <c r="AJ90" s="26" t="s">
        <v>423</v>
      </c>
      <c r="AK90" s="26" t="s">
        <v>422</v>
      </c>
      <c r="AL90" s="49" t="s">
        <v>408</v>
      </c>
    </row>
    <row r="91" spans="1:38" s="2" customFormat="1" ht="26.25" customHeight="1" thickBot="1" x14ac:dyDescent="0.3">
      <c r="A91" s="70" t="s">
        <v>205</v>
      </c>
      <c r="B91" s="74" t="s">
        <v>400</v>
      </c>
      <c r="C91" s="76" t="s">
        <v>225</v>
      </c>
      <c r="D91" s="72" t="s">
        <v>424</v>
      </c>
      <c r="E91" s="6" t="s">
        <v>422</v>
      </c>
      <c r="F91" s="6" t="s">
        <v>422</v>
      </c>
      <c r="G91" s="6" t="s">
        <v>422</v>
      </c>
      <c r="H91" s="6" t="s">
        <v>422</v>
      </c>
      <c r="I91" s="6" t="s">
        <v>422</v>
      </c>
      <c r="J91" s="6" t="s">
        <v>422</v>
      </c>
      <c r="K91" s="6" t="s">
        <v>422</v>
      </c>
      <c r="L91" s="6" t="s">
        <v>422</v>
      </c>
      <c r="M91" s="6" t="s">
        <v>422</v>
      </c>
      <c r="N91" s="6" t="s">
        <v>422</v>
      </c>
      <c r="O91" s="6" t="s">
        <v>422</v>
      </c>
      <c r="P91" s="6" t="s">
        <v>422</v>
      </c>
      <c r="Q91" s="6" t="s">
        <v>423</v>
      </c>
      <c r="R91" s="6" t="s">
        <v>423</v>
      </c>
      <c r="S91" s="6" t="s">
        <v>423</v>
      </c>
      <c r="T91" s="6" t="s">
        <v>423</v>
      </c>
      <c r="U91" s="6" t="s">
        <v>423</v>
      </c>
      <c r="V91" s="6" t="s">
        <v>423</v>
      </c>
      <c r="W91" s="6" t="s">
        <v>422</v>
      </c>
      <c r="X91" s="6" t="s">
        <v>422</v>
      </c>
      <c r="Y91" s="6" t="s">
        <v>422</v>
      </c>
      <c r="Z91" s="6" t="s">
        <v>422</v>
      </c>
      <c r="AA91" s="6" t="s">
        <v>422</v>
      </c>
      <c r="AB91" s="6" t="s">
        <v>422</v>
      </c>
      <c r="AC91" s="6" t="s">
        <v>422</v>
      </c>
      <c r="AD91" s="6" t="s">
        <v>423</v>
      </c>
      <c r="AE91" s="60"/>
      <c r="AF91" s="26" t="s">
        <v>423</v>
      </c>
      <c r="AG91" s="26" t="s">
        <v>423</v>
      </c>
      <c r="AH91" s="26" t="s">
        <v>423</v>
      </c>
      <c r="AI91" s="26" t="s">
        <v>423</v>
      </c>
      <c r="AJ91" s="26" t="s">
        <v>423</v>
      </c>
      <c r="AK91" s="26" t="s">
        <v>422</v>
      </c>
      <c r="AL91" s="49" t="s">
        <v>408</v>
      </c>
    </row>
    <row r="92" spans="1:38" s="2" customFormat="1" ht="26.25" customHeight="1" thickBot="1" x14ac:dyDescent="0.3">
      <c r="A92" s="70" t="s">
        <v>54</v>
      </c>
      <c r="B92" s="70" t="s">
        <v>226</v>
      </c>
      <c r="C92" s="71" t="s">
        <v>227</v>
      </c>
      <c r="D92" s="77" t="s">
        <v>424</v>
      </c>
      <c r="E92" s="6">
        <v>31.272236922000001</v>
      </c>
      <c r="F92" s="6">
        <v>23.525835026999999</v>
      </c>
      <c r="G92" s="6">
        <v>33.362171963000002</v>
      </c>
      <c r="H92" s="6">
        <v>3.9636580058000002</v>
      </c>
      <c r="I92" s="6">
        <v>37.120006373999999</v>
      </c>
      <c r="J92" s="6">
        <v>55.193429146</v>
      </c>
      <c r="K92" s="6">
        <v>86.237597938999997</v>
      </c>
      <c r="L92" s="6" t="s">
        <v>422</v>
      </c>
      <c r="M92" s="6">
        <v>104.12900691999999</v>
      </c>
      <c r="N92" s="6">
        <v>1.1960146656999999</v>
      </c>
      <c r="O92" s="6">
        <v>0.2072713592</v>
      </c>
      <c r="P92" s="6">
        <v>5.5616083208000003E-2</v>
      </c>
      <c r="Q92" s="6" t="s">
        <v>423</v>
      </c>
      <c r="R92" s="6" t="s">
        <v>423</v>
      </c>
      <c r="S92" s="6" t="s">
        <v>423</v>
      </c>
      <c r="T92" s="6" t="s">
        <v>423</v>
      </c>
      <c r="U92" s="6" t="s">
        <v>423</v>
      </c>
      <c r="V92" s="6" t="s">
        <v>423</v>
      </c>
      <c r="W92" s="6">
        <v>9.5954595815000001</v>
      </c>
      <c r="X92" s="6">
        <v>1.7289116362999998E-2</v>
      </c>
      <c r="Y92" s="6">
        <v>3.6912263435000002E-2</v>
      </c>
      <c r="Z92" s="6">
        <v>1.9709592654000001E-2</v>
      </c>
      <c r="AA92" s="6">
        <v>2.0055374981000001E-2</v>
      </c>
      <c r="AB92" s="6">
        <v>9.3966347433999994E-2</v>
      </c>
      <c r="AC92" s="6">
        <v>0.12348751362</v>
      </c>
      <c r="AD92" s="6" t="s">
        <v>423</v>
      </c>
      <c r="AE92" s="60"/>
      <c r="AF92" s="26" t="s">
        <v>423</v>
      </c>
      <c r="AG92" s="26" t="s">
        <v>423</v>
      </c>
      <c r="AH92" s="26" t="s">
        <v>423</v>
      </c>
      <c r="AI92" s="26" t="s">
        <v>423</v>
      </c>
      <c r="AJ92" s="26" t="s">
        <v>423</v>
      </c>
      <c r="AK92" s="26" t="s">
        <v>422</v>
      </c>
      <c r="AL92" s="49" t="s">
        <v>228</v>
      </c>
    </row>
    <row r="93" spans="1:38" s="2" customFormat="1" ht="26.25" customHeight="1" thickBot="1" x14ac:dyDescent="0.3">
      <c r="A93" s="70" t="s">
        <v>54</v>
      </c>
      <c r="B93" s="74" t="s">
        <v>229</v>
      </c>
      <c r="C93" s="71" t="s">
        <v>401</v>
      </c>
      <c r="D93" s="77" t="s">
        <v>424</v>
      </c>
      <c r="E93" s="6">
        <v>0.28267145105000002</v>
      </c>
      <c r="F93" s="6">
        <v>16.128043714847902</v>
      </c>
      <c r="G93" s="6">
        <v>4.8574218433999998E-2</v>
      </c>
      <c r="H93" s="6">
        <v>0.16770514346000001</v>
      </c>
      <c r="I93" s="6">
        <v>15.1105822656494</v>
      </c>
      <c r="J93" s="6">
        <v>16.907529216661001</v>
      </c>
      <c r="K93" s="6">
        <v>18.612236698061</v>
      </c>
      <c r="L93" s="6" t="s">
        <v>422</v>
      </c>
      <c r="M93" s="6">
        <v>6.8029351666102604</v>
      </c>
      <c r="N93" s="6" t="s">
        <v>422</v>
      </c>
      <c r="O93" s="6" t="s">
        <v>422</v>
      </c>
      <c r="P93" s="6">
        <v>1.9136033104999999E-6</v>
      </c>
      <c r="Q93" s="6" t="s">
        <v>423</v>
      </c>
      <c r="R93" s="6" t="s">
        <v>423</v>
      </c>
      <c r="S93" s="6" t="s">
        <v>423</v>
      </c>
      <c r="T93" s="6" t="s">
        <v>423</v>
      </c>
      <c r="U93" s="6" t="s">
        <v>423</v>
      </c>
      <c r="V93" s="6" t="s">
        <v>423</v>
      </c>
      <c r="W93" s="6" t="s">
        <v>422</v>
      </c>
      <c r="X93" s="6">
        <v>0.101220967633501</v>
      </c>
      <c r="Y93" s="6" t="s">
        <v>422</v>
      </c>
      <c r="Z93" s="6" t="s">
        <v>422</v>
      </c>
      <c r="AA93" s="6" t="s">
        <v>422</v>
      </c>
      <c r="AB93" s="6">
        <v>0.101220967633501</v>
      </c>
      <c r="AC93" s="6" t="s">
        <v>422</v>
      </c>
      <c r="AD93" s="6" t="s">
        <v>423</v>
      </c>
      <c r="AE93" s="60"/>
      <c r="AF93" s="26" t="s">
        <v>423</v>
      </c>
      <c r="AG93" s="26" t="s">
        <v>423</v>
      </c>
      <c r="AH93" s="26" t="s">
        <v>423</v>
      </c>
      <c r="AI93" s="26" t="s">
        <v>423</v>
      </c>
      <c r="AJ93" s="26" t="s">
        <v>423</v>
      </c>
      <c r="AK93" s="26" t="s">
        <v>422</v>
      </c>
      <c r="AL93" s="49" t="s">
        <v>230</v>
      </c>
    </row>
    <row r="94" spans="1:38" s="2" customFormat="1" ht="26.25" customHeight="1" thickBot="1" x14ac:dyDescent="0.3">
      <c r="A94" s="70" t="s">
        <v>54</v>
      </c>
      <c r="B94" s="83" t="s">
        <v>402</v>
      </c>
      <c r="C94" s="71" t="s">
        <v>231</v>
      </c>
      <c r="D94" s="72" t="s">
        <v>424</v>
      </c>
      <c r="E94" s="6">
        <v>2.6593809899999998</v>
      </c>
      <c r="F94" s="6">
        <v>55.446397064999999</v>
      </c>
      <c r="G94" s="6">
        <v>1.6457035008000001</v>
      </c>
      <c r="H94" s="6">
        <v>0.39664088057000002</v>
      </c>
      <c r="I94" s="6">
        <v>2.5972154639</v>
      </c>
      <c r="J94" s="6">
        <v>4.0498946122000001</v>
      </c>
      <c r="K94" s="6">
        <v>5.8763927529000002</v>
      </c>
      <c r="L94" s="6" t="s">
        <v>422</v>
      </c>
      <c r="M94" s="6">
        <v>11.593716711000001</v>
      </c>
      <c r="N94" s="6">
        <v>28.717300170000001</v>
      </c>
      <c r="O94" s="6">
        <v>0.44101496023999998</v>
      </c>
      <c r="P94" s="6">
        <v>0.40844704217</v>
      </c>
      <c r="Q94" s="6" t="s">
        <v>423</v>
      </c>
      <c r="R94" s="6" t="s">
        <v>423</v>
      </c>
      <c r="S94" s="6" t="s">
        <v>423</v>
      </c>
      <c r="T94" s="6" t="s">
        <v>423</v>
      </c>
      <c r="U94" s="6" t="s">
        <v>423</v>
      </c>
      <c r="V94" s="6" t="s">
        <v>423</v>
      </c>
      <c r="W94" s="6">
        <v>1.1843077681</v>
      </c>
      <c r="X94" s="6" t="s">
        <v>422</v>
      </c>
      <c r="Y94" s="6">
        <v>1.3419059937999999E-4</v>
      </c>
      <c r="Z94" s="6" t="s">
        <v>422</v>
      </c>
      <c r="AA94" s="6">
        <v>1.5883692631000001E-4</v>
      </c>
      <c r="AB94" s="6">
        <v>2.9302752569000001E-4</v>
      </c>
      <c r="AC94" s="6">
        <v>2.4052045736999998</v>
      </c>
      <c r="AD94" s="6" t="s">
        <v>423</v>
      </c>
      <c r="AE94" s="60"/>
      <c r="AF94" s="26" t="s">
        <v>423</v>
      </c>
      <c r="AG94" s="26" t="s">
        <v>423</v>
      </c>
      <c r="AH94" s="26" t="s">
        <v>423</v>
      </c>
      <c r="AI94" s="26" t="s">
        <v>423</v>
      </c>
      <c r="AJ94" s="26" t="s">
        <v>423</v>
      </c>
      <c r="AK94" s="26" t="s">
        <v>422</v>
      </c>
      <c r="AL94" s="49" t="s">
        <v>408</v>
      </c>
    </row>
    <row r="95" spans="1:38" s="2" customFormat="1" ht="26.25" customHeight="1" thickBot="1" x14ac:dyDescent="0.3">
      <c r="A95" s="70" t="s">
        <v>54</v>
      </c>
      <c r="B95" s="83" t="s">
        <v>232</v>
      </c>
      <c r="C95" s="71" t="s">
        <v>233</v>
      </c>
      <c r="D95" s="77" t="s">
        <v>424</v>
      </c>
      <c r="E95" s="6">
        <v>0.10976431384</v>
      </c>
      <c r="F95" s="6">
        <v>104.09309052</v>
      </c>
      <c r="G95" s="6">
        <v>0.61775244642000005</v>
      </c>
      <c r="H95" s="6">
        <v>2.8680272143E-2</v>
      </c>
      <c r="I95" s="6">
        <v>19.106937173999999</v>
      </c>
      <c r="J95" s="6">
        <v>33.96235068</v>
      </c>
      <c r="K95" s="6">
        <v>66.874439009</v>
      </c>
      <c r="L95" s="6" t="s">
        <v>422</v>
      </c>
      <c r="M95" s="6">
        <v>35.541086434</v>
      </c>
      <c r="N95" s="6" t="s">
        <v>422</v>
      </c>
      <c r="O95" s="6" t="s">
        <v>422</v>
      </c>
      <c r="P95" s="6" t="s">
        <v>422</v>
      </c>
      <c r="Q95" s="6" t="s">
        <v>423</v>
      </c>
      <c r="R95" s="6" t="s">
        <v>423</v>
      </c>
      <c r="S95" s="6" t="s">
        <v>423</v>
      </c>
      <c r="T95" s="6" t="s">
        <v>423</v>
      </c>
      <c r="U95" s="6" t="s">
        <v>423</v>
      </c>
      <c r="V95" s="6" t="s">
        <v>423</v>
      </c>
      <c r="W95" s="6" t="s">
        <v>422</v>
      </c>
      <c r="X95" s="6" t="s">
        <v>422</v>
      </c>
      <c r="Y95" s="6" t="s">
        <v>422</v>
      </c>
      <c r="Z95" s="6" t="s">
        <v>422</v>
      </c>
      <c r="AA95" s="6" t="s">
        <v>422</v>
      </c>
      <c r="AB95" s="6" t="s">
        <v>422</v>
      </c>
      <c r="AC95" s="6" t="s">
        <v>422</v>
      </c>
      <c r="AD95" s="6" t="s">
        <v>423</v>
      </c>
      <c r="AE95" s="60"/>
      <c r="AF95" s="26" t="s">
        <v>423</v>
      </c>
      <c r="AG95" s="26" t="s">
        <v>423</v>
      </c>
      <c r="AH95" s="26" t="s">
        <v>423</v>
      </c>
      <c r="AI95" s="26" t="s">
        <v>423</v>
      </c>
      <c r="AJ95" s="26" t="s">
        <v>423</v>
      </c>
      <c r="AK95" s="26" t="s">
        <v>422</v>
      </c>
      <c r="AL95" s="49" t="s">
        <v>408</v>
      </c>
    </row>
    <row r="96" spans="1:38" s="2" customFormat="1" ht="26.25" customHeight="1" thickBot="1" x14ac:dyDescent="0.3">
      <c r="A96" s="70" t="s">
        <v>54</v>
      </c>
      <c r="B96" s="74" t="s">
        <v>234</v>
      </c>
      <c r="C96" s="71" t="s">
        <v>235</v>
      </c>
      <c r="D96" s="84" t="s">
        <v>424</v>
      </c>
      <c r="E96" s="6" t="s">
        <v>432</v>
      </c>
      <c r="F96" s="6" t="s">
        <v>432</v>
      </c>
      <c r="G96" s="6" t="s">
        <v>432</v>
      </c>
      <c r="H96" s="6" t="s">
        <v>432</v>
      </c>
      <c r="I96" s="6" t="s">
        <v>432</v>
      </c>
      <c r="J96" s="6" t="s">
        <v>432</v>
      </c>
      <c r="K96" s="6" t="s">
        <v>432</v>
      </c>
      <c r="L96" s="6" t="s">
        <v>422</v>
      </c>
      <c r="M96" s="6" t="s">
        <v>432</v>
      </c>
      <c r="N96" s="6" t="s">
        <v>432</v>
      </c>
      <c r="O96" s="6" t="s">
        <v>432</v>
      </c>
      <c r="P96" s="6" t="s">
        <v>432</v>
      </c>
      <c r="Q96" s="6" t="s">
        <v>423</v>
      </c>
      <c r="R96" s="6" t="s">
        <v>423</v>
      </c>
      <c r="S96" s="6" t="s">
        <v>423</v>
      </c>
      <c r="T96" s="6" t="s">
        <v>423</v>
      </c>
      <c r="U96" s="6" t="s">
        <v>423</v>
      </c>
      <c r="V96" s="6" t="s">
        <v>423</v>
      </c>
      <c r="W96" s="6" t="s">
        <v>432</v>
      </c>
      <c r="X96" s="6" t="s">
        <v>432</v>
      </c>
      <c r="Y96" s="6" t="s">
        <v>432</v>
      </c>
      <c r="Z96" s="6" t="s">
        <v>432</v>
      </c>
      <c r="AA96" s="6" t="s">
        <v>432</v>
      </c>
      <c r="AB96" s="6" t="s">
        <v>432</v>
      </c>
      <c r="AC96" s="6" t="s">
        <v>432</v>
      </c>
      <c r="AD96" s="6" t="s">
        <v>423</v>
      </c>
      <c r="AE96" s="60"/>
      <c r="AF96" s="26" t="s">
        <v>423</v>
      </c>
      <c r="AG96" s="26" t="s">
        <v>423</v>
      </c>
      <c r="AH96" s="26" t="s">
        <v>423</v>
      </c>
      <c r="AI96" s="26" t="s">
        <v>423</v>
      </c>
      <c r="AJ96" s="26" t="s">
        <v>423</v>
      </c>
      <c r="AK96" s="26" t="s">
        <v>422</v>
      </c>
      <c r="AL96" s="49" t="s">
        <v>408</v>
      </c>
    </row>
    <row r="97" spans="1:38" s="2" customFormat="1" ht="26.25" customHeight="1" thickBot="1" x14ac:dyDescent="0.3">
      <c r="A97" s="70" t="s">
        <v>54</v>
      </c>
      <c r="B97" s="74" t="s">
        <v>236</v>
      </c>
      <c r="C97" s="71" t="s">
        <v>237</v>
      </c>
      <c r="D97" s="84" t="s">
        <v>424</v>
      </c>
      <c r="E97" s="6" t="s">
        <v>422</v>
      </c>
      <c r="F97" s="6" t="s">
        <v>422</v>
      </c>
      <c r="G97" s="6" t="s">
        <v>422</v>
      </c>
      <c r="H97" s="6" t="s">
        <v>422</v>
      </c>
      <c r="I97" s="6" t="s">
        <v>422</v>
      </c>
      <c r="J97" s="6" t="s">
        <v>422</v>
      </c>
      <c r="K97" s="6" t="s">
        <v>422</v>
      </c>
      <c r="L97" s="6" t="s">
        <v>422</v>
      </c>
      <c r="M97" s="6" t="s">
        <v>422</v>
      </c>
      <c r="N97" s="6" t="s">
        <v>422</v>
      </c>
      <c r="O97" s="6" t="s">
        <v>422</v>
      </c>
      <c r="P97" s="6" t="s">
        <v>422</v>
      </c>
      <c r="Q97" s="6" t="s">
        <v>423</v>
      </c>
      <c r="R97" s="6" t="s">
        <v>423</v>
      </c>
      <c r="S97" s="6" t="s">
        <v>423</v>
      </c>
      <c r="T97" s="6" t="s">
        <v>423</v>
      </c>
      <c r="U97" s="6" t="s">
        <v>423</v>
      </c>
      <c r="V97" s="6" t="s">
        <v>423</v>
      </c>
      <c r="W97" s="6" t="s">
        <v>422</v>
      </c>
      <c r="X97" s="6" t="s">
        <v>422</v>
      </c>
      <c r="Y97" s="6" t="s">
        <v>422</v>
      </c>
      <c r="Z97" s="6" t="s">
        <v>422</v>
      </c>
      <c r="AA97" s="6" t="s">
        <v>422</v>
      </c>
      <c r="AB97" s="6" t="s">
        <v>422</v>
      </c>
      <c r="AC97" s="6" t="s">
        <v>422</v>
      </c>
      <c r="AD97" s="6" t="s">
        <v>423</v>
      </c>
      <c r="AE97" s="60"/>
      <c r="AF97" s="26" t="s">
        <v>423</v>
      </c>
      <c r="AG97" s="26" t="s">
        <v>423</v>
      </c>
      <c r="AH97" s="26" t="s">
        <v>423</v>
      </c>
      <c r="AI97" s="26" t="s">
        <v>423</v>
      </c>
      <c r="AJ97" s="26" t="s">
        <v>423</v>
      </c>
      <c r="AK97" s="26" t="s">
        <v>422</v>
      </c>
      <c r="AL97" s="49" t="s">
        <v>408</v>
      </c>
    </row>
    <row r="98" spans="1:38" s="2" customFormat="1" ht="26.25" customHeight="1" thickBot="1" x14ac:dyDescent="0.3">
      <c r="A98" s="70" t="s">
        <v>54</v>
      </c>
      <c r="B98" s="74" t="s">
        <v>238</v>
      </c>
      <c r="C98" s="76" t="s">
        <v>239</v>
      </c>
      <c r="D98" s="84" t="s">
        <v>424</v>
      </c>
      <c r="E98" s="6">
        <v>1.95E-4</v>
      </c>
      <c r="F98" s="6">
        <v>3.3799999999999998E-4</v>
      </c>
      <c r="G98" s="6">
        <v>5.0000000000000004E-6</v>
      </c>
      <c r="H98" s="6">
        <v>9.9999999999999995E-7</v>
      </c>
      <c r="I98" s="6">
        <v>0.1826402</v>
      </c>
      <c r="J98" s="6">
        <v>0.61219140000000005</v>
      </c>
      <c r="K98" s="6">
        <v>1.176599</v>
      </c>
      <c r="L98" s="6" t="s">
        <v>422</v>
      </c>
      <c r="M98" s="6">
        <v>1.64E-4</v>
      </c>
      <c r="N98" s="6" t="s">
        <v>422</v>
      </c>
      <c r="O98" s="6" t="s">
        <v>422</v>
      </c>
      <c r="P98" s="6" t="s">
        <v>422</v>
      </c>
      <c r="Q98" s="6" t="s">
        <v>423</v>
      </c>
      <c r="R98" s="6" t="s">
        <v>423</v>
      </c>
      <c r="S98" s="6" t="s">
        <v>423</v>
      </c>
      <c r="T98" s="6" t="s">
        <v>423</v>
      </c>
      <c r="U98" s="6" t="s">
        <v>423</v>
      </c>
      <c r="V98" s="6" t="s">
        <v>423</v>
      </c>
      <c r="W98" s="6" t="s">
        <v>422</v>
      </c>
      <c r="X98" s="6" t="s">
        <v>422</v>
      </c>
      <c r="Y98" s="6" t="s">
        <v>422</v>
      </c>
      <c r="Z98" s="6" t="s">
        <v>422</v>
      </c>
      <c r="AA98" s="6" t="s">
        <v>422</v>
      </c>
      <c r="AB98" s="6" t="s">
        <v>422</v>
      </c>
      <c r="AC98" s="6" t="s">
        <v>422</v>
      </c>
      <c r="AD98" s="6" t="s">
        <v>423</v>
      </c>
      <c r="AE98" s="60"/>
      <c r="AF98" s="26" t="s">
        <v>423</v>
      </c>
      <c r="AG98" s="26" t="s">
        <v>423</v>
      </c>
      <c r="AH98" s="26" t="s">
        <v>423</v>
      </c>
      <c r="AI98" s="26" t="s">
        <v>423</v>
      </c>
      <c r="AJ98" s="26" t="s">
        <v>423</v>
      </c>
      <c r="AK98" s="26" t="s">
        <v>422</v>
      </c>
      <c r="AL98" s="49" t="s">
        <v>408</v>
      </c>
    </row>
    <row r="99" spans="1:38" s="2" customFormat="1" ht="26.25" customHeight="1" thickBot="1" x14ac:dyDescent="0.3">
      <c r="A99" s="70" t="s">
        <v>240</v>
      </c>
      <c r="B99" s="70" t="s">
        <v>241</v>
      </c>
      <c r="C99" s="71" t="s">
        <v>403</v>
      </c>
      <c r="D99" s="84" t="s">
        <v>424</v>
      </c>
      <c r="E99" s="6" t="s">
        <v>425</v>
      </c>
      <c r="F99" s="6">
        <v>36.273256363177197</v>
      </c>
      <c r="G99" s="6" t="s">
        <v>422</v>
      </c>
      <c r="H99" s="6">
        <v>73.038369758422803</v>
      </c>
      <c r="I99" s="6">
        <v>0.34777637124572902</v>
      </c>
      <c r="J99" s="6">
        <v>1.5649936706057801</v>
      </c>
      <c r="K99" s="6">
        <v>3.47776371245729</v>
      </c>
      <c r="L99" s="6" t="s">
        <v>422</v>
      </c>
      <c r="M99" s="6" t="s">
        <v>422</v>
      </c>
      <c r="N99" s="6" t="s">
        <v>422</v>
      </c>
      <c r="O99" s="6" t="s">
        <v>422</v>
      </c>
      <c r="P99" s="6" t="s">
        <v>422</v>
      </c>
      <c r="Q99" s="6" t="s">
        <v>423</v>
      </c>
      <c r="R99" s="6" t="s">
        <v>423</v>
      </c>
      <c r="S99" s="6" t="s">
        <v>423</v>
      </c>
      <c r="T99" s="6" t="s">
        <v>423</v>
      </c>
      <c r="U99" s="6" t="s">
        <v>423</v>
      </c>
      <c r="V99" s="6" t="s">
        <v>423</v>
      </c>
      <c r="W99" s="6" t="s">
        <v>422</v>
      </c>
      <c r="X99" s="6" t="s">
        <v>422</v>
      </c>
      <c r="Y99" s="6" t="s">
        <v>422</v>
      </c>
      <c r="Z99" s="6" t="s">
        <v>422</v>
      </c>
      <c r="AA99" s="6" t="s">
        <v>422</v>
      </c>
      <c r="AB99" s="6" t="s">
        <v>422</v>
      </c>
      <c r="AC99" s="6" t="s">
        <v>422</v>
      </c>
      <c r="AD99" s="6" t="s">
        <v>423</v>
      </c>
      <c r="AE99" s="60"/>
      <c r="AF99" s="26" t="s">
        <v>423</v>
      </c>
      <c r="AG99" s="26" t="s">
        <v>423</v>
      </c>
      <c r="AH99" s="26" t="s">
        <v>423</v>
      </c>
      <c r="AI99" s="26" t="s">
        <v>423</v>
      </c>
      <c r="AJ99" s="26" t="s">
        <v>423</v>
      </c>
      <c r="AK99" s="26" t="s">
        <v>422</v>
      </c>
      <c r="AL99" s="49" t="s">
        <v>242</v>
      </c>
    </row>
    <row r="100" spans="1:38" s="2" customFormat="1" ht="26.25" customHeight="1" thickBot="1" x14ac:dyDescent="0.3">
      <c r="A100" s="70" t="s">
        <v>240</v>
      </c>
      <c r="B100" s="70" t="s">
        <v>243</v>
      </c>
      <c r="C100" s="71" t="s">
        <v>404</v>
      </c>
      <c r="D100" s="84" t="s">
        <v>424</v>
      </c>
      <c r="E100" s="6" t="s">
        <v>425</v>
      </c>
      <c r="F100" s="6">
        <v>38.426162169746398</v>
      </c>
      <c r="G100" s="6" t="s">
        <v>422</v>
      </c>
      <c r="H100" s="6">
        <v>143.67682405809001</v>
      </c>
      <c r="I100" s="6">
        <v>0.61969370571048499</v>
      </c>
      <c r="J100" s="6">
        <v>2.78862167569718</v>
      </c>
      <c r="K100" s="6">
        <v>6.1969370571048499</v>
      </c>
      <c r="L100" s="6" t="s">
        <v>422</v>
      </c>
      <c r="M100" s="6" t="s">
        <v>422</v>
      </c>
      <c r="N100" s="6" t="s">
        <v>422</v>
      </c>
      <c r="O100" s="6" t="s">
        <v>422</v>
      </c>
      <c r="P100" s="6" t="s">
        <v>422</v>
      </c>
      <c r="Q100" s="6" t="s">
        <v>423</v>
      </c>
      <c r="R100" s="6" t="s">
        <v>423</v>
      </c>
      <c r="S100" s="6" t="s">
        <v>423</v>
      </c>
      <c r="T100" s="6" t="s">
        <v>423</v>
      </c>
      <c r="U100" s="6" t="s">
        <v>423</v>
      </c>
      <c r="V100" s="6" t="s">
        <v>423</v>
      </c>
      <c r="W100" s="6" t="s">
        <v>422</v>
      </c>
      <c r="X100" s="6" t="s">
        <v>422</v>
      </c>
      <c r="Y100" s="6" t="s">
        <v>422</v>
      </c>
      <c r="Z100" s="6" t="s">
        <v>422</v>
      </c>
      <c r="AA100" s="6" t="s">
        <v>422</v>
      </c>
      <c r="AB100" s="6" t="s">
        <v>422</v>
      </c>
      <c r="AC100" s="6" t="s">
        <v>422</v>
      </c>
      <c r="AD100" s="6" t="s">
        <v>423</v>
      </c>
      <c r="AE100" s="60"/>
      <c r="AF100" s="26" t="s">
        <v>423</v>
      </c>
      <c r="AG100" s="26" t="s">
        <v>423</v>
      </c>
      <c r="AH100" s="26" t="s">
        <v>423</v>
      </c>
      <c r="AI100" s="26" t="s">
        <v>423</v>
      </c>
      <c r="AJ100" s="26" t="s">
        <v>423</v>
      </c>
      <c r="AK100" s="26" t="s">
        <v>422</v>
      </c>
      <c r="AL100" s="49" t="s">
        <v>242</v>
      </c>
    </row>
    <row r="101" spans="1:38" s="2" customFormat="1" ht="26.25" customHeight="1" thickBot="1" x14ac:dyDescent="0.3">
      <c r="A101" s="70" t="s">
        <v>240</v>
      </c>
      <c r="B101" s="70" t="s">
        <v>244</v>
      </c>
      <c r="C101" s="71" t="s">
        <v>245</v>
      </c>
      <c r="D101" s="84" t="s">
        <v>424</v>
      </c>
      <c r="E101" s="6" t="s">
        <v>425</v>
      </c>
      <c r="F101" s="6">
        <v>0.12378405000000001</v>
      </c>
      <c r="G101" s="6" t="s">
        <v>422</v>
      </c>
      <c r="H101" s="6">
        <v>1.4854616710867701</v>
      </c>
      <c r="I101" s="6">
        <v>4.2530546879999999E-3</v>
      </c>
      <c r="J101" s="6">
        <v>1.9138746096000001E-2</v>
      </c>
      <c r="K101" s="6">
        <v>4.2530546879999999E-2</v>
      </c>
      <c r="L101" s="6" t="s">
        <v>422</v>
      </c>
      <c r="M101" s="6" t="s">
        <v>422</v>
      </c>
      <c r="N101" s="6" t="s">
        <v>422</v>
      </c>
      <c r="O101" s="6" t="s">
        <v>422</v>
      </c>
      <c r="P101" s="6" t="s">
        <v>422</v>
      </c>
      <c r="Q101" s="6" t="s">
        <v>423</v>
      </c>
      <c r="R101" s="6" t="s">
        <v>423</v>
      </c>
      <c r="S101" s="6" t="s">
        <v>423</v>
      </c>
      <c r="T101" s="6" t="s">
        <v>423</v>
      </c>
      <c r="U101" s="6" t="s">
        <v>423</v>
      </c>
      <c r="V101" s="6" t="s">
        <v>423</v>
      </c>
      <c r="W101" s="6" t="s">
        <v>422</v>
      </c>
      <c r="X101" s="6" t="s">
        <v>422</v>
      </c>
      <c r="Y101" s="6" t="s">
        <v>422</v>
      </c>
      <c r="Z101" s="6" t="s">
        <v>422</v>
      </c>
      <c r="AA101" s="6" t="s">
        <v>422</v>
      </c>
      <c r="AB101" s="6" t="s">
        <v>422</v>
      </c>
      <c r="AC101" s="6" t="s">
        <v>422</v>
      </c>
      <c r="AD101" s="6" t="s">
        <v>423</v>
      </c>
      <c r="AE101" s="60"/>
      <c r="AF101" s="26" t="s">
        <v>423</v>
      </c>
      <c r="AG101" s="26" t="s">
        <v>423</v>
      </c>
      <c r="AH101" s="26" t="s">
        <v>423</v>
      </c>
      <c r="AI101" s="26" t="s">
        <v>423</v>
      </c>
      <c r="AJ101" s="26" t="s">
        <v>423</v>
      </c>
      <c r="AK101" s="26" t="s">
        <v>422</v>
      </c>
      <c r="AL101" s="49" t="s">
        <v>242</v>
      </c>
    </row>
    <row r="102" spans="1:38" s="2" customFormat="1" ht="26.25" customHeight="1" thickBot="1" x14ac:dyDescent="0.3">
      <c r="A102" s="70" t="s">
        <v>240</v>
      </c>
      <c r="B102" s="70" t="s">
        <v>246</v>
      </c>
      <c r="C102" s="71" t="s">
        <v>382</v>
      </c>
      <c r="D102" s="84" t="s">
        <v>424</v>
      </c>
      <c r="E102" s="6" t="s">
        <v>425</v>
      </c>
      <c r="F102" s="6">
        <v>6.7736380250000003</v>
      </c>
      <c r="G102" s="6" t="s">
        <v>422</v>
      </c>
      <c r="H102" s="6">
        <v>40.345872475034398</v>
      </c>
      <c r="I102" s="6">
        <v>0.55666748686902501</v>
      </c>
      <c r="J102" s="6">
        <v>2.5050036909106099</v>
      </c>
      <c r="K102" s="6">
        <v>5.5666748686902503</v>
      </c>
      <c r="L102" s="6" t="s">
        <v>422</v>
      </c>
      <c r="M102" s="6" t="s">
        <v>422</v>
      </c>
      <c r="N102" s="6" t="s">
        <v>422</v>
      </c>
      <c r="O102" s="6" t="s">
        <v>422</v>
      </c>
      <c r="P102" s="6" t="s">
        <v>422</v>
      </c>
      <c r="Q102" s="6" t="s">
        <v>423</v>
      </c>
      <c r="R102" s="6" t="s">
        <v>423</v>
      </c>
      <c r="S102" s="6" t="s">
        <v>423</v>
      </c>
      <c r="T102" s="6" t="s">
        <v>423</v>
      </c>
      <c r="U102" s="6" t="s">
        <v>423</v>
      </c>
      <c r="V102" s="6" t="s">
        <v>423</v>
      </c>
      <c r="W102" s="6" t="s">
        <v>422</v>
      </c>
      <c r="X102" s="6" t="s">
        <v>422</v>
      </c>
      <c r="Y102" s="6" t="s">
        <v>422</v>
      </c>
      <c r="Z102" s="6" t="s">
        <v>422</v>
      </c>
      <c r="AA102" s="6" t="s">
        <v>422</v>
      </c>
      <c r="AB102" s="6" t="s">
        <v>422</v>
      </c>
      <c r="AC102" s="6" t="s">
        <v>422</v>
      </c>
      <c r="AD102" s="6" t="s">
        <v>423</v>
      </c>
      <c r="AE102" s="60"/>
      <c r="AF102" s="26" t="s">
        <v>423</v>
      </c>
      <c r="AG102" s="26" t="s">
        <v>423</v>
      </c>
      <c r="AH102" s="26" t="s">
        <v>423</v>
      </c>
      <c r="AI102" s="26" t="s">
        <v>423</v>
      </c>
      <c r="AJ102" s="26" t="s">
        <v>423</v>
      </c>
      <c r="AK102" s="26" t="s">
        <v>422</v>
      </c>
      <c r="AL102" s="49" t="s">
        <v>242</v>
      </c>
    </row>
    <row r="103" spans="1:38" s="2" customFormat="1" ht="26.25" customHeight="1" thickBot="1" x14ac:dyDescent="0.3">
      <c r="A103" s="70" t="s">
        <v>240</v>
      </c>
      <c r="B103" s="70" t="s">
        <v>247</v>
      </c>
      <c r="C103" s="71" t="s">
        <v>248</v>
      </c>
      <c r="D103" s="84" t="s">
        <v>424</v>
      </c>
      <c r="E103" s="6" t="s">
        <v>425</v>
      </c>
      <c r="F103" s="6">
        <v>6.7091075E-2</v>
      </c>
      <c r="G103" s="6" t="s">
        <v>422</v>
      </c>
      <c r="H103" s="6">
        <v>0.27713788447939203</v>
      </c>
      <c r="I103" s="6">
        <v>7.5149526815999998E-4</v>
      </c>
      <c r="J103" s="6">
        <v>3.3817287067199999E-3</v>
      </c>
      <c r="K103" s="6">
        <v>7.5149526815999996E-3</v>
      </c>
      <c r="L103" s="6" t="s">
        <v>422</v>
      </c>
      <c r="M103" s="6" t="s">
        <v>422</v>
      </c>
      <c r="N103" s="6" t="s">
        <v>422</v>
      </c>
      <c r="O103" s="6" t="s">
        <v>422</v>
      </c>
      <c r="P103" s="6" t="s">
        <v>422</v>
      </c>
      <c r="Q103" s="6" t="s">
        <v>423</v>
      </c>
      <c r="R103" s="6" t="s">
        <v>423</v>
      </c>
      <c r="S103" s="6" t="s">
        <v>423</v>
      </c>
      <c r="T103" s="6" t="s">
        <v>423</v>
      </c>
      <c r="U103" s="6" t="s">
        <v>423</v>
      </c>
      <c r="V103" s="6" t="s">
        <v>423</v>
      </c>
      <c r="W103" s="6" t="s">
        <v>422</v>
      </c>
      <c r="X103" s="6" t="s">
        <v>422</v>
      </c>
      <c r="Y103" s="6" t="s">
        <v>422</v>
      </c>
      <c r="Z103" s="6" t="s">
        <v>422</v>
      </c>
      <c r="AA103" s="6" t="s">
        <v>422</v>
      </c>
      <c r="AB103" s="6" t="s">
        <v>422</v>
      </c>
      <c r="AC103" s="6" t="s">
        <v>422</v>
      </c>
      <c r="AD103" s="6" t="s">
        <v>423</v>
      </c>
      <c r="AE103" s="60"/>
      <c r="AF103" s="26" t="s">
        <v>423</v>
      </c>
      <c r="AG103" s="26" t="s">
        <v>423</v>
      </c>
      <c r="AH103" s="26" t="s">
        <v>423</v>
      </c>
      <c r="AI103" s="26" t="s">
        <v>423</v>
      </c>
      <c r="AJ103" s="26" t="s">
        <v>423</v>
      </c>
      <c r="AK103" s="26" t="s">
        <v>422</v>
      </c>
      <c r="AL103" s="49" t="s">
        <v>242</v>
      </c>
    </row>
    <row r="104" spans="1:38" s="2" customFormat="1" ht="26.25" customHeight="1" thickBot="1" x14ac:dyDescent="0.3">
      <c r="A104" s="70" t="s">
        <v>240</v>
      </c>
      <c r="B104" s="70" t="s">
        <v>249</v>
      </c>
      <c r="C104" s="71" t="s">
        <v>250</v>
      </c>
      <c r="D104" s="84" t="s">
        <v>424</v>
      </c>
      <c r="E104" s="6" t="s">
        <v>425</v>
      </c>
      <c r="F104" s="6">
        <v>4.6422516800000001E-2</v>
      </c>
      <c r="G104" s="6" t="s">
        <v>422</v>
      </c>
      <c r="H104" s="6">
        <v>0.54816255999999997</v>
      </c>
      <c r="I104" s="6">
        <v>7.42321738752E-4</v>
      </c>
      <c r="J104" s="6">
        <v>3.3404478243840002E-3</v>
      </c>
      <c r="K104" s="6">
        <v>7.4232173875199998E-3</v>
      </c>
      <c r="L104" s="6" t="s">
        <v>422</v>
      </c>
      <c r="M104" s="6" t="s">
        <v>422</v>
      </c>
      <c r="N104" s="6" t="s">
        <v>422</v>
      </c>
      <c r="O104" s="6" t="s">
        <v>422</v>
      </c>
      <c r="P104" s="6" t="s">
        <v>422</v>
      </c>
      <c r="Q104" s="6" t="s">
        <v>423</v>
      </c>
      <c r="R104" s="6" t="s">
        <v>423</v>
      </c>
      <c r="S104" s="6" t="s">
        <v>423</v>
      </c>
      <c r="T104" s="6" t="s">
        <v>423</v>
      </c>
      <c r="U104" s="6" t="s">
        <v>423</v>
      </c>
      <c r="V104" s="6" t="s">
        <v>423</v>
      </c>
      <c r="W104" s="6" t="s">
        <v>422</v>
      </c>
      <c r="X104" s="6" t="s">
        <v>422</v>
      </c>
      <c r="Y104" s="6" t="s">
        <v>422</v>
      </c>
      <c r="Z104" s="6" t="s">
        <v>422</v>
      </c>
      <c r="AA104" s="6" t="s">
        <v>422</v>
      </c>
      <c r="AB104" s="6" t="s">
        <v>422</v>
      </c>
      <c r="AC104" s="6" t="s">
        <v>422</v>
      </c>
      <c r="AD104" s="6" t="s">
        <v>423</v>
      </c>
      <c r="AE104" s="60"/>
      <c r="AF104" s="26" t="s">
        <v>423</v>
      </c>
      <c r="AG104" s="26" t="s">
        <v>423</v>
      </c>
      <c r="AH104" s="26" t="s">
        <v>423</v>
      </c>
      <c r="AI104" s="26" t="s">
        <v>423</v>
      </c>
      <c r="AJ104" s="26" t="s">
        <v>423</v>
      </c>
      <c r="AK104" s="26" t="s">
        <v>422</v>
      </c>
      <c r="AL104" s="49" t="s">
        <v>242</v>
      </c>
    </row>
    <row r="105" spans="1:38" s="2" customFormat="1" ht="26.25" customHeight="1" thickBot="1" x14ac:dyDescent="0.3">
      <c r="A105" s="70" t="s">
        <v>240</v>
      </c>
      <c r="B105" s="70" t="s">
        <v>251</v>
      </c>
      <c r="C105" s="71" t="s">
        <v>252</v>
      </c>
      <c r="D105" s="84" t="s">
        <v>424</v>
      </c>
      <c r="E105" s="6" t="s">
        <v>425</v>
      </c>
      <c r="F105" s="6">
        <v>1.555902495</v>
      </c>
      <c r="G105" s="6" t="s">
        <v>422</v>
      </c>
      <c r="H105" s="6">
        <v>3.1952824277836598</v>
      </c>
      <c r="I105" s="6">
        <v>2.3066139842928001E-2</v>
      </c>
      <c r="J105" s="6">
        <v>0.103797629293176</v>
      </c>
      <c r="K105" s="6">
        <v>0.23066139842927999</v>
      </c>
      <c r="L105" s="6" t="s">
        <v>422</v>
      </c>
      <c r="M105" s="6" t="s">
        <v>422</v>
      </c>
      <c r="N105" s="6" t="s">
        <v>422</v>
      </c>
      <c r="O105" s="6" t="s">
        <v>422</v>
      </c>
      <c r="P105" s="6" t="s">
        <v>422</v>
      </c>
      <c r="Q105" s="6" t="s">
        <v>423</v>
      </c>
      <c r="R105" s="6" t="s">
        <v>423</v>
      </c>
      <c r="S105" s="6" t="s">
        <v>423</v>
      </c>
      <c r="T105" s="6" t="s">
        <v>423</v>
      </c>
      <c r="U105" s="6" t="s">
        <v>423</v>
      </c>
      <c r="V105" s="6" t="s">
        <v>423</v>
      </c>
      <c r="W105" s="6" t="s">
        <v>422</v>
      </c>
      <c r="X105" s="6" t="s">
        <v>422</v>
      </c>
      <c r="Y105" s="6" t="s">
        <v>422</v>
      </c>
      <c r="Z105" s="6" t="s">
        <v>422</v>
      </c>
      <c r="AA105" s="6" t="s">
        <v>422</v>
      </c>
      <c r="AB105" s="6" t="s">
        <v>422</v>
      </c>
      <c r="AC105" s="6" t="s">
        <v>422</v>
      </c>
      <c r="AD105" s="6" t="s">
        <v>423</v>
      </c>
      <c r="AE105" s="60"/>
      <c r="AF105" s="26" t="s">
        <v>423</v>
      </c>
      <c r="AG105" s="26" t="s">
        <v>423</v>
      </c>
      <c r="AH105" s="26" t="s">
        <v>423</v>
      </c>
      <c r="AI105" s="26" t="s">
        <v>423</v>
      </c>
      <c r="AJ105" s="26" t="s">
        <v>423</v>
      </c>
      <c r="AK105" s="26" t="s">
        <v>422</v>
      </c>
      <c r="AL105" s="49" t="s">
        <v>242</v>
      </c>
    </row>
    <row r="106" spans="1:38" s="2" customFormat="1" ht="26.25" customHeight="1" thickBot="1" x14ac:dyDescent="0.3">
      <c r="A106" s="70" t="s">
        <v>240</v>
      </c>
      <c r="B106" s="70" t="s">
        <v>253</v>
      </c>
      <c r="C106" s="71" t="s">
        <v>254</v>
      </c>
      <c r="D106" s="84" t="s">
        <v>426</v>
      </c>
      <c r="E106" s="6" t="s">
        <v>425</v>
      </c>
      <c r="F106" s="6">
        <v>1.4395710000000001E-2</v>
      </c>
      <c r="G106" s="6" t="s">
        <v>422</v>
      </c>
      <c r="H106" s="6">
        <v>0.14493639999999999</v>
      </c>
      <c r="I106" s="6" t="s">
        <v>425</v>
      </c>
      <c r="J106" s="6" t="s">
        <v>425</v>
      </c>
      <c r="K106" s="6" t="s">
        <v>425</v>
      </c>
      <c r="L106" s="6" t="s">
        <v>422</v>
      </c>
      <c r="M106" s="6" t="s">
        <v>422</v>
      </c>
      <c r="N106" s="6" t="s">
        <v>422</v>
      </c>
      <c r="O106" s="6" t="s">
        <v>422</v>
      </c>
      <c r="P106" s="6" t="s">
        <v>422</v>
      </c>
      <c r="Q106" s="6" t="s">
        <v>423</v>
      </c>
      <c r="R106" s="6" t="s">
        <v>423</v>
      </c>
      <c r="S106" s="6" t="s">
        <v>423</v>
      </c>
      <c r="T106" s="6" t="s">
        <v>423</v>
      </c>
      <c r="U106" s="6" t="s">
        <v>423</v>
      </c>
      <c r="V106" s="6" t="s">
        <v>423</v>
      </c>
      <c r="W106" s="6" t="s">
        <v>422</v>
      </c>
      <c r="X106" s="6" t="s">
        <v>422</v>
      </c>
      <c r="Y106" s="6" t="s">
        <v>422</v>
      </c>
      <c r="Z106" s="6" t="s">
        <v>422</v>
      </c>
      <c r="AA106" s="6" t="s">
        <v>422</v>
      </c>
      <c r="AB106" s="6" t="s">
        <v>422</v>
      </c>
      <c r="AC106" s="6" t="s">
        <v>422</v>
      </c>
      <c r="AD106" s="6" t="s">
        <v>423</v>
      </c>
      <c r="AE106" s="60"/>
      <c r="AF106" s="26" t="s">
        <v>423</v>
      </c>
      <c r="AG106" s="26" t="s">
        <v>423</v>
      </c>
      <c r="AH106" s="26" t="s">
        <v>423</v>
      </c>
      <c r="AI106" s="26" t="s">
        <v>423</v>
      </c>
      <c r="AJ106" s="26" t="s">
        <v>423</v>
      </c>
      <c r="AK106" s="26" t="s">
        <v>422</v>
      </c>
      <c r="AL106" s="49" t="s">
        <v>242</v>
      </c>
    </row>
    <row r="107" spans="1:38" s="2" customFormat="1" ht="26.25" customHeight="1" thickBot="1" x14ac:dyDescent="0.3">
      <c r="A107" s="70" t="s">
        <v>240</v>
      </c>
      <c r="B107" s="70" t="s">
        <v>255</v>
      </c>
      <c r="C107" s="71" t="s">
        <v>375</v>
      </c>
      <c r="D107" s="84" t="s">
        <v>424</v>
      </c>
      <c r="E107" s="6" t="s">
        <v>425</v>
      </c>
      <c r="F107" s="6">
        <v>8.9976415343999996</v>
      </c>
      <c r="G107" s="6" t="s">
        <v>422</v>
      </c>
      <c r="H107" s="6">
        <v>7.5315612178330902</v>
      </c>
      <c r="I107" s="6">
        <v>3.33533234591964E-2</v>
      </c>
      <c r="J107" s="6">
        <v>0.318372633019602</v>
      </c>
      <c r="K107" s="6">
        <v>1.32806869773891</v>
      </c>
      <c r="L107" s="6" t="s">
        <v>422</v>
      </c>
      <c r="M107" s="6" t="s">
        <v>422</v>
      </c>
      <c r="N107" s="6" t="s">
        <v>422</v>
      </c>
      <c r="O107" s="6" t="s">
        <v>422</v>
      </c>
      <c r="P107" s="6" t="s">
        <v>422</v>
      </c>
      <c r="Q107" s="6" t="s">
        <v>423</v>
      </c>
      <c r="R107" s="6" t="s">
        <v>423</v>
      </c>
      <c r="S107" s="6" t="s">
        <v>423</v>
      </c>
      <c r="T107" s="6" t="s">
        <v>423</v>
      </c>
      <c r="U107" s="6" t="s">
        <v>423</v>
      </c>
      <c r="V107" s="6" t="s">
        <v>423</v>
      </c>
      <c r="W107" s="6" t="s">
        <v>422</v>
      </c>
      <c r="X107" s="6" t="s">
        <v>422</v>
      </c>
      <c r="Y107" s="6" t="s">
        <v>422</v>
      </c>
      <c r="Z107" s="6" t="s">
        <v>422</v>
      </c>
      <c r="AA107" s="6" t="s">
        <v>422</v>
      </c>
      <c r="AB107" s="6" t="s">
        <v>422</v>
      </c>
      <c r="AC107" s="6" t="s">
        <v>422</v>
      </c>
      <c r="AD107" s="6" t="s">
        <v>423</v>
      </c>
      <c r="AE107" s="60"/>
      <c r="AF107" s="26" t="s">
        <v>423</v>
      </c>
      <c r="AG107" s="26" t="s">
        <v>423</v>
      </c>
      <c r="AH107" s="26" t="s">
        <v>423</v>
      </c>
      <c r="AI107" s="26" t="s">
        <v>423</v>
      </c>
      <c r="AJ107" s="26" t="s">
        <v>423</v>
      </c>
      <c r="AK107" s="26" t="s">
        <v>422</v>
      </c>
      <c r="AL107" s="49" t="s">
        <v>242</v>
      </c>
    </row>
    <row r="108" spans="1:38" s="2" customFormat="1" ht="26.25" customHeight="1" thickBot="1" x14ac:dyDescent="0.3">
      <c r="A108" s="70" t="s">
        <v>240</v>
      </c>
      <c r="B108" s="70" t="s">
        <v>256</v>
      </c>
      <c r="C108" s="71" t="s">
        <v>376</v>
      </c>
      <c r="D108" s="84" t="s">
        <v>424</v>
      </c>
      <c r="E108" s="6" t="s">
        <v>425</v>
      </c>
      <c r="F108" s="6">
        <v>6.5269210751999998</v>
      </c>
      <c r="G108" s="6" t="s">
        <v>422</v>
      </c>
      <c r="H108" s="6">
        <v>6.2990495372495001</v>
      </c>
      <c r="I108" s="6">
        <v>5.8883996385477103E-2</v>
      </c>
      <c r="J108" s="6">
        <v>0.47642506166431497</v>
      </c>
      <c r="K108" s="6">
        <v>6.7020694067833997</v>
      </c>
      <c r="L108" s="6" t="s">
        <v>422</v>
      </c>
      <c r="M108" s="6" t="s">
        <v>422</v>
      </c>
      <c r="N108" s="6" t="s">
        <v>422</v>
      </c>
      <c r="O108" s="6" t="s">
        <v>422</v>
      </c>
      <c r="P108" s="6" t="s">
        <v>422</v>
      </c>
      <c r="Q108" s="6" t="s">
        <v>423</v>
      </c>
      <c r="R108" s="6" t="s">
        <v>423</v>
      </c>
      <c r="S108" s="6" t="s">
        <v>423</v>
      </c>
      <c r="T108" s="6" t="s">
        <v>423</v>
      </c>
      <c r="U108" s="6" t="s">
        <v>423</v>
      </c>
      <c r="V108" s="6" t="s">
        <v>423</v>
      </c>
      <c r="W108" s="6" t="s">
        <v>422</v>
      </c>
      <c r="X108" s="6" t="s">
        <v>422</v>
      </c>
      <c r="Y108" s="6" t="s">
        <v>422</v>
      </c>
      <c r="Z108" s="6" t="s">
        <v>422</v>
      </c>
      <c r="AA108" s="6" t="s">
        <v>422</v>
      </c>
      <c r="AB108" s="6" t="s">
        <v>422</v>
      </c>
      <c r="AC108" s="6" t="s">
        <v>422</v>
      </c>
      <c r="AD108" s="6" t="s">
        <v>423</v>
      </c>
      <c r="AE108" s="60"/>
      <c r="AF108" s="26" t="s">
        <v>423</v>
      </c>
      <c r="AG108" s="26" t="s">
        <v>423</v>
      </c>
      <c r="AH108" s="26" t="s">
        <v>423</v>
      </c>
      <c r="AI108" s="26" t="s">
        <v>423</v>
      </c>
      <c r="AJ108" s="26" t="s">
        <v>423</v>
      </c>
      <c r="AK108" s="26" t="s">
        <v>422</v>
      </c>
      <c r="AL108" s="49" t="s">
        <v>242</v>
      </c>
    </row>
    <row r="109" spans="1:38" s="2" customFormat="1" ht="26.25" customHeight="1" thickBot="1" x14ac:dyDescent="0.3">
      <c r="A109" s="70" t="s">
        <v>240</v>
      </c>
      <c r="B109" s="70" t="s">
        <v>257</v>
      </c>
      <c r="C109" s="71" t="s">
        <v>377</v>
      </c>
      <c r="D109" s="84" t="s">
        <v>424</v>
      </c>
      <c r="E109" s="6" t="s">
        <v>425</v>
      </c>
      <c r="F109" s="6">
        <v>3.9125611764000001</v>
      </c>
      <c r="G109" s="6" t="s">
        <v>422</v>
      </c>
      <c r="H109" s="6">
        <v>3.9888571076557202</v>
      </c>
      <c r="I109" s="6">
        <v>3.5917529230566701E-2</v>
      </c>
      <c r="J109" s="6">
        <v>0.29060546377458502</v>
      </c>
      <c r="K109" s="6">
        <v>4.0880678724245003</v>
      </c>
      <c r="L109" s="6" t="s">
        <v>422</v>
      </c>
      <c r="M109" s="6" t="s">
        <v>422</v>
      </c>
      <c r="N109" s="6" t="s">
        <v>422</v>
      </c>
      <c r="O109" s="6" t="s">
        <v>422</v>
      </c>
      <c r="P109" s="6" t="s">
        <v>422</v>
      </c>
      <c r="Q109" s="6" t="s">
        <v>423</v>
      </c>
      <c r="R109" s="6" t="s">
        <v>423</v>
      </c>
      <c r="S109" s="6" t="s">
        <v>423</v>
      </c>
      <c r="T109" s="6" t="s">
        <v>423</v>
      </c>
      <c r="U109" s="6" t="s">
        <v>423</v>
      </c>
      <c r="V109" s="6" t="s">
        <v>423</v>
      </c>
      <c r="W109" s="6" t="s">
        <v>422</v>
      </c>
      <c r="X109" s="6" t="s">
        <v>422</v>
      </c>
      <c r="Y109" s="6" t="s">
        <v>422</v>
      </c>
      <c r="Z109" s="6" t="s">
        <v>422</v>
      </c>
      <c r="AA109" s="6" t="s">
        <v>422</v>
      </c>
      <c r="AB109" s="6" t="s">
        <v>422</v>
      </c>
      <c r="AC109" s="6" t="s">
        <v>422</v>
      </c>
      <c r="AD109" s="6" t="s">
        <v>423</v>
      </c>
      <c r="AE109" s="60"/>
      <c r="AF109" s="26" t="s">
        <v>423</v>
      </c>
      <c r="AG109" s="26" t="s">
        <v>423</v>
      </c>
      <c r="AH109" s="26" t="s">
        <v>423</v>
      </c>
      <c r="AI109" s="26" t="s">
        <v>423</v>
      </c>
      <c r="AJ109" s="26" t="s">
        <v>423</v>
      </c>
      <c r="AK109" s="26" t="s">
        <v>422</v>
      </c>
      <c r="AL109" s="49" t="s">
        <v>242</v>
      </c>
    </row>
    <row r="110" spans="1:38" s="2" customFormat="1" ht="26.25" customHeight="1" thickBot="1" x14ac:dyDescent="0.3">
      <c r="A110" s="70" t="s">
        <v>240</v>
      </c>
      <c r="B110" s="70" t="s">
        <v>258</v>
      </c>
      <c r="C110" s="71" t="s">
        <v>378</v>
      </c>
      <c r="D110" s="84" t="s">
        <v>426</v>
      </c>
      <c r="E110" s="6" t="s">
        <v>425</v>
      </c>
      <c r="F110" s="6" t="s">
        <v>425</v>
      </c>
      <c r="G110" s="6" t="s">
        <v>422</v>
      </c>
      <c r="H110" s="6" t="s">
        <v>425</v>
      </c>
      <c r="I110" s="6" t="s">
        <v>425</v>
      </c>
      <c r="J110" s="6" t="s">
        <v>425</v>
      </c>
      <c r="K110" s="6" t="s">
        <v>425</v>
      </c>
      <c r="L110" s="6" t="s">
        <v>422</v>
      </c>
      <c r="M110" s="6" t="s">
        <v>422</v>
      </c>
      <c r="N110" s="6" t="s">
        <v>422</v>
      </c>
      <c r="O110" s="6" t="s">
        <v>422</v>
      </c>
      <c r="P110" s="6" t="s">
        <v>422</v>
      </c>
      <c r="Q110" s="6" t="s">
        <v>423</v>
      </c>
      <c r="R110" s="6" t="s">
        <v>423</v>
      </c>
      <c r="S110" s="6" t="s">
        <v>423</v>
      </c>
      <c r="T110" s="6" t="s">
        <v>423</v>
      </c>
      <c r="U110" s="6" t="s">
        <v>423</v>
      </c>
      <c r="V110" s="6" t="s">
        <v>423</v>
      </c>
      <c r="W110" s="6" t="s">
        <v>422</v>
      </c>
      <c r="X110" s="6" t="s">
        <v>422</v>
      </c>
      <c r="Y110" s="6" t="s">
        <v>422</v>
      </c>
      <c r="Z110" s="6" t="s">
        <v>422</v>
      </c>
      <c r="AA110" s="6" t="s">
        <v>422</v>
      </c>
      <c r="AB110" s="6" t="s">
        <v>422</v>
      </c>
      <c r="AC110" s="6" t="s">
        <v>422</v>
      </c>
      <c r="AD110" s="6" t="s">
        <v>423</v>
      </c>
      <c r="AE110" s="60"/>
      <c r="AF110" s="26" t="s">
        <v>423</v>
      </c>
      <c r="AG110" s="26" t="s">
        <v>423</v>
      </c>
      <c r="AH110" s="26" t="s">
        <v>423</v>
      </c>
      <c r="AI110" s="26" t="s">
        <v>423</v>
      </c>
      <c r="AJ110" s="26" t="s">
        <v>423</v>
      </c>
      <c r="AK110" s="26" t="s">
        <v>422</v>
      </c>
      <c r="AL110" s="49" t="s">
        <v>242</v>
      </c>
    </row>
    <row r="111" spans="1:38" s="2" customFormat="1" ht="26.25" customHeight="1" thickBot="1" x14ac:dyDescent="0.3">
      <c r="A111" s="70" t="s">
        <v>240</v>
      </c>
      <c r="B111" s="70" t="s">
        <v>259</v>
      </c>
      <c r="C111" s="71" t="s">
        <v>372</v>
      </c>
      <c r="D111" s="84" t="s">
        <v>424</v>
      </c>
      <c r="E111" s="6" t="s">
        <v>425</v>
      </c>
      <c r="F111" s="6">
        <v>0.77408207714340305</v>
      </c>
      <c r="G111" s="6" t="s">
        <v>422</v>
      </c>
      <c r="H111" s="6">
        <v>0.43788878633778999</v>
      </c>
      <c r="I111" s="6">
        <v>3.0841146648000003E-5</v>
      </c>
      <c r="J111" s="6">
        <v>1.38785159916E-4</v>
      </c>
      <c r="K111" s="6">
        <v>3.0841146648E-4</v>
      </c>
      <c r="L111" s="6" t="s">
        <v>422</v>
      </c>
      <c r="M111" s="6" t="s">
        <v>422</v>
      </c>
      <c r="N111" s="6" t="s">
        <v>422</v>
      </c>
      <c r="O111" s="6" t="s">
        <v>422</v>
      </c>
      <c r="P111" s="6" t="s">
        <v>422</v>
      </c>
      <c r="Q111" s="6" t="s">
        <v>423</v>
      </c>
      <c r="R111" s="6" t="s">
        <v>423</v>
      </c>
      <c r="S111" s="6" t="s">
        <v>423</v>
      </c>
      <c r="T111" s="6" t="s">
        <v>423</v>
      </c>
      <c r="U111" s="6" t="s">
        <v>423</v>
      </c>
      <c r="V111" s="6" t="s">
        <v>423</v>
      </c>
      <c r="W111" s="6" t="s">
        <v>422</v>
      </c>
      <c r="X111" s="6" t="s">
        <v>422</v>
      </c>
      <c r="Y111" s="6" t="s">
        <v>422</v>
      </c>
      <c r="Z111" s="6" t="s">
        <v>422</v>
      </c>
      <c r="AA111" s="6" t="s">
        <v>422</v>
      </c>
      <c r="AB111" s="6" t="s">
        <v>422</v>
      </c>
      <c r="AC111" s="6" t="s">
        <v>422</v>
      </c>
      <c r="AD111" s="6" t="s">
        <v>423</v>
      </c>
      <c r="AE111" s="60"/>
      <c r="AF111" s="26" t="s">
        <v>423</v>
      </c>
      <c r="AG111" s="26" t="s">
        <v>423</v>
      </c>
      <c r="AH111" s="26" t="s">
        <v>423</v>
      </c>
      <c r="AI111" s="26" t="s">
        <v>423</v>
      </c>
      <c r="AJ111" s="26" t="s">
        <v>423</v>
      </c>
      <c r="AK111" s="26" t="s">
        <v>422</v>
      </c>
      <c r="AL111" s="49" t="s">
        <v>242</v>
      </c>
    </row>
    <row r="112" spans="1:38" s="2" customFormat="1" ht="26.25" customHeight="1" thickBot="1" x14ac:dyDescent="0.3">
      <c r="A112" s="70" t="s">
        <v>260</v>
      </c>
      <c r="B112" s="70" t="s">
        <v>261</v>
      </c>
      <c r="C112" s="71" t="s">
        <v>262</v>
      </c>
      <c r="D112" s="72" t="s">
        <v>424</v>
      </c>
      <c r="E112" s="6" t="s">
        <v>422</v>
      </c>
      <c r="F112" s="6" t="s">
        <v>422</v>
      </c>
      <c r="G112" s="6" t="s">
        <v>422</v>
      </c>
      <c r="H112" s="6">
        <v>78.931122525296601</v>
      </c>
      <c r="I112" s="6">
        <v>1.2810717370884299</v>
      </c>
      <c r="J112" s="6">
        <v>4.4854701233999998</v>
      </c>
      <c r="K112" s="6">
        <v>9.1540206600000005</v>
      </c>
      <c r="L112" s="6" t="s">
        <v>422</v>
      </c>
      <c r="M112" s="6" t="s">
        <v>422</v>
      </c>
      <c r="N112" s="6" t="s">
        <v>422</v>
      </c>
      <c r="O112" s="6" t="s">
        <v>422</v>
      </c>
      <c r="P112" s="6" t="s">
        <v>422</v>
      </c>
      <c r="Q112" s="6" t="s">
        <v>423</v>
      </c>
      <c r="R112" s="6" t="s">
        <v>423</v>
      </c>
      <c r="S112" s="6" t="s">
        <v>423</v>
      </c>
      <c r="T112" s="6" t="s">
        <v>423</v>
      </c>
      <c r="U112" s="6" t="s">
        <v>423</v>
      </c>
      <c r="V112" s="6" t="s">
        <v>423</v>
      </c>
      <c r="W112" s="6" t="s">
        <v>422</v>
      </c>
      <c r="X112" s="6" t="s">
        <v>422</v>
      </c>
      <c r="Y112" s="6" t="s">
        <v>422</v>
      </c>
      <c r="Z112" s="6" t="s">
        <v>422</v>
      </c>
      <c r="AA112" s="6" t="s">
        <v>422</v>
      </c>
      <c r="AB112" s="6" t="s">
        <v>422</v>
      </c>
      <c r="AC112" s="6" t="s">
        <v>422</v>
      </c>
      <c r="AD112" s="6" t="s">
        <v>423</v>
      </c>
      <c r="AE112" s="60"/>
      <c r="AF112" s="26" t="s">
        <v>423</v>
      </c>
      <c r="AG112" s="26" t="s">
        <v>423</v>
      </c>
      <c r="AH112" s="26" t="s">
        <v>423</v>
      </c>
      <c r="AI112" s="26" t="s">
        <v>423</v>
      </c>
      <c r="AJ112" s="26" t="s">
        <v>423</v>
      </c>
      <c r="AK112" s="26" t="s">
        <v>422</v>
      </c>
      <c r="AL112" s="49" t="s">
        <v>414</v>
      </c>
    </row>
    <row r="113" spans="1:38" s="2" customFormat="1" ht="26.25" customHeight="1" thickBot="1" x14ac:dyDescent="0.3">
      <c r="A113" s="70" t="s">
        <v>260</v>
      </c>
      <c r="B113" s="85" t="s">
        <v>263</v>
      </c>
      <c r="C113" s="86" t="s">
        <v>264</v>
      </c>
      <c r="D113" s="72" t="s">
        <v>427</v>
      </c>
      <c r="E113" s="6" t="s">
        <v>422</v>
      </c>
      <c r="F113" s="6" t="s">
        <v>428</v>
      </c>
      <c r="G113" s="6" t="s">
        <v>422</v>
      </c>
      <c r="H113" s="6" t="s">
        <v>428</v>
      </c>
      <c r="I113" s="6" t="s">
        <v>425</v>
      </c>
      <c r="J113" s="6" t="s">
        <v>425</v>
      </c>
      <c r="K113" s="6" t="s">
        <v>425</v>
      </c>
      <c r="L113" s="6" t="s">
        <v>422</v>
      </c>
      <c r="M113" s="6" t="s">
        <v>422</v>
      </c>
      <c r="N113" s="6" t="s">
        <v>422</v>
      </c>
      <c r="O113" s="6" t="s">
        <v>422</v>
      </c>
      <c r="P113" s="6" t="s">
        <v>422</v>
      </c>
      <c r="Q113" s="6" t="s">
        <v>423</v>
      </c>
      <c r="R113" s="6" t="s">
        <v>423</v>
      </c>
      <c r="S113" s="6" t="s">
        <v>423</v>
      </c>
      <c r="T113" s="6" t="s">
        <v>423</v>
      </c>
      <c r="U113" s="6" t="s">
        <v>423</v>
      </c>
      <c r="V113" s="6" t="s">
        <v>423</v>
      </c>
      <c r="W113" s="6" t="s">
        <v>422</v>
      </c>
      <c r="X113" s="6" t="s">
        <v>422</v>
      </c>
      <c r="Y113" s="6" t="s">
        <v>422</v>
      </c>
      <c r="Z113" s="6" t="s">
        <v>422</v>
      </c>
      <c r="AA113" s="6" t="s">
        <v>422</v>
      </c>
      <c r="AB113" s="6" t="s">
        <v>422</v>
      </c>
      <c r="AC113" s="6" t="s">
        <v>422</v>
      </c>
      <c r="AD113" s="6" t="s">
        <v>423</v>
      </c>
      <c r="AE113" s="60"/>
      <c r="AF113" s="26" t="s">
        <v>423</v>
      </c>
      <c r="AG113" s="26" t="s">
        <v>423</v>
      </c>
      <c r="AH113" s="26" t="s">
        <v>423</v>
      </c>
      <c r="AI113" s="26" t="s">
        <v>423</v>
      </c>
      <c r="AJ113" s="26" t="s">
        <v>423</v>
      </c>
      <c r="AK113" s="26" t="s">
        <v>422</v>
      </c>
      <c r="AL113" s="49" t="s">
        <v>408</v>
      </c>
    </row>
    <row r="114" spans="1:38" s="2" customFormat="1" ht="26.25" customHeight="1" thickBot="1" x14ac:dyDescent="0.3">
      <c r="A114" s="70" t="s">
        <v>260</v>
      </c>
      <c r="B114" s="85" t="s">
        <v>265</v>
      </c>
      <c r="C114" s="86" t="s">
        <v>383</v>
      </c>
      <c r="D114" s="72" t="s">
        <v>424</v>
      </c>
      <c r="E114" s="6" t="s">
        <v>422</v>
      </c>
      <c r="F114" s="6" t="s">
        <v>422</v>
      </c>
      <c r="G114" s="6" t="s">
        <v>422</v>
      </c>
      <c r="H114" s="6">
        <v>2.6382009869479002</v>
      </c>
      <c r="I114" s="6" t="s">
        <v>422</v>
      </c>
      <c r="J114" s="6" t="s">
        <v>422</v>
      </c>
      <c r="K114" s="6" t="s">
        <v>422</v>
      </c>
      <c r="L114" s="6" t="s">
        <v>422</v>
      </c>
      <c r="M114" s="6" t="s">
        <v>422</v>
      </c>
      <c r="N114" s="6" t="s">
        <v>422</v>
      </c>
      <c r="O114" s="6" t="s">
        <v>422</v>
      </c>
      <c r="P114" s="6" t="s">
        <v>422</v>
      </c>
      <c r="Q114" s="6" t="s">
        <v>423</v>
      </c>
      <c r="R114" s="6" t="s">
        <v>423</v>
      </c>
      <c r="S114" s="6" t="s">
        <v>423</v>
      </c>
      <c r="T114" s="6" t="s">
        <v>423</v>
      </c>
      <c r="U114" s="6" t="s">
        <v>423</v>
      </c>
      <c r="V114" s="6" t="s">
        <v>423</v>
      </c>
      <c r="W114" s="6" t="s">
        <v>422</v>
      </c>
      <c r="X114" s="6" t="s">
        <v>422</v>
      </c>
      <c r="Y114" s="6" t="s">
        <v>422</v>
      </c>
      <c r="Z114" s="6" t="s">
        <v>422</v>
      </c>
      <c r="AA114" s="6" t="s">
        <v>422</v>
      </c>
      <c r="AB114" s="6" t="s">
        <v>422</v>
      </c>
      <c r="AC114" s="6" t="s">
        <v>422</v>
      </c>
      <c r="AD114" s="6" t="s">
        <v>423</v>
      </c>
      <c r="AE114" s="60"/>
      <c r="AF114" s="26" t="s">
        <v>423</v>
      </c>
      <c r="AG114" s="26" t="s">
        <v>423</v>
      </c>
      <c r="AH114" s="26" t="s">
        <v>423</v>
      </c>
      <c r="AI114" s="26" t="s">
        <v>423</v>
      </c>
      <c r="AJ114" s="26" t="s">
        <v>423</v>
      </c>
      <c r="AK114" s="26" t="s">
        <v>422</v>
      </c>
      <c r="AL114" s="49" t="s">
        <v>408</v>
      </c>
    </row>
    <row r="115" spans="1:38" s="2" customFormat="1" ht="26.25" customHeight="1" thickBot="1" x14ac:dyDescent="0.3">
      <c r="A115" s="70" t="s">
        <v>260</v>
      </c>
      <c r="B115" s="85" t="s">
        <v>266</v>
      </c>
      <c r="C115" s="86" t="s">
        <v>267</v>
      </c>
      <c r="D115" s="72" t="s">
        <v>424</v>
      </c>
      <c r="E115" s="6" t="s">
        <v>422</v>
      </c>
      <c r="F115" s="6" t="s">
        <v>422</v>
      </c>
      <c r="G115" s="6" t="s">
        <v>422</v>
      </c>
      <c r="H115" s="6" t="s">
        <v>425</v>
      </c>
      <c r="I115" s="6" t="s">
        <v>422</v>
      </c>
      <c r="J115" s="6" t="s">
        <v>422</v>
      </c>
      <c r="K115" s="6" t="s">
        <v>422</v>
      </c>
      <c r="L115" s="6" t="s">
        <v>422</v>
      </c>
      <c r="M115" s="6" t="s">
        <v>422</v>
      </c>
      <c r="N115" s="6" t="s">
        <v>422</v>
      </c>
      <c r="O115" s="6" t="s">
        <v>422</v>
      </c>
      <c r="P115" s="6" t="s">
        <v>422</v>
      </c>
      <c r="Q115" s="6" t="s">
        <v>423</v>
      </c>
      <c r="R115" s="6" t="s">
        <v>423</v>
      </c>
      <c r="S115" s="6" t="s">
        <v>423</v>
      </c>
      <c r="T115" s="6" t="s">
        <v>423</v>
      </c>
      <c r="U115" s="6" t="s">
        <v>423</v>
      </c>
      <c r="V115" s="6" t="s">
        <v>423</v>
      </c>
      <c r="W115" s="6" t="s">
        <v>422</v>
      </c>
      <c r="X115" s="6" t="s">
        <v>422</v>
      </c>
      <c r="Y115" s="6" t="s">
        <v>422</v>
      </c>
      <c r="Z115" s="6" t="s">
        <v>422</v>
      </c>
      <c r="AA115" s="6" t="s">
        <v>422</v>
      </c>
      <c r="AB115" s="6" t="s">
        <v>422</v>
      </c>
      <c r="AC115" s="6" t="s">
        <v>422</v>
      </c>
      <c r="AD115" s="6" t="s">
        <v>423</v>
      </c>
      <c r="AE115" s="60"/>
      <c r="AF115" s="26" t="s">
        <v>423</v>
      </c>
      <c r="AG115" s="26" t="s">
        <v>423</v>
      </c>
      <c r="AH115" s="26" t="s">
        <v>423</v>
      </c>
      <c r="AI115" s="26" t="s">
        <v>423</v>
      </c>
      <c r="AJ115" s="26" t="s">
        <v>423</v>
      </c>
      <c r="AK115" s="26" t="s">
        <v>422</v>
      </c>
      <c r="AL115" s="49" t="s">
        <v>408</v>
      </c>
    </row>
    <row r="116" spans="1:38" s="2" customFormat="1" ht="26.25" customHeight="1" thickBot="1" x14ac:dyDescent="0.3">
      <c r="A116" s="70" t="s">
        <v>260</v>
      </c>
      <c r="B116" s="70" t="s">
        <v>268</v>
      </c>
      <c r="C116" s="76" t="s">
        <v>405</v>
      </c>
      <c r="D116" s="72" t="s">
        <v>427</v>
      </c>
      <c r="E116" s="6" t="s">
        <v>422</v>
      </c>
      <c r="F116" s="6" t="s">
        <v>428</v>
      </c>
      <c r="G116" s="6" t="s">
        <v>422</v>
      </c>
      <c r="H116" s="6" t="s">
        <v>428</v>
      </c>
      <c r="I116" s="6" t="s">
        <v>422</v>
      </c>
      <c r="J116" s="6" t="s">
        <v>422</v>
      </c>
      <c r="K116" s="6" t="s">
        <v>422</v>
      </c>
      <c r="L116" s="6" t="s">
        <v>422</v>
      </c>
      <c r="M116" s="6" t="s">
        <v>422</v>
      </c>
      <c r="N116" s="6" t="s">
        <v>422</v>
      </c>
      <c r="O116" s="6" t="s">
        <v>422</v>
      </c>
      <c r="P116" s="6" t="s">
        <v>422</v>
      </c>
      <c r="Q116" s="6" t="s">
        <v>423</v>
      </c>
      <c r="R116" s="6" t="s">
        <v>423</v>
      </c>
      <c r="S116" s="6" t="s">
        <v>423</v>
      </c>
      <c r="T116" s="6" t="s">
        <v>423</v>
      </c>
      <c r="U116" s="6" t="s">
        <v>423</v>
      </c>
      <c r="V116" s="6" t="s">
        <v>423</v>
      </c>
      <c r="W116" s="6" t="s">
        <v>422</v>
      </c>
      <c r="X116" s="6" t="s">
        <v>422</v>
      </c>
      <c r="Y116" s="6" t="s">
        <v>422</v>
      </c>
      <c r="Z116" s="6" t="s">
        <v>422</v>
      </c>
      <c r="AA116" s="6" t="s">
        <v>422</v>
      </c>
      <c r="AB116" s="6" t="s">
        <v>422</v>
      </c>
      <c r="AC116" s="6" t="s">
        <v>422</v>
      </c>
      <c r="AD116" s="6" t="s">
        <v>423</v>
      </c>
      <c r="AE116" s="60"/>
      <c r="AF116" s="26" t="s">
        <v>423</v>
      </c>
      <c r="AG116" s="26" t="s">
        <v>423</v>
      </c>
      <c r="AH116" s="26" t="s">
        <v>423</v>
      </c>
      <c r="AI116" s="26" t="s">
        <v>423</v>
      </c>
      <c r="AJ116" s="26" t="s">
        <v>423</v>
      </c>
      <c r="AK116" s="26" t="s">
        <v>422</v>
      </c>
      <c r="AL116" s="49" t="s">
        <v>408</v>
      </c>
    </row>
    <row r="117" spans="1:38" s="2" customFormat="1" ht="26.25" customHeight="1" thickBot="1" x14ac:dyDescent="0.3">
      <c r="A117" s="70" t="s">
        <v>260</v>
      </c>
      <c r="B117" s="70" t="s">
        <v>269</v>
      </c>
      <c r="C117" s="76" t="s">
        <v>270</v>
      </c>
      <c r="D117" s="72" t="s">
        <v>424</v>
      </c>
      <c r="E117" s="6" t="s">
        <v>422</v>
      </c>
      <c r="F117" s="6" t="s">
        <v>422</v>
      </c>
      <c r="G117" s="6" t="s">
        <v>422</v>
      </c>
      <c r="H117" s="6" t="s">
        <v>425</v>
      </c>
      <c r="I117" s="6" t="s">
        <v>422</v>
      </c>
      <c r="J117" s="6" t="s">
        <v>422</v>
      </c>
      <c r="K117" s="6" t="s">
        <v>422</v>
      </c>
      <c r="L117" s="6" t="s">
        <v>422</v>
      </c>
      <c r="M117" s="6" t="s">
        <v>422</v>
      </c>
      <c r="N117" s="6" t="s">
        <v>422</v>
      </c>
      <c r="O117" s="6" t="s">
        <v>422</v>
      </c>
      <c r="P117" s="6" t="s">
        <v>422</v>
      </c>
      <c r="Q117" s="6" t="s">
        <v>423</v>
      </c>
      <c r="R117" s="6" t="s">
        <v>423</v>
      </c>
      <c r="S117" s="6" t="s">
        <v>423</v>
      </c>
      <c r="T117" s="6" t="s">
        <v>423</v>
      </c>
      <c r="U117" s="6" t="s">
        <v>423</v>
      </c>
      <c r="V117" s="6" t="s">
        <v>423</v>
      </c>
      <c r="W117" s="6" t="s">
        <v>422</v>
      </c>
      <c r="X117" s="6" t="s">
        <v>422</v>
      </c>
      <c r="Y117" s="6" t="s">
        <v>422</v>
      </c>
      <c r="Z117" s="6" t="s">
        <v>422</v>
      </c>
      <c r="AA117" s="6" t="s">
        <v>422</v>
      </c>
      <c r="AB117" s="6" t="s">
        <v>422</v>
      </c>
      <c r="AC117" s="6" t="s">
        <v>422</v>
      </c>
      <c r="AD117" s="6" t="s">
        <v>423</v>
      </c>
      <c r="AE117" s="60"/>
      <c r="AF117" s="26" t="s">
        <v>423</v>
      </c>
      <c r="AG117" s="26" t="s">
        <v>423</v>
      </c>
      <c r="AH117" s="26" t="s">
        <v>423</v>
      </c>
      <c r="AI117" s="26" t="s">
        <v>423</v>
      </c>
      <c r="AJ117" s="26" t="s">
        <v>423</v>
      </c>
      <c r="AK117" s="26" t="s">
        <v>422</v>
      </c>
      <c r="AL117" s="49" t="s">
        <v>408</v>
      </c>
    </row>
    <row r="118" spans="1:38" s="2" customFormat="1" ht="26.25" customHeight="1" thickBot="1" x14ac:dyDescent="0.3">
      <c r="A118" s="70" t="s">
        <v>260</v>
      </c>
      <c r="B118" s="70" t="s">
        <v>271</v>
      </c>
      <c r="C118" s="76" t="s">
        <v>406</v>
      </c>
      <c r="D118" s="72" t="s">
        <v>424</v>
      </c>
      <c r="E118" s="6" t="s">
        <v>422</v>
      </c>
      <c r="F118" s="6" t="s">
        <v>422</v>
      </c>
      <c r="G118" s="6" t="s">
        <v>422</v>
      </c>
      <c r="H118" s="6" t="s">
        <v>422</v>
      </c>
      <c r="I118" s="6">
        <v>303.52194956616302</v>
      </c>
      <c r="J118" s="6">
        <v>1517.60974783081</v>
      </c>
      <c r="K118" s="6">
        <v>3035.2194956616299</v>
      </c>
      <c r="L118" s="6" t="s">
        <v>422</v>
      </c>
      <c r="M118" s="6" t="s">
        <v>422</v>
      </c>
      <c r="N118" s="6" t="s">
        <v>422</v>
      </c>
      <c r="O118" s="6" t="s">
        <v>422</v>
      </c>
      <c r="P118" s="6" t="s">
        <v>422</v>
      </c>
      <c r="Q118" s="6" t="s">
        <v>423</v>
      </c>
      <c r="R118" s="6" t="s">
        <v>423</v>
      </c>
      <c r="S118" s="6" t="s">
        <v>423</v>
      </c>
      <c r="T118" s="6" t="s">
        <v>423</v>
      </c>
      <c r="U118" s="6" t="s">
        <v>423</v>
      </c>
      <c r="V118" s="6" t="s">
        <v>423</v>
      </c>
      <c r="W118" s="6" t="s">
        <v>422</v>
      </c>
      <c r="X118" s="6" t="s">
        <v>422</v>
      </c>
      <c r="Y118" s="6" t="s">
        <v>422</v>
      </c>
      <c r="Z118" s="6" t="s">
        <v>422</v>
      </c>
      <c r="AA118" s="6" t="s">
        <v>422</v>
      </c>
      <c r="AB118" s="6" t="s">
        <v>422</v>
      </c>
      <c r="AC118" s="6" t="s">
        <v>422</v>
      </c>
      <c r="AD118" s="6" t="s">
        <v>423</v>
      </c>
      <c r="AE118" s="60"/>
      <c r="AF118" s="26" t="s">
        <v>423</v>
      </c>
      <c r="AG118" s="26" t="s">
        <v>423</v>
      </c>
      <c r="AH118" s="26" t="s">
        <v>423</v>
      </c>
      <c r="AI118" s="26" t="s">
        <v>423</v>
      </c>
      <c r="AJ118" s="26" t="s">
        <v>423</v>
      </c>
      <c r="AK118" s="26" t="s">
        <v>422</v>
      </c>
      <c r="AL118" s="49" t="s">
        <v>408</v>
      </c>
    </row>
    <row r="119" spans="1:38" s="2" customFormat="1" ht="26.25" customHeight="1" thickBot="1" x14ac:dyDescent="0.3">
      <c r="A119" s="70" t="s">
        <v>260</v>
      </c>
      <c r="B119" s="70" t="s">
        <v>272</v>
      </c>
      <c r="C119" s="71" t="s">
        <v>273</v>
      </c>
      <c r="D119" s="72" t="s">
        <v>429</v>
      </c>
      <c r="E119" s="6" t="s">
        <v>422</v>
      </c>
      <c r="F119" s="6" t="s">
        <v>422</v>
      </c>
      <c r="G119" s="6" t="s">
        <v>422</v>
      </c>
      <c r="H119" s="6" t="s">
        <v>422</v>
      </c>
      <c r="I119" s="6">
        <v>29.208803007223601</v>
      </c>
      <c r="J119" s="6">
        <v>146.044015036118</v>
      </c>
      <c r="K119" s="6">
        <v>321.29683307945902</v>
      </c>
      <c r="L119" s="6" t="s">
        <v>422</v>
      </c>
      <c r="M119" s="6" t="s">
        <v>422</v>
      </c>
      <c r="N119" s="6" t="s">
        <v>422</v>
      </c>
      <c r="O119" s="6" t="s">
        <v>422</v>
      </c>
      <c r="P119" s="6" t="s">
        <v>422</v>
      </c>
      <c r="Q119" s="6" t="s">
        <v>423</v>
      </c>
      <c r="R119" s="6" t="s">
        <v>423</v>
      </c>
      <c r="S119" s="6" t="s">
        <v>423</v>
      </c>
      <c r="T119" s="6" t="s">
        <v>423</v>
      </c>
      <c r="U119" s="6" t="s">
        <v>423</v>
      </c>
      <c r="V119" s="6" t="s">
        <v>423</v>
      </c>
      <c r="W119" s="6" t="s">
        <v>422</v>
      </c>
      <c r="X119" s="6" t="s">
        <v>422</v>
      </c>
      <c r="Y119" s="6" t="s">
        <v>422</v>
      </c>
      <c r="Z119" s="6" t="s">
        <v>422</v>
      </c>
      <c r="AA119" s="6" t="s">
        <v>422</v>
      </c>
      <c r="AB119" s="6" t="s">
        <v>422</v>
      </c>
      <c r="AC119" s="6" t="s">
        <v>422</v>
      </c>
      <c r="AD119" s="6" t="s">
        <v>423</v>
      </c>
      <c r="AE119" s="60"/>
      <c r="AF119" s="26" t="s">
        <v>423</v>
      </c>
      <c r="AG119" s="26" t="s">
        <v>423</v>
      </c>
      <c r="AH119" s="26" t="s">
        <v>423</v>
      </c>
      <c r="AI119" s="26" t="s">
        <v>423</v>
      </c>
      <c r="AJ119" s="26" t="s">
        <v>423</v>
      </c>
      <c r="AK119" s="26" t="s">
        <v>422</v>
      </c>
      <c r="AL119" s="49" t="s">
        <v>408</v>
      </c>
    </row>
    <row r="120" spans="1:38" s="2" customFormat="1" ht="26.25" customHeight="1" thickBot="1" x14ac:dyDescent="0.3">
      <c r="A120" s="70" t="s">
        <v>260</v>
      </c>
      <c r="B120" s="70" t="s">
        <v>274</v>
      </c>
      <c r="C120" s="71" t="s">
        <v>275</v>
      </c>
      <c r="D120" s="72" t="s">
        <v>424</v>
      </c>
      <c r="E120" s="6">
        <v>0.33487385450923901</v>
      </c>
      <c r="F120" s="6">
        <v>2.1995956950166402</v>
      </c>
      <c r="G120" s="6">
        <v>4.2433961965629201E-2</v>
      </c>
      <c r="H120" s="6">
        <v>6.2020014323186899E-3</v>
      </c>
      <c r="I120" s="6">
        <v>2.1981749839881899</v>
      </c>
      <c r="J120" s="6">
        <v>12.3807053966261</v>
      </c>
      <c r="K120" s="6">
        <v>64.576434021319102</v>
      </c>
      <c r="L120" s="6" t="s">
        <v>422</v>
      </c>
      <c r="M120" s="6">
        <v>0.63315418148104297</v>
      </c>
      <c r="N120" s="6" t="s">
        <v>422</v>
      </c>
      <c r="O120" s="6" t="s">
        <v>422</v>
      </c>
      <c r="P120" s="6" t="s">
        <v>422</v>
      </c>
      <c r="Q120" s="6" t="s">
        <v>423</v>
      </c>
      <c r="R120" s="6" t="s">
        <v>423</v>
      </c>
      <c r="S120" s="6" t="s">
        <v>423</v>
      </c>
      <c r="T120" s="6" t="s">
        <v>423</v>
      </c>
      <c r="U120" s="6" t="s">
        <v>423</v>
      </c>
      <c r="V120" s="6" t="s">
        <v>423</v>
      </c>
      <c r="W120" s="6" t="s">
        <v>422</v>
      </c>
      <c r="X120" s="6" t="s">
        <v>422</v>
      </c>
      <c r="Y120" s="6" t="s">
        <v>422</v>
      </c>
      <c r="Z120" s="6" t="s">
        <v>422</v>
      </c>
      <c r="AA120" s="6" t="s">
        <v>422</v>
      </c>
      <c r="AB120" s="6" t="s">
        <v>422</v>
      </c>
      <c r="AC120" s="6" t="s">
        <v>422</v>
      </c>
      <c r="AD120" s="6" t="s">
        <v>423</v>
      </c>
      <c r="AE120" s="60"/>
      <c r="AF120" s="26" t="s">
        <v>423</v>
      </c>
      <c r="AG120" s="26" t="s">
        <v>423</v>
      </c>
      <c r="AH120" s="26" t="s">
        <v>423</v>
      </c>
      <c r="AI120" s="26" t="s">
        <v>423</v>
      </c>
      <c r="AJ120" s="26" t="s">
        <v>423</v>
      </c>
      <c r="AK120" s="26" t="s">
        <v>422</v>
      </c>
      <c r="AL120" s="49" t="s">
        <v>408</v>
      </c>
    </row>
    <row r="121" spans="1:38" s="2" customFormat="1" ht="26.25" customHeight="1" thickBot="1" x14ac:dyDescent="0.3">
      <c r="A121" s="70" t="s">
        <v>260</v>
      </c>
      <c r="B121" s="70" t="s">
        <v>276</v>
      </c>
      <c r="C121" s="76" t="s">
        <v>277</v>
      </c>
      <c r="D121" s="73" t="s">
        <v>424</v>
      </c>
      <c r="E121" s="6" t="s">
        <v>422</v>
      </c>
      <c r="F121" s="6" t="s">
        <v>422</v>
      </c>
      <c r="G121" s="6" t="s">
        <v>422</v>
      </c>
      <c r="H121" s="6" t="s">
        <v>422</v>
      </c>
      <c r="I121" s="6">
        <v>341.81160974458197</v>
      </c>
      <c r="J121" s="6">
        <v>717.80438046362303</v>
      </c>
      <c r="K121" s="6">
        <v>3418.1160974458198</v>
      </c>
      <c r="L121" s="6" t="s">
        <v>422</v>
      </c>
      <c r="M121" s="6" t="s">
        <v>422</v>
      </c>
      <c r="N121" s="6" t="s">
        <v>422</v>
      </c>
      <c r="O121" s="6" t="s">
        <v>422</v>
      </c>
      <c r="P121" s="6" t="s">
        <v>422</v>
      </c>
      <c r="Q121" s="6" t="s">
        <v>423</v>
      </c>
      <c r="R121" s="6" t="s">
        <v>423</v>
      </c>
      <c r="S121" s="6" t="s">
        <v>423</v>
      </c>
      <c r="T121" s="6" t="s">
        <v>423</v>
      </c>
      <c r="U121" s="6" t="s">
        <v>423</v>
      </c>
      <c r="V121" s="6" t="s">
        <v>423</v>
      </c>
      <c r="W121" s="6" t="s">
        <v>422</v>
      </c>
      <c r="X121" s="6" t="s">
        <v>422</v>
      </c>
      <c r="Y121" s="6" t="s">
        <v>422</v>
      </c>
      <c r="Z121" s="6" t="s">
        <v>422</v>
      </c>
      <c r="AA121" s="6" t="s">
        <v>422</v>
      </c>
      <c r="AB121" s="6" t="s">
        <v>422</v>
      </c>
      <c r="AC121" s="6" t="s">
        <v>422</v>
      </c>
      <c r="AD121" s="6" t="s">
        <v>423</v>
      </c>
      <c r="AE121" s="60"/>
      <c r="AF121" s="26" t="s">
        <v>423</v>
      </c>
      <c r="AG121" s="26" t="s">
        <v>423</v>
      </c>
      <c r="AH121" s="26" t="s">
        <v>423</v>
      </c>
      <c r="AI121" s="26" t="s">
        <v>423</v>
      </c>
      <c r="AJ121" s="26" t="s">
        <v>423</v>
      </c>
      <c r="AK121" s="26" t="s">
        <v>422</v>
      </c>
      <c r="AL121" s="49" t="s">
        <v>408</v>
      </c>
    </row>
    <row r="122" spans="1:38" s="2" customFormat="1" ht="26.25" customHeight="1" thickBot="1" x14ac:dyDescent="0.3">
      <c r="A122" s="70" t="s">
        <v>260</v>
      </c>
      <c r="B122" s="85" t="s">
        <v>279</v>
      </c>
      <c r="C122" s="86" t="s">
        <v>280</v>
      </c>
      <c r="D122" s="72" t="s">
        <v>424</v>
      </c>
      <c r="E122" s="6" t="s">
        <v>422</v>
      </c>
      <c r="F122" s="6" t="s">
        <v>422</v>
      </c>
      <c r="G122" s="6" t="s">
        <v>422</v>
      </c>
      <c r="H122" s="6" t="s">
        <v>422</v>
      </c>
      <c r="I122" s="6" t="s">
        <v>422</v>
      </c>
      <c r="J122" s="6" t="s">
        <v>422</v>
      </c>
      <c r="K122" s="6" t="s">
        <v>422</v>
      </c>
      <c r="L122" s="6" t="s">
        <v>422</v>
      </c>
      <c r="M122" s="6" t="s">
        <v>422</v>
      </c>
      <c r="N122" s="6" t="s">
        <v>422</v>
      </c>
      <c r="O122" s="6" t="s">
        <v>422</v>
      </c>
      <c r="P122" s="6" t="s">
        <v>422</v>
      </c>
      <c r="Q122" s="6" t="s">
        <v>423</v>
      </c>
      <c r="R122" s="6" t="s">
        <v>423</v>
      </c>
      <c r="S122" s="6" t="s">
        <v>423</v>
      </c>
      <c r="T122" s="6" t="s">
        <v>423</v>
      </c>
      <c r="U122" s="6" t="s">
        <v>423</v>
      </c>
      <c r="V122" s="6" t="s">
        <v>423</v>
      </c>
      <c r="W122" s="6" t="s">
        <v>422</v>
      </c>
      <c r="X122" s="6" t="s">
        <v>422</v>
      </c>
      <c r="Y122" s="6" t="s">
        <v>422</v>
      </c>
      <c r="Z122" s="6" t="s">
        <v>422</v>
      </c>
      <c r="AA122" s="6" t="s">
        <v>422</v>
      </c>
      <c r="AB122" s="6" t="s">
        <v>422</v>
      </c>
      <c r="AC122" s="6" t="s">
        <v>422</v>
      </c>
      <c r="AD122" s="6" t="s">
        <v>423</v>
      </c>
      <c r="AE122" s="60"/>
      <c r="AF122" s="26" t="s">
        <v>423</v>
      </c>
      <c r="AG122" s="26" t="s">
        <v>423</v>
      </c>
      <c r="AH122" s="26" t="s">
        <v>423</v>
      </c>
      <c r="AI122" s="26" t="s">
        <v>423</v>
      </c>
      <c r="AJ122" s="26" t="s">
        <v>423</v>
      </c>
      <c r="AK122" s="26" t="s">
        <v>422</v>
      </c>
      <c r="AL122" s="49" t="s">
        <v>408</v>
      </c>
    </row>
    <row r="123" spans="1:38" s="2" customFormat="1" ht="26.25" customHeight="1" thickBot="1" x14ac:dyDescent="0.3">
      <c r="A123" s="70" t="s">
        <v>260</v>
      </c>
      <c r="B123" s="70" t="s">
        <v>281</v>
      </c>
      <c r="C123" s="71" t="s">
        <v>282</v>
      </c>
      <c r="D123" s="72" t="s">
        <v>424</v>
      </c>
      <c r="E123" s="6" t="s">
        <v>425</v>
      </c>
      <c r="F123" s="6" t="s">
        <v>425</v>
      </c>
      <c r="G123" s="6" t="s">
        <v>425</v>
      </c>
      <c r="H123" s="6" t="s">
        <v>425</v>
      </c>
      <c r="I123" s="6" t="s">
        <v>425</v>
      </c>
      <c r="J123" s="6" t="s">
        <v>425</v>
      </c>
      <c r="K123" s="6" t="s">
        <v>425</v>
      </c>
      <c r="L123" s="6" t="s">
        <v>422</v>
      </c>
      <c r="M123" s="6" t="s">
        <v>425</v>
      </c>
      <c r="N123" s="6" t="s">
        <v>425</v>
      </c>
      <c r="O123" s="6" t="s">
        <v>425</v>
      </c>
      <c r="P123" s="6" t="s">
        <v>425</v>
      </c>
      <c r="Q123" s="6" t="s">
        <v>423</v>
      </c>
      <c r="R123" s="6" t="s">
        <v>423</v>
      </c>
      <c r="S123" s="6" t="s">
        <v>423</v>
      </c>
      <c r="T123" s="6" t="s">
        <v>423</v>
      </c>
      <c r="U123" s="6" t="s">
        <v>423</v>
      </c>
      <c r="V123" s="6" t="s">
        <v>423</v>
      </c>
      <c r="W123" s="6" t="s">
        <v>422</v>
      </c>
      <c r="X123" s="6" t="s">
        <v>425</v>
      </c>
      <c r="Y123" s="6" t="s">
        <v>425</v>
      </c>
      <c r="Z123" s="6" t="s">
        <v>422</v>
      </c>
      <c r="AA123" s="6" t="s">
        <v>425</v>
      </c>
      <c r="AB123" s="6" t="s">
        <v>425</v>
      </c>
      <c r="AC123" s="6" t="s">
        <v>422</v>
      </c>
      <c r="AD123" s="6" t="s">
        <v>423</v>
      </c>
      <c r="AE123" s="60"/>
      <c r="AF123" s="26" t="s">
        <v>423</v>
      </c>
      <c r="AG123" s="26" t="s">
        <v>423</v>
      </c>
      <c r="AH123" s="26" t="s">
        <v>423</v>
      </c>
      <c r="AI123" s="26" t="s">
        <v>423</v>
      </c>
      <c r="AJ123" s="26" t="s">
        <v>423</v>
      </c>
      <c r="AK123" s="26" t="s">
        <v>422</v>
      </c>
      <c r="AL123" s="49" t="s">
        <v>413</v>
      </c>
    </row>
    <row r="124" spans="1:38" s="2" customFormat="1" ht="26.25" customHeight="1" thickBot="1" x14ac:dyDescent="0.3">
      <c r="A124" s="70" t="s">
        <v>260</v>
      </c>
      <c r="B124" s="87" t="s">
        <v>283</v>
      </c>
      <c r="C124" s="71" t="s">
        <v>284</v>
      </c>
      <c r="D124" s="72" t="s">
        <v>430</v>
      </c>
      <c r="E124" s="6" t="s">
        <v>422</v>
      </c>
      <c r="F124" s="6" t="s">
        <v>422</v>
      </c>
      <c r="G124" s="6" t="s">
        <v>422</v>
      </c>
      <c r="H124" s="6" t="s">
        <v>422</v>
      </c>
      <c r="I124" s="6" t="s">
        <v>422</v>
      </c>
      <c r="J124" s="6" t="s">
        <v>422</v>
      </c>
      <c r="K124" s="6" t="s">
        <v>422</v>
      </c>
      <c r="L124" s="6" t="s">
        <v>422</v>
      </c>
      <c r="M124" s="6" t="s">
        <v>422</v>
      </c>
      <c r="N124" s="6" t="s">
        <v>422</v>
      </c>
      <c r="O124" s="6" t="s">
        <v>422</v>
      </c>
      <c r="P124" s="6" t="s">
        <v>422</v>
      </c>
      <c r="Q124" s="6" t="s">
        <v>423</v>
      </c>
      <c r="R124" s="6" t="s">
        <v>423</v>
      </c>
      <c r="S124" s="6" t="s">
        <v>423</v>
      </c>
      <c r="T124" s="6" t="s">
        <v>423</v>
      </c>
      <c r="U124" s="6" t="s">
        <v>423</v>
      </c>
      <c r="V124" s="6" t="s">
        <v>423</v>
      </c>
      <c r="W124" s="6" t="s">
        <v>422</v>
      </c>
      <c r="X124" s="6" t="s">
        <v>422</v>
      </c>
      <c r="Y124" s="6" t="s">
        <v>422</v>
      </c>
      <c r="Z124" s="6" t="s">
        <v>422</v>
      </c>
      <c r="AA124" s="6" t="s">
        <v>422</v>
      </c>
      <c r="AB124" s="6" t="s">
        <v>422</v>
      </c>
      <c r="AC124" s="6" t="s">
        <v>422</v>
      </c>
      <c r="AD124" s="6" t="s">
        <v>423</v>
      </c>
      <c r="AE124" s="60"/>
      <c r="AF124" s="26" t="s">
        <v>423</v>
      </c>
      <c r="AG124" s="26" t="s">
        <v>423</v>
      </c>
      <c r="AH124" s="26" t="s">
        <v>423</v>
      </c>
      <c r="AI124" s="26" t="s">
        <v>423</v>
      </c>
      <c r="AJ124" s="26" t="s">
        <v>423</v>
      </c>
      <c r="AK124" s="26" t="s">
        <v>422</v>
      </c>
      <c r="AL124" s="49" t="s">
        <v>408</v>
      </c>
    </row>
    <row r="125" spans="1:38" s="2" customFormat="1" ht="26.25" customHeight="1" thickBot="1" x14ac:dyDescent="0.3">
      <c r="A125" s="70" t="s">
        <v>285</v>
      </c>
      <c r="B125" s="70" t="s">
        <v>286</v>
      </c>
      <c r="C125" s="71" t="s">
        <v>287</v>
      </c>
      <c r="D125" s="72" t="s">
        <v>424</v>
      </c>
      <c r="E125" s="6">
        <v>6.3787571141564799E-3</v>
      </c>
      <c r="F125" s="6">
        <v>7.5044180453670899</v>
      </c>
      <c r="G125" s="6">
        <v>1.12895782887859E-4</v>
      </c>
      <c r="H125" s="6">
        <v>4.541972E-3</v>
      </c>
      <c r="I125" s="6">
        <v>0.321320612814885</v>
      </c>
      <c r="J125" s="6">
        <v>1.1494440082955399</v>
      </c>
      <c r="K125" s="6">
        <v>3.4842814286391102</v>
      </c>
      <c r="L125" s="6" t="s">
        <v>422</v>
      </c>
      <c r="M125" s="6">
        <v>3.8092690225442399E-2</v>
      </c>
      <c r="N125" s="6" t="s">
        <v>422</v>
      </c>
      <c r="O125" s="6" t="s">
        <v>422</v>
      </c>
      <c r="P125" s="6">
        <v>0.29561014336449998</v>
      </c>
      <c r="Q125" s="6" t="s">
        <v>423</v>
      </c>
      <c r="R125" s="6" t="s">
        <v>423</v>
      </c>
      <c r="S125" s="6" t="s">
        <v>423</v>
      </c>
      <c r="T125" s="6" t="s">
        <v>423</v>
      </c>
      <c r="U125" s="6" t="s">
        <v>423</v>
      </c>
      <c r="V125" s="6" t="s">
        <v>423</v>
      </c>
      <c r="W125" s="6" t="s">
        <v>422</v>
      </c>
      <c r="X125" s="6" t="s">
        <v>422</v>
      </c>
      <c r="Y125" s="6" t="s">
        <v>422</v>
      </c>
      <c r="Z125" s="6" t="s">
        <v>422</v>
      </c>
      <c r="AA125" s="6" t="s">
        <v>422</v>
      </c>
      <c r="AB125" s="6" t="s">
        <v>422</v>
      </c>
      <c r="AC125" s="6" t="s">
        <v>422</v>
      </c>
      <c r="AD125" s="6" t="s">
        <v>423</v>
      </c>
      <c r="AE125" s="60"/>
      <c r="AF125" s="26" t="s">
        <v>423</v>
      </c>
      <c r="AG125" s="26" t="s">
        <v>423</v>
      </c>
      <c r="AH125" s="26" t="s">
        <v>423</v>
      </c>
      <c r="AI125" s="26" t="s">
        <v>423</v>
      </c>
      <c r="AJ125" s="26" t="s">
        <v>423</v>
      </c>
      <c r="AK125" s="26" t="s">
        <v>422</v>
      </c>
      <c r="AL125" s="49" t="s">
        <v>418</v>
      </c>
    </row>
    <row r="126" spans="1:38" s="2" customFormat="1" ht="26.25" customHeight="1" thickBot="1" x14ac:dyDescent="0.3">
      <c r="A126" s="70" t="s">
        <v>285</v>
      </c>
      <c r="B126" s="70" t="s">
        <v>288</v>
      </c>
      <c r="C126" s="71" t="s">
        <v>289</v>
      </c>
      <c r="D126" s="72" t="s">
        <v>454</v>
      </c>
      <c r="E126" s="6" t="s">
        <v>422</v>
      </c>
      <c r="F126" s="6">
        <v>0.84507557905460595</v>
      </c>
      <c r="G126" s="6" t="s">
        <v>422</v>
      </c>
      <c r="H126" s="6">
        <v>0.839782940701013</v>
      </c>
      <c r="I126" s="6" t="s">
        <v>422</v>
      </c>
      <c r="J126" s="6" t="s">
        <v>422</v>
      </c>
      <c r="K126" s="6" t="s">
        <v>422</v>
      </c>
      <c r="L126" s="6" t="s">
        <v>422</v>
      </c>
      <c r="M126" s="6" t="s">
        <v>422</v>
      </c>
      <c r="N126" s="6" t="s">
        <v>422</v>
      </c>
      <c r="O126" s="6" t="s">
        <v>422</v>
      </c>
      <c r="P126" s="6" t="s">
        <v>422</v>
      </c>
      <c r="Q126" s="6" t="s">
        <v>423</v>
      </c>
      <c r="R126" s="6" t="s">
        <v>423</v>
      </c>
      <c r="S126" s="6" t="s">
        <v>423</v>
      </c>
      <c r="T126" s="6" t="s">
        <v>423</v>
      </c>
      <c r="U126" s="6" t="s">
        <v>423</v>
      </c>
      <c r="V126" s="6" t="s">
        <v>423</v>
      </c>
      <c r="W126" s="6" t="s">
        <v>422</v>
      </c>
      <c r="X126" s="6" t="s">
        <v>422</v>
      </c>
      <c r="Y126" s="6" t="s">
        <v>422</v>
      </c>
      <c r="Z126" s="6" t="s">
        <v>422</v>
      </c>
      <c r="AA126" s="6" t="s">
        <v>422</v>
      </c>
      <c r="AB126" s="6" t="s">
        <v>422</v>
      </c>
      <c r="AC126" s="6" t="s">
        <v>422</v>
      </c>
      <c r="AD126" s="6" t="s">
        <v>423</v>
      </c>
      <c r="AE126" s="60"/>
      <c r="AF126" s="26" t="s">
        <v>423</v>
      </c>
      <c r="AG126" s="26" t="s">
        <v>423</v>
      </c>
      <c r="AH126" s="26" t="s">
        <v>423</v>
      </c>
      <c r="AI126" s="26" t="s">
        <v>423</v>
      </c>
      <c r="AJ126" s="26" t="s">
        <v>423</v>
      </c>
      <c r="AK126" s="26" t="s">
        <v>422</v>
      </c>
      <c r="AL126" s="49" t="s">
        <v>417</v>
      </c>
    </row>
    <row r="127" spans="1:38" s="2" customFormat="1" ht="26.25" customHeight="1" thickBot="1" x14ac:dyDescent="0.3">
      <c r="A127" s="70" t="s">
        <v>285</v>
      </c>
      <c r="B127" s="70" t="s">
        <v>290</v>
      </c>
      <c r="C127" s="71" t="s">
        <v>291</v>
      </c>
      <c r="D127" s="72" t="s">
        <v>455</v>
      </c>
      <c r="E127" s="6" t="s">
        <v>422</v>
      </c>
      <c r="F127" s="6" t="s">
        <v>422</v>
      </c>
      <c r="G127" s="6" t="s">
        <v>422</v>
      </c>
      <c r="H127" s="6" t="s">
        <v>422</v>
      </c>
      <c r="I127" s="6" t="s">
        <v>422</v>
      </c>
      <c r="J127" s="6" t="s">
        <v>422</v>
      </c>
      <c r="K127" s="6" t="s">
        <v>422</v>
      </c>
      <c r="L127" s="6" t="s">
        <v>422</v>
      </c>
      <c r="M127" s="6" t="s">
        <v>422</v>
      </c>
      <c r="N127" s="6" t="s">
        <v>422</v>
      </c>
      <c r="O127" s="6" t="s">
        <v>422</v>
      </c>
      <c r="P127" s="6" t="s">
        <v>422</v>
      </c>
      <c r="Q127" s="6" t="s">
        <v>423</v>
      </c>
      <c r="R127" s="6" t="s">
        <v>423</v>
      </c>
      <c r="S127" s="6" t="s">
        <v>423</v>
      </c>
      <c r="T127" s="6" t="s">
        <v>423</v>
      </c>
      <c r="U127" s="6" t="s">
        <v>423</v>
      </c>
      <c r="V127" s="6" t="s">
        <v>423</v>
      </c>
      <c r="W127" s="6" t="s">
        <v>422</v>
      </c>
      <c r="X127" s="6" t="s">
        <v>422</v>
      </c>
      <c r="Y127" s="6" t="s">
        <v>422</v>
      </c>
      <c r="Z127" s="6" t="s">
        <v>422</v>
      </c>
      <c r="AA127" s="6" t="s">
        <v>422</v>
      </c>
      <c r="AB127" s="6" t="s">
        <v>422</v>
      </c>
      <c r="AC127" s="6" t="s">
        <v>422</v>
      </c>
      <c r="AD127" s="6" t="s">
        <v>423</v>
      </c>
      <c r="AE127" s="60"/>
      <c r="AF127" s="26" t="s">
        <v>423</v>
      </c>
      <c r="AG127" s="26" t="s">
        <v>423</v>
      </c>
      <c r="AH127" s="26" t="s">
        <v>423</v>
      </c>
      <c r="AI127" s="26" t="s">
        <v>423</v>
      </c>
      <c r="AJ127" s="26" t="s">
        <v>423</v>
      </c>
      <c r="AK127" s="26" t="s">
        <v>422</v>
      </c>
      <c r="AL127" s="49" t="s">
        <v>419</v>
      </c>
    </row>
    <row r="128" spans="1:38" s="2" customFormat="1" ht="26.25" customHeight="1" thickBot="1" x14ac:dyDescent="0.3">
      <c r="A128" s="70" t="s">
        <v>285</v>
      </c>
      <c r="B128" s="74" t="s">
        <v>292</v>
      </c>
      <c r="C128" s="76" t="s">
        <v>293</v>
      </c>
      <c r="D128" s="72" t="s">
        <v>294</v>
      </c>
      <c r="E128" s="6">
        <v>6.2646560932965398</v>
      </c>
      <c r="F128" s="6">
        <v>4.7437231032602902</v>
      </c>
      <c r="G128" s="6">
        <v>1.45044199218277</v>
      </c>
      <c r="H128" s="6">
        <v>0.114439657398702</v>
      </c>
      <c r="I128" s="6">
        <v>1.96949832240666</v>
      </c>
      <c r="J128" s="6">
        <v>2.12593903666746</v>
      </c>
      <c r="K128" s="6">
        <v>2.4306639537249701</v>
      </c>
      <c r="L128" s="6" t="s">
        <v>422</v>
      </c>
      <c r="M128" s="6">
        <v>12.6096115475244</v>
      </c>
      <c r="N128" s="6">
        <v>7.392E-2</v>
      </c>
      <c r="O128" s="6">
        <v>0.37640000000000001</v>
      </c>
      <c r="P128" s="6">
        <v>0.92806888014467304</v>
      </c>
      <c r="Q128" s="6" t="s">
        <v>423</v>
      </c>
      <c r="R128" s="6" t="s">
        <v>423</v>
      </c>
      <c r="S128" s="6" t="s">
        <v>423</v>
      </c>
      <c r="T128" s="6" t="s">
        <v>423</v>
      </c>
      <c r="U128" s="6" t="s">
        <v>423</v>
      </c>
      <c r="V128" s="6" t="s">
        <v>423</v>
      </c>
      <c r="W128" s="6">
        <v>187</v>
      </c>
      <c r="X128" s="6" t="s">
        <v>422</v>
      </c>
      <c r="Y128" s="6" t="s">
        <v>422</v>
      </c>
      <c r="Z128" s="6" t="s">
        <v>422</v>
      </c>
      <c r="AA128" s="6" t="s">
        <v>422</v>
      </c>
      <c r="AB128" s="6" t="s">
        <v>422</v>
      </c>
      <c r="AC128" s="6">
        <v>67.996700000000004</v>
      </c>
      <c r="AD128" s="6" t="s">
        <v>423</v>
      </c>
      <c r="AE128" s="60"/>
      <c r="AF128" s="26" t="s">
        <v>423</v>
      </c>
      <c r="AG128" s="26" t="s">
        <v>423</v>
      </c>
      <c r="AH128" s="26" t="s">
        <v>423</v>
      </c>
      <c r="AI128" s="26" t="s">
        <v>423</v>
      </c>
      <c r="AJ128" s="26" t="s">
        <v>423</v>
      </c>
      <c r="AK128" s="26" t="s">
        <v>422</v>
      </c>
      <c r="AL128" s="49" t="s">
        <v>297</v>
      </c>
    </row>
    <row r="129" spans="1:38" s="2" customFormat="1" ht="26.25" customHeight="1" thickBot="1" x14ac:dyDescent="0.3">
      <c r="A129" s="70" t="s">
        <v>285</v>
      </c>
      <c r="B129" s="74" t="s">
        <v>295</v>
      </c>
      <c r="C129" s="82" t="s">
        <v>296</v>
      </c>
      <c r="D129" s="72" t="s">
        <v>431</v>
      </c>
      <c r="E129" s="6">
        <v>3.9984169560033297E-3</v>
      </c>
      <c r="F129" s="6">
        <v>1.4036314344027399E-4</v>
      </c>
      <c r="G129" s="6">
        <v>5.4225356470310798E-6</v>
      </c>
      <c r="H129" s="6">
        <v>4.9872614529552401E-5</v>
      </c>
      <c r="I129" s="6">
        <v>9.96632491927465E-5</v>
      </c>
      <c r="J129" s="6">
        <v>9.96632491927465E-5</v>
      </c>
      <c r="K129" s="6">
        <v>9.96632491927465E-5</v>
      </c>
      <c r="L129" s="6" t="s">
        <v>422</v>
      </c>
      <c r="M129" s="6">
        <v>1.6259442304852501E-3</v>
      </c>
      <c r="N129" s="6" t="s">
        <v>422</v>
      </c>
      <c r="O129" s="6" t="s">
        <v>422</v>
      </c>
      <c r="P129" s="6" t="s">
        <v>422</v>
      </c>
      <c r="Q129" s="6" t="s">
        <v>423</v>
      </c>
      <c r="R129" s="6" t="s">
        <v>423</v>
      </c>
      <c r="S129" s="6" t="s">
        <v>423</v>
      </c>
      <c r="T129" s="6" t="s">
        <v>423</v>
      </c>
      <c r="U129" s="6" t="s">
        <v>423</v>
      </c>
      <c r="V129" s="6" t="s">
        <v>423</v>
      </c>
      <c r="W129" s="6" t="s">
        <v>422</v>
      </c>
      <c r="X129" s="6" t="s">
        <v>428</v>
      </c>
      <c r="Y129" s="6" t="s">
        <v>428</v>
      </c>
      <c r="Z129" s="6" t="s">
        <v>428</v>
      </c>
      <c r="AA129" s="6" t="s">
        <v>428</v>
      </c>
      <c r="AB129" s="6" t="s">
        <v>428</v>
      </c>
      <c r="AC129" s="6" t="s">
        <v>428</v>
      </c>
      <c r="AD129" s="6" t="s">
        <v>423</v>
      </c>
      <c r="AE129" s="60"/>
      <c r="AF129" s="26" t="s">
        <v>423</v>
      </c>
      <c r="AG129" s="26" t="s">
        <v>423</v>
      </c>
      <c r="AH129" s="26" t="s">
        <v>423</v>
      </c>
      <c r="AI129" s="26" t="s">
        <v>423</v>
      </c>
      <c r="AJ129" s="26" t="s">
        <v>423</v>
      </c>
      <c r="AK129" s="26" t="s">
        <v>422</v>
      </c>
      <c r="AL129" s="49" t="s">
        <v>297</v>
      </c>
    </row>
    <row r="130" spans="1:38" s="2" customFormat="1" ht="26.25" customHeight="1" thickBot="1" x14ac:dyDescent="0.3">
      <c r="A130" s="70" t="s">
        <v>285</v>
      </c>
      <c r="B130" s="74" t="s">
        <v>298</v>
      </c>
      <c r="C130" s="88" t="s">
        <v>299</v>
      </c>
      <c r="D130" s="72" t="s">
        <v>456</v>
      </c>
      <c r="E130" s="6">
        <v>9.4111805000000007E-2</v>
      </c>
      <c r="F130" s="6">
        <v>0.37046235137879202</v>
      </c>
      <c r="G130" s="6">
        <v>8.7697942810107798E-3</v>
      </c>
      <c r="H130" s="6">
        <v>1.8787862250325301E-3</v>
      </c>
      <c r="I130" s="6">
        <v>1.55938911914632E-2</v>
      </c>
      <c r="J130" s="6">
        <v>1.9307387701014901E-2</v>
      </c>
      <c r="K130" s="6">
        <v>2.01147479133079E-2</v>
      </c>
      <c r="L130" s="6" t="s">
        <v>422</v>
      </c>
      <c r="M130" s="6">
        <v>0.27603435399999998</v>
      </c>
      <c r="N130" s="6" t="s">
        <v>428</v>
      </c>
      <c r="O130" s="6" t="s">
        <v>428</v>
      </c>
      <c r="P130" s="6">
        <v>0.99743834093240402</v>
      </c>
      <c r="Q130" s="6" t="s">
        <v>423</v>
      </c>
      <c r="R130" s="6" t="s">
        <v>423</v>
      </c>
      <c r="S130" s="6" t="s">
        <v>423</v>
      </c>
      <c r="T130" s="6" t="s">
        <v>423</v>
      </c>
      <c r="U130" s="6" t="s">
        <v>423</v>
      </c>
      <c r="V130" s="6" t="s">
        <v>423</v>
      </c>
      <c r="W130" s="6">
        <v>0</v>
      </c>
      <c r="X130" s="6" t="s">
        <v>428</v>
      </c>
      <c r="Y130" s="6" t="s">
        <v>428</v>
      </c>
      <c r="Z130" s="6" t="s">
        <v>428</v>
      </c>
      <c r="AA130" s="6" t="s">
        <v>428</v>
      </c>
      <c r="AB130" s="6" t="s">
        <v>428</v>
      </c>
      <c r="AC130" s="6" t="s">
        <v>428</v>
      </c>
      <c r="AD130" s="6" t="s">
        <v>423</v>
      </c>
      <c r="AE130" s="60"/>
      <c r="AF130" s="26" t="s">
        <v>423</v>
      </c>
      <c r="AG130" s="26" t="s">
        <v>423</v>
      </c>
      <c r="AH130" s="26" t="s">
        <v>423</v>
      </c>
      <c r="AI130" s="26" t="s">
        <v>423</v>
      </c>
      <c r="AJ130" s="26" t="s">
        <v>423</v>
      </c>
      <c r="AK130" s="26" t="s">
        <v>422</v>
      </c>
      <c r="AL130" s="49" t="s">
        <v>297</v>
      </c>
    </row>
    <row r="131" spans="1:38" s="2" customFormat="1" ht="26.25" customHeight="1" thickBot="1" x14ac:dyDescent="0.3">
      <c r="A131" s="70" t="s">
        <v>285</v>
      </c>
      <c r="B131" s="74" t="s">
        <v>300</v>
      </c>
      <c r="C131" s="82" t="s">
        <v>301</v>
      </c>
      <c r="D131" s="72" t="s">
        <v>443</v>
      </c>
      <c r="E131" s="6" t="s">
        <v>428</v>
      </c>
      <c r="F131" s="6" t="s">
        <v>428</v>
      </c>
      <c r="G131" s="6" t="s">
        <v>428</v>
      </c>
      <c r="H131" s="6" t="s">
        <v>428</v>
      </c>
      <c r="I131" s="6" t="s">
        <v>428</v>
      </c>
      <c r="J131" s="6" t="s">
        <v>428</v>
      </c>
      <c r="K131" s="6" t="s">
        <v>428</v>
      </c>
      <c r="L131" s="6" t="s">
        <v>422</v>
      </c>
      <c r="M131" s="6" t="s">
        <v>428</v>
      </c>
      <c r="N131" s="6" t="s">
        <v>428</v>
      </c>
      <c r="O131" s="6" t="s">
        <v>428</v>
      </c>
      <c r="P131" s="6" t="s">
        <v>428</v>
      </c>
      <c r="Q131" s="6" t="s">
        <v>423</v>
      </c>
      <c r="R131" s="6" t="s">
        <v>423</v>
      </c>
      <c r="S131" s="6" t="s">
        <v>423</v>
      </c>
      <c r="T131" s="6" t="s">
        <v>423</v>
      </c>
      <c r="U131" s="6" t="s">
        <v>423</v>
      </c>
      <c r="V131" s="6" t="s">
        <v>423</v>
      </c>
      <c r="W131" s="6" t="s">
        <v>428</v>
      </c>
      <c r="X131" s="6" t="s">
        <v>428</v>
      </c>
      <c r="Y131" s="6" t="s">
        <v>428</v>
      </c>
      <c r="Z131" s="6" t="s">
        <v>428</v>
      </c>
      <c r="AA131" s="6" t="s">
        <v>428</v>
      </c>
      <c r="AB131" s="6" t="s">
        <v>428</v>
      </c>
      <c r="AC131" s="6" t="s">
        <v>428</v>
      </c>
      <c r="AD131" s="6" t="s">
        <v>423</v>
      </c>
      <c r="AE131" s="60"/>
      <c r="AF131" s="26" t="s">
        <v>423</v>
      </c>
      <c r="AG131" s="26" t="s">
        <v>423</v>
      </c>
      <c r="AH131" s="26" t="s">
        <v>423</v>
      </c>
      <c r="AI131" s="26" t="s">
        <v>423</v>
      </c>
      <c r="AJ131" s="26" t="s">
        <v>423</v>
      </c>
      <c r="AK131" s="26" t="s">
        <v>422</v>
      </c>
      <c r="AL131" s="49" t="s">
        <v>297</v>
      </c>
    </row>
    <row r="132" spans="1:38" s="2" customFormat="1" ht="26.25" customHeight="1" thickBot="1" x14ac:dyDescent="0.3">
      <c r="A132" s="70" t="s">
        <v>285</v>
      </c>
      <c r="B132" s="74" t="s">
        <v>302</v>
      </c>
      <c r="C132" s="82" t="s">
        <v>303</v>
      </c>
      <c r="D132" s="72" t="s">
        <v>294</v>
      </c>
      <c r="E132" s="6">
        <v>0.21699895750000001</v>
      </c>
      <c r="F132" s="6">
        <v>7.9609084999999996E-2</v>
      </c>
      <c r="G132" s="6">
        <v>0.90844238124999999</v>
      </c>
      <c r="H132" s="6">
        <v>2.5680350000000001E-2</v>
      </c>
      <c r="I132" s="6">
        <v>1.7976245E-3</v>
      </c>
      <c r="J132" s="6">
        <v>6.4200875000000003E-3</v>
      </c>
      <c r="K132" s="6">
        <v>6.4200875000000004E-2</v>
      </c>
      <c r="L132" s="6" t="s">
        <v>422</v>
      </c>
      <c r="M132" s="6">
        <v>1.0657345250000001</v>
      </c>
      <c r="N132" s="6">
        <v>0.13100648049999999</v>
      </c>
      <c r="O132" s="6">
        <v>6.4461464367500003</v>
      </c>
      <c r="P132" s="6">
        <v>0.35708752042618203</v>
      </c>
      <c r="Q132" s="6" t="s">
        <v>423</v>
      </c>
      <c r="R132" s="6" t="s">
        <v>423</v>
      </c>
      <c r="S132" s="6" t="s">
        <v>423</v>
      </c>
      <c r="T132" s="6" t="s">
        <v>423</v>
      </c>
      <c r="U132" s="6" t="s">
        <v>423</v>
      </c>
      <c r="V132" s="6" t="s">
        <v>423</v>
      </c>
      <c r="W132" s="6">
        <v>130.30089110814501</v>
      </c>
      <c r="X132" s="6">
        <v>1E-4</v>
      </c>
      <c r="Y132" s="6">
        <v>1E-4</v>
      </c>
      <c r="Z132" s="6">
        <v>5.9999999999999995E-4</v>
      </c>
      <c r="AA132" s="6">
        <v>7.0000000000000097E-4</v>
      </c>
      <c r="AB132" s="6">
        <v>1.5E-3</v>
      </c>
      <c r="AC132" s="6">
        <v>0</v>
      </c>
      <c r="AD132" s="6" t="s">
        <v>423</v>
      </c>
      <c r="AE132" s="60"/>
      <c r="AF132" s="26" t="s">
        <v>423</v>
      </c>
      <c r="AG132" s="26" t="s">
        <v>423</v>
      </c>
      <c r="AH132" s="26" t="s">
        <v>423</v>
      </c>
      <c r="AI132" s="26" t="s">
        <v>423</v>
      </c>
      <c r="AJ132" s="26" t="s">
        <v>423</v>
      </c>
      <c r="AK132" s="26" t="s">
        <v>422</v>
      </c>
      <c r="AL132" s="49" t="s">
        <v>410</v>
      </c>
    </row>
    <row r="133" spans="1:38" s="2" customFormat="1" ht="26.25" customHeight="1" thickBot="1" x14ac:dyDescent="0.3">
      <c r="A133" s="70" t="s">
        <v>285</v>
      </c>
      <c r="B133" s="74" t="s">
        <v>304</v>
      </c>
      <c r="C133" s="82" t="s">
        <v>305</v>
      </c>
      <c r="D133" s="72" t="s">
        <v>294</v>
      </c>
      <c r="E133" s="6">
        <v>8.1287800000000004E-3</v>
      </c>
      <c r="F133" s="6">
        <v>8.7334000000000001E-4</v>
      </c>
      <c r="G133" s="6">
        <v>4.9578840000000001E-3</v>
      </c>
      <c r="H133" s="6" t="s">
        <v>422</v>
      </c>
      <c r="I133" s="6">
        <v>2.5901515907503299E-3</v>
      </c>
      <c r="J133" s="6">
        <v>2.5901515907503299E-3</v>
      </c>
      <c r="K133" s="6">
        <v>2.5901515907503399E-3</v>
      </c>
      <c r="L133" s="6" t="s">
        <v>422</v>
      </c>
      <c r="M133" s="6">
        <v>6.718E-3</v>
      </c>
      <c r="N133" s="6">
        <v>2.017266959072E-3</v>
      </c>
      <c r="O133" s="6">
        <v>3.3824264721600002E-4</v>
      </c>
      <c r="P133" s="6">
        <v>0.1002539017424</v>
      </c>
      <c r="Q133" s="6" t="s">
        <v>423</v>
      </c>
      <c r="R133" s="6" t="s">
        <v>423</v>
      </c>
      <c r="S133" s="6" t="s">
        <v>423</v>
      </c>
      <c r="T133" s="6" t="s">
        <v>423</v>
      </c>
      <c r="U133" s="6" t="s">
        <v>423</v>
      </c>
      <c r="V133" s="6" t="s">
        <v>423</v>
      </c>
      <c r="W133" s="6">
        <v>1.1420600000000001</v>
      </c>
      <c r="X133" s="6">
        <v>8.867450192712E-7</v>
      </c>
      <c r="Y133" s="6">
        <v>4.8451016516880001E-7</v>
      </c>
      <c r="Z133" s="6">
        <v>4.3270719153440001E-7</v>
      </c>
      <c r="AA133" s="6">
        <v>4.692739964528E-7</v>
      </c>
      <c r="AB133" s="6">
        <v>2.2732363724272001E-6</v>
      </c>
      <c r="AC133" s="6">
        <v>1.0076999999999999E-2</v>
      </c>
      <c r="AD133" s="6" t="s">
        <v>423</v>
      </c>
      <c r="AE133" s="60"/>
      <c r="AF133" s="26" t="s">
        <v>423</v>
      </c>
      <c r="AG133" s="26" t="s">
        <v>423</v>
      </c>
      <c r="AH133" s="26" t="s">
        <v>423</v>
      </c>
      <c r="AI133" s="26" t="s">
        <v>423</v>
      </c>
      <c r="AJ133" s="26" t="s">
        <v>423</v>
      </c>
      <c r="AK133" s="26" t="s">
        <v>422</v>
      </c>
      <c r="AL133" s="49" t="s">
        <v>411</v>
      </c>
    </row>
    <row r="134" spans="1:38" s="2" customFormat="1" ht="26.25" customHeight="1" thickBot="1" x14ac:dyDescent="0.3">
      <c r="A134" s="70" t="s">
        <v>285</v>
      </c>
      <c r="B134" s="74" t="s">
        <v>306</v>
      </c>
      <c r="C134" s="71" t="s">
        <v>307</v>
      </c>
      <c r="D134" s="72" t="s">
        <v>294</v>
      </c>
      <c r="E134" s="6">
        <v>0.32240511900000002</v>
      </c>
      <c r="F134" s="6">
        <v>1.70730782</v>
      </c>
      <c r="G134" s="6">
        <v>0.13630984099999999</v>
      </c>
      <c r="H134" s="6">
        <v>5.5799999999999999E-3</v>
      </c>
      <c r="I134" s="6">
        <v>0.67273524771066495</v>
      </c>
      <c r="J134" s="6">
        <v>0.92584215530941405</v>
      </c>
      <c r="K134" s="6">
        <v>1.7365819490000001</v>
      </c>
      <c r="L134" s="6" t="s">
        <v>422</v>
      </c>
      <c r="M134" s="6">
        <v>20.126192676999999</v>
      </c>
      <c r="N134" s="6" t="s">
        <v>422</v>
      </c>
      <c r="O134" s="6">
        <v>0.19596</v>
      </c>
      <c r="P134" s="6">
        <v>0.111</v>
      </c>
      <c r="Q134" s="6" t="s">
        <v>423</v>
      </c>
      <c r="R134" s="6" t="s">
        <v>423</v>
      </c>
      <c r="S134" s="6" t="s">
        <v>423</v>
      </c>
      <c r="T134" s="6" t="s">
        <v>423</v>
      </c>
      <c r="U134" s="6" t="s">
        <v>423</v>
      </c>
      <c r="V134" s="6" t="s">
        <v>423</v>
      </c>
      <c r="W134" s="6">
        <v>9</v>
      </c>
      <c r="X134" s="6" t="s">
        <v>422</v>
      </c>
      <c r="Y134" s="6" t="s">
        <v>422</v>
      </c>
      <c r="Z134" s="6" t="s">
        <v>422</v>
      </c>
      <c r="AA134" s="6" t="s">
        <v>422</v>
      </c>
      <c r="AB134" s="6" t="s">
        <v>422</v>
      </c>
      <c r="AC134" s="6">
        <v>2.1000000000000001E-2</v>
      </c>
      <c r="AD134" s="6" t="s">
        <v>423</v>
      </c>
      <c r="AE134" s="60"/>
      <c r="AF134" s="26" t="s">
        <v>423</v>
      </c>
      <c r="AG134" s="26" t="s">
        <v>423</v>
      </c>
      <c r="AH134" s="26" t="s">
        <v>423</v>
      </c>
      <c r="AI134" s="26" t="s">
        <v>423</v>
      </c>
      <c r="AJ134" s="26" t="s">
        <v>423</v>
      </c>
      <c r="AK134" s="26" t="s">
        <v>422</v>
      </c>
      <c r="AL134" s="49" t="s">
        <v>408</v>
      </c>
    </row>
    <row r="135" spans="1:38" s="2" customFormat="1" ht="26.25" customHeight="1" thickBot="1" x14ac:dyDescent="0.3">
      <c r="A135" s="70" t="s">
        <v>285</v>
      </c>
      <c r="B135" s="70" t="s">
        <v>308</v>
      </c>
      <c r="C135" s="71" t="s">
        <v>309</v>
      </c>
      <c r="D135" s="72" t="s">
        <v>424</v>
      </c>
      <c r="E135" s="6">
        <v>0.57782372246471003</v>
      </c>
      <c r="F135" s="6">
        <v>2.8891186123235499</v>
      </c>
      <c r="G135" s="6">
        <v>9.6303953744118403E-2</v>
      </c>
      <c r="H135" s="6">
        <v>6.1634530396235697E-2</v>
      </c>
      <c r="I135" s="6">
        <v>1.54086325990589</v>
      </c>
      <c r="J135" s="6">
        <v>1.54086325990589</v>
      </c>
      <c r="K135" s="6">
        <v>1.54086325990589</v>
      </c>
      <c r="L135" s="6" t="s">
        <v>422</v>
      </c>
      <c r="M135" s="6">
        <v>8.0895321145059391</v>
      </c>
      <c r="N135" s="6" t="s">
        <v>422</v>
      </c>
      <c r="O135" s="6" t="s">
        <v>422</v>
      </c>
      <c r="P135" s="6">
        <v>0.33479375627917102</v>
      </c>
      <c r="Q135" s="6" t="s">
        <v>423</v>
      </c>
      <c r="R135" s="6" t="s">
        <v>423</v>
      </c>
      <c r="S135" s="6" t="s">
        <v>423</v>
      </c>
      <c r="T135" s="6" t="s">
        <v>423</v>
      </c>
      <c r="U135" s="6" t="s">
        <v>423</v>
      </c>
      <c r="V135" s="6" t="s">
        <v>423</v>
      </c>
      <c r="W135" s="6">
        <v>13.9602211347474</v>
      </c>
      <c r="X135" s="6">
        <v>0.131324496101733</v>
      </c>
      <c r="Y135" s="6">
        <v>0.17383436268916699</v>
      </c>
      <c r="Z135" s="6">
        <v>6.3145201065238202E-2</v>
      </c>
      <c r="AA135" s="6">
        <v>0.119272186431135</v>
      </c>
      <c r="AB135" s="6">
        <v>0.48757624628727297</v>
      </c>
      <c r="AC135" s="6">
        <v>3.30765038967637</v>
      </c>
      <c r="AD135" s="6" t="s">
        <v>423</v>
      </c>
      <c r="AE135" s="60"/>
      <c r="AF135" s="26" t="s">
        <v>423</v>
      </c>
      <c r="AG135" s="26" t="s">
        <v>423</v>
      </c>
      <c r="AH135" s="26" t="s">
        <v>423</v>
      </c>
      <c r="AI135" s="26" t="s">
        <v>423</v>
      </c>
      <c r="AJ135" s="26" t="s">
        <v>423</v>
      </c>
      <c r="AK135" s="26" t="s">
        <v>422</v>
      </c>
      <c r="AL135" s="49" t="s">
        <v>408</v>
      </c>
    </row>
    <row r="136" spans="1:38" s="2" customFormat="1" ht="26.25" customHeight="1" thickBot="1" x14ac:dyDescent="0.3">
      <c r="A136" s="70" t="s">
        <v>285</v>
      </c>
      <c r="B136" s="70" t="s">
        <v>310</v>
      </c>
      <c r="C136" s="71" t="s">
        <v>311</v>
      </c>
      <c r="D136" s="72" t="s">
        <v>424</v>
      </c>
      <c r="E136" s="6">
        <v>0.18341983660012801</v>
      </c>
      <c r="F136" s="6">
        <v>0.84915524910185702</v>
      </c>
      <c r="G136" s="6">
        <v>5.9970636063027799E-2</v>
      </c>
      <c r="H136" s="6">
        <v>5.1549682368461198</v>
      </c>
      <c r="I136" s="6">
        <v>3.1599439346694701E-2</v>
      </c>
      <c r="J136" s="6">
        <v>3.37054595862393E-2</v>
      </c>
      <c r="K136" s="6">
        <v>1.6251907550282201E-2</v>
      </c>
      <c r="L136" s="6" t="s">
        <v>422</v>
      </c>
      <c r="M136" s="6">
        <v>1.5546278721121701E-3</v>
      </c>
      <c r="N136" s="6" t="s">
        <v>422</v>
      </c>
      <c r="O136" s="6" t="s">
        <v>422</v>
      </c>
      <c r="P136" s="6">
        <v>0.11859218684349999</v>
      </c>
      <c r="Q136" s="6" t="s">
        <v>423</v>
      </c>
      <c r="R136" s="6" t="s">
        <v>423</v>
      </c>
      <c r="S136" s="6" t="s">
        <v>423</v>
      </c>
      <c r="T136" s="6" t="s">
        <v>423</v>
      </c>
      <c r="U136" s="6" t="s">
        <v>423</v>
      </c>
      <c r="V136" s="6" t="s">
        <v>423</v>
      </c>
      <c r="W136" s="6" t="s">
        <v>422</v>
      </c>
      <c r="X136" s="6" t="s">
        <v>422</v>
      </c>
      <c r="Y136" s="6" t="s">
        <v>422</v>
      </c>
      <c r="Z136" s="6" t="s">
        <v>422</v>
      </c>
      <c r="AA136" s="6" t="s">
        <v>422</v>
      </c>
      <c r="AB136" s="6" t="s">
        <v>422</v>
      </c>
      <c r="AC136" s="6" t="s">
        <v>422</v>
      </c>
      <c r="AD136" s="6" t="s">
        <v>423</v>
      </c>
      <c r="AE136" s="60"/>
      <c r="AF136" s="26" t="s">
        <v>423</v>
      </c>
      <c r="AG136" s="26" t="s">
        <v>423</v>
      </c>
      <c r="AH136" s="26" t="s">
        <v>423</v>
      </c>
      <c r="AI136" s="26" t="s">
        <v>423</v>
      </c>
      <c r="AJ136" s="26" t="s">
        <v>423</v>
      </c>
      <c r="AK136" s="26" t="s">
        <v>422</v>
      </c>
      <c r="AL136" s="49" t="s">
        <v>412</v>
      </c>
    </row>
    <row r="137" spans="1:38" s="2" customFormat="1" ht="26.25" customHeight="1" thickBot="1" x14ac:dyDescent="0.3">
      <c r="A137" s="70" t="s">
        <v>285</v>
      </c>
      <c r="B137" s="70" t="s">
        <v>312</v>
      </c>
      <c r="C137" s="71" t="s">
        <v>313</v>
      </c>
      <c r="D137" s="72" t="s">
        <v>424</v>
      </c>
      <c r="E137" s="6" t="s">
        <v>422</v>
      </c>
      <c r="F137" s="6" t="s">
        <v>422</v>
      </c>
      <c r="G137" s="6" t="s">
        <v>422</v>
      </c>
      <c r="H137" s="6" t="s">
        <v>422</v>
      </c>
      <c r="I137" s="6" t="s">
        <v>422</v>
      </c>
      <c r="J137" s="6" t="s">
        <v>422</v>
      </c>
      <c r="K137" s="6" t="s">
        <v>422</v>
      </c>
      <c r="L137" s="6" t="s">
        <v>422</v>
      </c>
      <c r="M137" s="6" t="s">
        <v>422</v>
      </c>
      <c r="N137" s="6" t="s">
        <v>422</v>
      </c>
      <c r="O137" s="6" t="s">
        <v>422</v>
      </c>
      <c r="P137" s="6" t="s">
        <v>422</v>
      </c>
      <c r="Q137" s="6" t="s">
        <v>423</v>
      </c>
      <c r="R137" s="6" t="s">
        <v>423</v>
      </c>
      <c r="S137" s="6" t="s">
        <v>423</v>
      </c>
      <c r="T137" s="6" t="s">
        <v>423</v>
      </c>
      <c r="U137" s="6" t="s">
        <v>423</v>
      </c>
      <c r="V137" s="6" t="s">
        <v>423</v>
      </c>
      <c r="W137" s="6" t="s">
        <v>422</v>
      </c>
      <c r="X137" s="6" t="s">
        <v>422</v>
      </c>
      <c r="Y137" s="6" t="s">
        <v>422</v>
      </c>
      <c r="Z137" s="6" t="s">
        <v>422</v>
      </c>
      <c r="AA137" s="6" t="s">
        <v>422</v>
      </c>
      <c r="AB137" s="6" t="s">
        <v>422</v>
      </c>
      <c r="AC137" s="6" t="s">
        <v>422</v>
      </c>
      <c r="AD137" s="6" t="s">
        <v>423</v>
      </c>
      <c r="AE137" s="60"/>
      <c r="AF137" s="26" t="s">
        <v>423</v>
      </c>
      <c r="AG137" s="26" t="s">
        <v>423</v>
      </c>
      <c r="AH137" s="26" t="s">
        <v>423</v>
      </c>
      <c r="AI137" s="26" t="s">
        <v>423</v>
      </c>
      <c r="AJ137" s="26" t="s">
        <v>423</v>
      </c>
      <c r="AK137" s="26" t="s">
        <v>422</v>
      </c>
      <c r="AL137" s="49" t="s">
        <v>412</v>
      </c>
    </row>
    <row r="138" spans="1:38" s="2" customFormat="1" ht="26.25" customHeight="1" thickBot="1" x14ac:dyDescent="0.3">
      <c r="A138" s="74" t="s">
        <v>285</v>
      </c>
      <c r="B138" s="74" t="s">
        <v>314</v>
      </c>
      <c r="C138" s="76" t="s">
        <v>315</v>
      </c>
      <c r="D138" s="73" t="s">
        <v>424</v>
      </c>
      <c r="E138" s="6" t="s">
        <v>422</v>
      </c>
      <c r="F138" s="6" t="s">
        <v>422</v>
      </c>
      <c r="G138" s="6" t="s">
        <v>422</v>
      </c>
      <c r="H138" s="6" t="s">
        <v>422</v>
      </c>
      <c r="I138" s="6" t="s">
        <v>422</v>
      </c>
      <c r="J138" s="6" t="s">
        <v>422</v>
      </c>
      <c r="K138" s="6" t="s">
        <v>422</v>
      </c>
      <c r="L138" s="6" t="s">
        <v>422</v>
      </c>
      <c r="M138" s="6" t="s">
        <v>422</v>
      </c>
      <c r="N138" s="6" t="s">
        <v>422</v>
      </c>
      <c r="O138" s="6" t="s">
        <v>422</v>
      </c>
      <c r="P138" s="6" t="s">
        <v>422</v>
      </c>
      <c r="Q138" s="6" t="s">
        <v>423</v>
      </c>
      <c r="R138" s="6" t="s">
        <v>423</v>
      </c>
      <c r="S138" s="6" t="s">
        <v>423</v>
      </c>
      <c r="T138" s="6" t="s">
        <v>423</v>
      </c>
      <c r="U138" s="6" t="s">
        <v>423</v>
      </c>
      <c r="V138" s="6" t="s">
        <v>423</v>
      </c>
      <c r="W138" s="6" t="s">
        <v>422</v>
      </c>
      <c r="X138" s="6" t="s">
        <v>422</v>
      </c>
      <c r="Y138" s="6" t="s">
        <v>422</v>
      </c>
      <c r="Z138" s="6" t="s">
        <v>422</v>
      </c>
      <c r="AA138" s="6" t="s">
        <v>422</v>
      </c>
      <c r="AB138" s="6" t="s">
        <v>422</v>
      </c>
      <c r="AC138" s="6" t="s">
        <v>422</v>
      </c>
      <c r="AD138" s="6" t="s">
        <v>423</v>
      </c>
      <c r="AE138" s="60"/>
      <c r="AF138" s="26" t="s">
        <v>423</v>
      </c>
      <c r="AG138" s="26" t="s">
        <v>423</v>
      </c>
      <c r="AH138" s="26" t="s">
        <v>423</v>
      </c>
      <c r="AI138" s="26" t="s">
        <v>423</v>
      </c>
      <c r="AJ138" s="26" t="s">
        <v>423</v>
      </c>
      <c r="AK138" s="26" t="s">
        <v>422</v>
      </c>
      <c r="AL138" s="49" t="s">
        <v>412</v>
      </c>
    </row>
    <row r="139" spans="1:38" s="2" customFormat="1" ht="26.25" customHeight="1" thickBot="1" x14ac:dyDescent="0.3">
      <c r="A139" s="74" t="s">
        <v>285</v>
      </c>
      <c r="B139" s="74" t="s">
        <v>316</v>
      </c>
      <c r="C139" s="76" t="s">
        <v>373</v>
      </c>
      <c r="D139" s="73" t="s">
        <v>317</v>
      </c>
      <c r="E139" s="6">
        <v>2.48E-3</v>
      </c>
      <c r="F139" s="6">
        <v>1.3788676357063601E-2</v>
      </c>
      <c r="G139" s="6">
        <v>2.9505718989217199E-5</v>
      </c>
      <c r="H139" s="6">
        <v>1.4292177496746499E-4</v>
      </c>
      <c r="I139" s="6">
        <v>3.4403438452590797E-4</v>
      </c>
      <c r="J139" s="6">
        <v>6.6549435086037405E-4</v>
      </c>
      <c r="K139" s="6">
        <v>6.6836901469867699E-4</v>
      </c>
      <c r="L139" s="6" t="s">
        <v>422</v>
      </c>
      <c r="M139" s="6">
        <v>2.5948E-3</v>
      </c>
      <c r="N139" s="6" t="s">
        <v>422</v>
      </c>
      <c r="O139" s="6" t="s">
        <v>422</v>
      </c>
      <c r="P139" s="6">
        <v>6.5946590675954996E-3</v>
      </c>
      <c r="Q139" s="6" t="s">
        <v>423</v>
      </c>
      <c r="R139" s="6" t="s">
        <v>423</v>
      </c>
      <c r="S139" s="6" t="s">
        <v>423</v>
      </c>
      <c r="T139" s="6" t="s">
        <v>423</v>
      </c>
      <c r="U139" s="6" t="s">
        <v>423</v>
      </c>
      <c r="V139" s="6" t="s">
        <v>423</v>
      </c>
      <c r="W139" s="6" t="s">
        <v>422</v>
      </c>
      <c r="X139" s="6" t="s">
        <v>422</v>
      </c>
      <c r="Y139" s="6" t="s">
        <v>422</v>
      </c>
      <c r="Z139" s="6" t="s">
        <v>422</v>
      </c>
      <c r="AA139" s="6" t="s">
        <v>422</v>
      </c>
      <c r="AB139" s="6" t="s">
        <v>422</v>
      </c>
      <c r="AC139" s="6" t="s">
        <v>422</v>
      </c>
      <c r="AD139" s="6" t="s">
        <v>423</v>
      </c>
      <c r="AE139" s="60"/>
      <c r="AF139" s="26" t="s">
        <v>423</v>
      </c>
      <c r="AG139" s="26" t="s">
        <v>423</v>
      </c>
      <c r="AH139" s="26" t="s">
        <v>423</v>
      </c>
      <c r="AI139" s="26" t="s">
        <v>423</v>
      </c>
      <c r="AJ139" s="26" t="s">
        <v>423</v>
      </c>
      <c r="AK139" s="26" t="s">
        <v>422</v>
      </c>
      <c r="AL139" s="49" t="s">
        <v>408</v>
      </c>
    </row>
    <row r="140" spans="1:38" s="2" customFormat="1" ht="26.25" customHeight="1" thickBot="1" x14ac:dyDescent="0.3">
      <c r="A140" s="70" t="s">
        <v>318</v>
      </c>
      <c r="B140" s="74" t="s">
        <v>319</v>
      </c>
      <c r="C140" s="71" t="s">
        <v>374</v>
      </c>
      <c r="D140" s="72" t="s">
        <v>424</v>
      </c>
      <c r="E140" s="6">
        <v>7.47452758160816</v>
      </c>
      <c r="F140" s="6">
        <v>40.5240918269213</v>
      </c>
      <c r="G140" s="6">
        <v>0.17949319599999999</v>
      </c>
      <c r="H140" s="6">
        <v>1.5694404501236701</v>
      </c>
      <c r="I140" s="6">
        <v>289.40281043857101</v>
      </c>
      <c r="J140" s="6">
        <v>2449.3234064518801</v>
      </c>
      <c r="K140" s="6">
        <v>8729.7741785449798</v>
      </c>
      <c r="L140" s="6" t="s">
        <v>422</v>
      </c>
      <c r="M140" s="6">
        <v>443.00864218320697</v>
      </c>
      <c r="N140" s="6">
        <v>0</v>
      </c>
      <c r="O140" s="6">
        <v>0</v>
      </c>
      <c r="P140" s="6">
        <v>0.84572155959025297</v>
      </c>
      <c r="Q140" s="6" t="s">
        <v>423</v>
      </c>
      <c r="R140" s="6" t="s">
        <v>423</v>
      </c>
      <c r="S140" s="6" t="s">
        <v>423</v>
      </c>
      <c r="T140" s="6" t="s">
        <v>423</v>
      </c>
      <c r="U140" s="6" t="s">
        <v>423</v>
      </c>
      <c r="V140" s="6" t="s">
        <v>423</v>
      </c>
      <c r="W140" s="6">
        <v>7.5789359999999997</v>
      </c>
      <c r="X140" s="6">
        <v>2.80420632</v>
      </c>
      <c r="Y140" s="6">
        <v>0.18947339999999999</v>
      </c>
      <c r="Z140" s="6">
        <v>0.34105212000000001</v>
      </c>
      <c r="AA140" s="6">
        <v>6.4420956</v>
      </c>
      <c r="AB140" s="6">
        <v>9.7768274399999999</v>
      </c>
      <c r="AC140" s="6" t="s">
        <v>422</v>
      </c>
      <c r="AD140" s="6" t="s">
        <v>423</v>
      </c>
      <c r="AE140" s="60"/>
      <c r="AF140" s="26" t="s">
        <v>423</v>
      </c>
      <c r="AG140" s="26" t="s">
        <v>423</v>
      </c>
      <c r="AH140" s="26" t="s">
        <v>423</v>
      </c>
      <c r="AI140" s="26" t="s">
        <v>423</v>
      </c>
      <c r="AJ140" s="26" t="s">
        <v>423</v>
      </c>
      <c r="AK140" s="26" t="s">
        <v>422</v>
      </c>
      <c r="AL140" s="49" t="s">
        <v>408</v>
      </c>
    </row>
    <row r="141" spans="1:38" s="9" customFormat="1" ht="37.5" customHeight="1" thickBot="1" x14ac:dyDescent="0.35">
      <c r="A141" s="89"/>
      <c r="B141" s="90" t="s">
        <v>320</v>
      </c>
      <c r="C141" s="91" t="s">
        <v>384</v>
      </c>
      <c r="D141" s="89" t="s">
        <v>139</v>
      </c>
      <c r="E141" s="20">
        <f>SUM(E14:E140)</f>
        <v>2273.7330425504092</v>
      </c>
      <c r="F141" s="20">
        <f t="shared" ref="F141:AD141" si="0">SUM(F14:F140)</f>
        <v>2870.2243547252847</v>
      </c>
      <c r="G141" s="20">
        <f t="shared" si="0"/>
        <v>3004.3216485856142</v>
      </c>
      <c r="H141" s="20">
        <f t="shared" si="0"/>
        <v>401.18903661542765</v>
      </c>
      <c r="I141" s="20">
        <f t="shared" si="0"/>
        <v>1690.8381001879438</v>
      </c>
      <c r="J141" s="20">
        <f t="shared" si="0"/>
        <v>6689.766405607269</v>
      </c>
      <c r="K141" s="20">
        <f t="shared" si="0"/>
        <v>20608.104364108422</v>
      </c>
      <c r="L141" s="20">
        <f t="shared" si="0"/>
        <v>0</v>
      </c>
      <c r="M141" s="20">
        <f t="shared" si="0"/>
        <v>11518.1823792177</v>
      </c>
      <c r="N141" s="20">
        <f t="shared" si="0"/>
        <v>1020.6853218379116</v>
      </c>
      <c r="O141" s="20">
        <f t="shared" si="0"/>
        <v>88.11016582787984</v>
      </c>
      <c r="P141" s="20">
        <f t="shared" si="0"/>
        <v>34.203821873419564</v>
      </c>
      <c r="Q141" s="20">
        <f t="shared" si="0"/>
        <v>0</v>
      </c>
      <c r="R141" s="20">
        <f>SUM(R14:R140)</f>
        <v>0</v>
      </c>
      <c r="S141" s="20">
        <f t="shared" si="0"/>
        <v>0</v>
      </c>
      <c r="T141" s="20">
        <f t="shared" si="0"/>
        <v>0</v>
      </c>
      <c r="U141" s="20">
        <f t="shared" si="0"/>
        <v>0</v>
      </c>
      <c r="V141" s="20">
        <f t="shared" si="0"/>
        <v>0</v>
      </c>
      <c r="W141" s="20">
        <f t="shared" si="0"/>
        <v>435.38717347506361</v>
      </c>
      <c r="X141" s="20">
        <f t="shared" si="0"/>
        <v>82.272292883948467</v>
      </c>
      <c r="Y141" s="20">
        <f t="shared" si="0"/>
        <v>93.07493556811896</v>
      </c>
      <c r="Z141" s="20">
        <f t="shared" si="0"/>
        <v>65.631578206505139</v>
      </c>
      <c r="AA141" s="20">
        <f t="shared" si="0"/>
        <v>52.994339454403246</v>
      </c>
      <c r="AB141" s="20">
        <f t="shared" si="0"/>
        <v>293.97314610959938</v>
      </c>
      <c r="AC141" s="20">
        <f t="shared" si="0"/>
        <v>98.181972668696773</v>
      </c>
      <c r="AD141" s="20">
        <f t="shared" si="0"/>
        <v>0</v>
      </c>
      <c r="AE141" s="61"/>
      <c r="AF141" s="20"/>
      <c r="AG141" s="20"/>
      <c r="AH141" s="20"/>
      <c r="AI141" s="20"/>
      <c r="AJ141" s="20"/>
      <c r="AK141" s="20"/>
      <c r="AL141" s="50"/>
    </row>
    <row r="142" spans="1:38" s="19" customFormat="1" ht="15" customHeight="1" thickBot="1" x14ac:dyDescent="0.4">
      <c r="A142" s="92"/>
      <c r="B142" s="51"/>
      <c r="C142" s="93"/>
      <c r="D142" s="94"/>
      <c r="E142" s="118"/>
      <c r="F142" s="118"/>
      <c r="G142" s="118"/>
      <c r="H142" s="118"/>
      <c r="I142" s="118"/>
      <c r="J142"/>
      <c r="K142"/>
      <c r="L142"/>
      <c r="M142"/>
      <c r="N142"/>
      <c r="O142" s="10"/>
      <c r="P142" s="10"/>
      <c r="Q142" s="10"/>
      <c r="R142" s="10"/>
      <c r="S142" s="10"/>
      <c r="T142" s="10"/>
      <c r="U142" s="10"/>
      <c r="V142" s="10"/>
      <c r="W142" s="10"/>
      <c r="X142" s="10"/>
      <c r="Y142" s="10"/>
      <c r="Z142" s="10"/>
      <c r="AA142" s="10"/>
      <c r="AB142" s="10"/>
      <c r="AC142" s="10"/>
      <c r="AD142" s="10"/>
      <c r="AE142" s="62"/>
      <c r="AF142" s="11"/>
      <c r="AG142" s="11"/>
      <c r="AH142" s="11"/>
      <c r="AI142" s="11"/>
      <c r="AJ142" s="11"/>
      <c r="AK142" s="11"/>
      <c r="AL142" s="51"/>
    </row>
    <row r="143" spans="1:38" s="1" customFormat="1" ht="26.25" customHeight="1" thickBot="1" x14ac:dyDescent="0.3">
      <c r="A143" s="96"/>
      <c r="B143" s="52" t="s">
        <v>343</v>
      </c>
      <c r="C143" s="97" t="s">
        <v>350</v>
      </c>
      <c r="D143" s="98" t="s">
        <v>278</v>
      </c>
      <c r="E143" s="12" t="s">
        <v>423</v>
      </c>
      <c r="F143" s="12" t="s">
        <v>423</v>
      </c>
      <c r="G143" s="12" t="s">
        <v>423</v>
      </c>
      <c r="H143" s="12" t="s">
        <v>423</v>
      </c>
      <c r="I143" s="12" t="s">
        <v>423</v>
      </c>
      <c r="J143" s="12" t="s">
        <v>423</v>
      </c>
      <c r="K143" s="12" t="s">
        <v>423</v>
      </c>
      <c r="L143" s="12" t="s">
        <v>423</v>
      </c>
      <c r="M143" s="12" t="s">
        <v>423</v>
      </c>
      <c r="N143" s="12" t="s">
        <v>423</v>
      </c>
      <c r="O143" s="12" t="s">
        <v>423</v>
      </c>
      <c r="P143" s="12" t="s">
        <v>423</v>
      </c>
      <c r="Q143" s="12" t="s">
        <v>423</v>
      </c>
      <c r="R143" s="12" t="s">
        <v>423</v>
      </c>
      <c r="S143" s="12" t="s">
        <v>423</v>
      </c>
      <c r="T143" s="12" t="s">
        <v>423</v>
      </c>
      <c r="U143" s="12" t="s">
        <v>423</v>
      </c>
      <c r="V143" s="12" t="s">
        <v>423</v>
      </c>
      <c r="W143" s="12" t="s">
        <v>423</v>
      </c>
      <c r="X143" s="12" t="s">
        <v>423</v>
      </c>
      <c r="Y143" s="12" t="s">
        <v>423</v>
      </c>
      <c r="Z143" s="12" t="s">
        <v>423</v>
      </c>
      <c r="AA143" s="12" t="s">
        <v>423</v>
      </c>
      <c r="AB143" s="12" t="s">
        <v>423</v>
      </c>
      <c r="AC143" s="12" t="s">
        <v>423</v>
      </c>
      <c r="AD143" s="12" t="s">
        <v>423</v>
      </c>
      <c r="AE143" s="63"/>
      <c r="AF143" s="12" t="s">
        <v>423</v>
      </c>
      <c r="AG143" s="12" t="s">
        <v>423</v>
      </c>
      <c r="AH143" s="12" t="s">
        <v>423</v>
      </c>
      <c r="AI143" s="12" t="s">
        <v>423</v>
      </c>
      <c r="AJ143" s="12" t="s">
        <v>423</v>
      </c>
      <c r="AK143" s="12" t="s">
        <v>422</v>
      </c>
      <c r="AL143" s="52" t="s">
        <v>50</v>
      </c>
    </row>
    <row r="144" spans="1:38" s="1" customFormat="1" ht="26.25" customHeight="1" thickBot="1" x14ac:dyDescent="0.3">
      <c r="A144" s="96"/>
      <c r="B144" s="52" t="s">
        <v>344</v>
      </c>
      <c r="C144" s="97" t="s">
        <v>351</v>
      </c>
      <c r="D144" s="98" t="s">
        <v>278</v>
      </c>
      <c r="E144" s="12" t="s">
        <v>423</v>
      </c>
      <c r="F144" s="12" t="s">
        <v>423</v>
      </c>
      <c r="G144" s="12" t="s">
        <v>423</v>
      </c>
      <c r="H144" s="12" t="s">
        <v>423</v>
      </c>
      <c r="I144" s="12" t="s">
        <v>423</v>
      </c>
      <c r="J144" s="12" t="s">
        <v>423</v>
      </c>
      <c r="K144" s="12" t="s">
        <v>423</v>
      </c>
      <c r="L144" s="12" t="s">
        <v>423</v>
      </c>
      <c r="M144" s="12" t="s">
        <v>423</v>
      </c>
      <c r="N144" s="12" t="s">
        <v>423</v>
      </c>
      <c r="O144" s="12" t="s">
        <v>423</v>
      </c>
      <c r="P144" s="12" t="s">
        <v>423</v>
      </c>
      <c r="Q144" s="12" t="s">
        <v>423</v>
      </c>
      <c r="R144" s="12" t="s">
        <v>423</v>
      </c>
      <c r="S144" s="12" t="s">
        <v>423</v>
      </c>
      <c r="T144" s="12" t="s">
        <v>423</v>
      </c>
      <c r="U144" s="12" t="s">
        <v>423</v>
      </c>
      <c r="V144" s="12" t="s">
        <v>423</v>
      </c>
      <c r="W144" s="12" t="s">
        <v>423</v>
      </c>
      <c r="X144" s="12" t="s">
        <v>423</v>
      </c>
      <c r="Y144" s="12" t="s">
        <v>423</v>
      </c>
      <c r="Z144" s="12" t="s">
        <v>423</v>
      </c>
      <c r="AA144" s="12" t="s">
        <v>423</v>
      </c>
      <c r="AB144" s="12" t="s">
        <v>423</v>
      </c>
      <c r="AC144" s="12" t="s">
        <v>423</v>
      </c>
      <c r="AD144" s="12" t="s">
        <v>423</v>
      </c>
      <c r="AE144" s="63"/>
      <c r="AF144" s="12" t="s">
        <v>423</v>
      </c>
      <c r="AG144" s="12" t="s">
        <v>423</v>
      </c>
      <c r="AH144" s="12" t="s">
        <v>423</v>
      </c>
      <c r="AI144" s="12" t="s">
        <v>423</v>
      </c>
      <c r="AJ144" s="12" t="s">
        <v>423</v>
      </c>
      <c r="AK144" s="12" t="s">
        <v>422</v>
      </c>
      <c r="AL144" s="52" t="s">
        <v>50</v>
      </c>
    </row>
    <row r="145" spans="1:38" s="1" customFormat="1" ht="26.25" customHeight="1" thickBot="1" x14ac:dyDescent="0.3">
      <c r="A145" s="96"/>
      <c r="B145" s="52" t="s">
        <v>345</v>
      </c>
      <c r="C145" s="97" t="s">
        <v>352</v>
      </c>
      <c r="D145" s="98" t="s">
        <v>278</v>
      </c>
      <c r="E145" s="12" t="s">
        <v>423</v>
      </c>
      <c r="F145" s="12" t="s">
        <v>423</v>
      </c>
      <c r="G145" s="12" t="s">
        <v>423</v>
      </c>
      <c r="H145" s="12" t="s">
        <v>423</v>
      </c>
      <c r="I145" s="12" t="s">
        <v>423</v>
      </c>
      <c r="J145" s="12" t="s">
        <v>423</v>
      </c>
      <c r="K145" s="12" t="s">
        <v>423</v>
      </c>
      <c r="L145" s="12" t="s">
        <v>423</v>
      </c>
      <c r="M145" s="12" t="s">
        <v>423</v>
      </c>
      <c r="N145" s="12" t="s">
        <v>423</v>
      </c>
      <c r="O145" s="12" t="s">
        <v>423</v>
      </c>
      <c r="P145" s="12" t="s">
        <v>423</v>
      </c>
      <c r="Q145" s="12" t="s">
        <v>423</v>
      </c>
      <c r="R145" s="12" t="s">
        <v>423</v>
      </c>
      <c r="S145" s="12" t="s">
        <v>423</v>
      </c>
      <c r="T145" s="12" t="s">
        <v>423</v>
      </c>
      <c r="U145" s="12" t="s">
        <v>423</v>
      </c>
      <c r="V145" s="12" t="s">
        <v>423</v>
      </c>
      <c r="W145" s="12" t="s">
        <v>423</v>
      </c>
      <c r="X145" s="12" t="s">
        <v>423</v>
      </c>
      <c r="Y145" s="12" t="s">
        <v>423</v>
      </c>
      <c r="Z145" s="12" t="s">
        <v>423</v>
      </c>
      <c r="AA145" s="12" t="s">
        <v>423</v>
      </c>
      <c r="AB145" s="12" t="s">
        <v>423</v>
      </c>
      <c r="AC145" s="12" t="s">
        <v>423</v>
      </c>
      <c r="AD145" s="12" t="s">
        <v>423</v>
      </c>
      <c r="AE145" s="63"/>
      <c r="AF145" s="12" t="s">
        <v>423</v>
      </c>
      <c r="AG145" s="12" t="s">
        <v>423</v>
      </c>
      <c r="AH145" s="12" t="s">
        <v>423</v>
      </c>
      <c r="AI145" s="12" t="s">
        <v>423</v>
      </c>
      <c r="AJ145" s="12" t="s">
        <v>423</v>
      </c>
      <c r="AK145" s="12" t="s">
        <v>422</v>
      </c>
      <c r="AL145" s="52" t="s">
        <v>50</v>
      </c>
    </row>
    <row r="146" spans="1:38" s="1" customFormat="1" ht="26.25" customHeight="1" thickBot="1" x14ac:dyDescent="0.3">
      <c r="A146" s="96"/>
      <c r="B146" s="52" t="s">
        <v>346</v>
      </c>
      <c r="C146" s="97" t="s">
        <v>353</v>
      </c>
      <c r="D146" s="98" t="s">
        <v>278</v>
      </c>
      <c r="E146" s="12" t="s">
        <v>423</v>
      </c>
      <c r="F146" s="12" t="s">
        <v>423</v>
      </c>
      <c r="G146" s="12" t="s">
        <v>423</v>
      </c>
      <c r="H146" s="12" t="s">
        <v>423</v>
      </c>
      <c r="I146" s="12" t="s">
        <v>423</v>
      </c>
      <c r="J146" s="12" t="s">
        <v>423</v>
      </c>
      <c r="K146" s="12" t="s">
        <v>423</v>
      </c>
      <c r="L146" s="12" t="s">
        <v>423</v>
      </c>
      <c r="M146" s="12" t="s">
        <v>423</v>
      </c>
      <c r="N146" s="12" t="s">
        <v>423</v>
      </c>
      <c r="O146" s="12" t="s">
        <v>423</v>
      </c>
      <c r="P146" s="12" t="s">
        <v>423</v>
      </c>
      <c r="Q146" s="12" t="s">
        <v>423</v>
      </c>
      <c r="R146" s="12" t="s">
        <v>423</v>
      </c>
      <c r="S146" s="12" t="s">
        <v>423</v>
      </c>
      <c r="T146" s="12" t="s">
        <v>423</v>
      </c>
      <c r="U146" s="12" t="s">
        <v>423</v>
      </c>
      <c r="V146" s="12" t="s">
        <v>423</v>
      </c>
      <c r="W146" s="12" t="s">
        <v>423</v>
      </c>
      <c r="X146" s="12" t="s">
        <v>423</v>
      </c>
      <c r="Y146" s="12" t="s">
        <v>423</v>
      </c>
      <c r="Z146" s="12" t="s">
        <v>423</v>
      </c>
      <c r="AA146" s="12" t="s">
        <v>423</v>
      </c>
      <c r="AB146" s="12" t="s">
        <v>423</v>
      </c>
      <c r="AC146" s="12" t="s">
        <v>423</v>
      </c>
      <c r="AD146" s="12" t="s">
        <v>423</v>
      </c>
      <c r="AE146" s="63"/>
      <c r="AF146" s="12" t="s">
        <v>423</v>
      </c>
      <c r="AG146" s="12" t="s">
        <v>423</v>
      </c>
      <c r="AH146" s="12" t="s">
        <v>423</v>
      </c>
      <c r="AI146" s="12" t="s">
        <v>423</v>
      </c>
      <c r="AJ146" s="12" t="s">
        <v>423</v>
      </c>
      <c r="AK146" s="12" t="s">
        <v>422</v>
      </c>
      <c r="AL146" s="52" t="s">
        <v>50</v>
      </c>
    </row>
    <row r="147" spans="1:38" s="1" customFormat="1" ht="26.25" customHeight="1" thickBot="1" x14ac:dyDescent="0.3">
      <c r="A147" s="96"/>
      <c r="B147" s="52" t="s">
        <v>347</v>
      </c>
      <c r="C147" s="97" t="s">
        <v>354</v>
      </c>
      <c r="D147" s="98" t="s">
        <v>278</v>
      </c>
      <c r="E147" s="12" t="s">
        <v>423</v>
      </c>
      <c r="F147" s="12" t="s">
        <v>423</v>
      </c>
      <c r="G147" s="12" t="s">
        <v>423</v>
      </c>
      <c r="H147" s="12" t="s">
        <v>423</v>
      </c>
      <c r="I147" s="12" t="s">
        <v>423</v>
      </c>
      <c r="J147" s="12" t="s">
        <v>423</v>
      </c>
      <c r="K147" s="12" t="s">
        <v>423</v>
      </c>
      <c r="L147" s="12" t="s">
        <v>423</v>
      </c>
      <c r="M147" s="12" t="s">
        <v>423</v>
      </c>
      <c r="N147" s="12" t="s">
        <v>423</v>
      </c>
      <c r="O147" s="12" t="s">
        <v>423</v>
      </c>
      <c r="P147" s="12" t="s">
        <v>423</v>
      </c>
      <c r="Q147" s="12" t="s">
        <v>423</v>
      </c>
      <c r="R147" s="12" t="s">
        <v>423</v>
      </c>
      <c r="S147" s="12" t="s">
        <v>423</v>
      </c>
      <c r="T147" s="12" t="s">
        <v>423</v>
      </c>
      <c r="U147" s="12" t="s">
        <v>423</v>
      </c>
      <c r="V147" s="12" t="s">
        <v>423</v>
      </c>
      <c r="W147" s="12" t="s">
        <v>423</v>
      </c>
      <c r="X147" s="12" t="s">
        <v>423</v>
      </c>
      <c r="Y147" s="12" t="s">
        <v>423</v>
      </c>
      <c r="Z147" s="12" t="s">
        <v>423</v>
      </c>
      <c r="AA147" s="12" t="s">
        <v>423</v>
      </c>
      <c r="AB147" s="12" t="s">
        <v>423</v>
      </c>
      <c r="AC147" s="12" t="s">
        <v>423</v>
      </c>
      <c r="AD147" s="12" t="s">
        <v>423</v>
      </c>
      <c r="AE147" s="63"/>
      <c r="AF147" s="12" t="s">
        <v>423</v>
      </c>
      <c r="AG147" s="12" t="s">
        <v>423</v>
      </c>
      <c r="AH147" s="12" t="s">
        <v>423</v>
      </c>
      <c r="AI147" s="12" t="s">
        <v>423</v>
      </c>
      <c r="AJ147" s="12" t="s">
        <v>423</v>
      </c>
      <c r="AK147" s="12" t="s">
        <v>422</v>
      </c>
      <c r="AL147" s="52" t="s">
        <v>50</v>
      </c>
    </row>
    <row r="148" spans="1:38" s="1" customFormat="1" ht="26.25" customHeight="1" thickBot="1" x14ac:dyDescent="0.3">
      <c r="A148" s="96"/>
      <c r="B148" s="52" t="s">
        <v>348</v>
      </c>
      <c r="C148" s="97" t="s">
        <v>355</v>
      </c>
      <c r="D148" s="98" t="s">
        <v>278</v>
      </c>
      <c r="E148" s="12" t="s">
        <v>423</v>
      </c>
      <c r="F148" s="12" t="s">
        <v>423</v>
      </c>
      <c r="G148" s="12" t="s">
        <v>423</v>
      </c>
      <c r="H148" s="12" t="s">
        <v>423</v>
      </c>
      <c r="I148" s="12" t="s">
        <v>423</v>
      </c>
      <c r="J148" s="12" t="s">
        <v>423</v>
      </c>
      <c r="K148" s="12" t="s">
        <v>423</v>
      </c>
      <c r="L148" s="12" t="s">
        <v>423</v>
      </c>
      <c r="M148" s="12" t="s">
        <v>423</v>
      </c>
      <c r="N148" s="12" t="s">
        <v>423</v>
      </c>
      <c r="O148" s="12" t="s">
        <v>423</v>
      </c>
      <c r="P148" s="12" t="s">
        <v>423</v>
      </c>
      <c r="Q148" s="12" t="s">
        <v>423</v>
      </c>
      <c r="R148" s="12" t="s">
        <v>423</v>
      </c>
      <c r="S148" s="12" t="s">
        <v>423</v>
      </c>
      <c r="T148" s="12" t="s">
        <v>423</v>
      </c>
      <c r="U148" s="12" t="s">
        <v>423</v>
      </c>
      <c r="V148" s="12" t="s">
        <v>423</v>
      </c>
      <c r="W148" s="12" t="s">
        <v>423</v>
      </c>
      <c r="X148" s="12" t="s">
        <v>423</v>
      </c>
      <c r="Y148" s="12" t="s">
        <v>423</v>
      </c>
      <c r="Z148" s="12" t="s">
        <v>423</v>
      </c>
      <c r="AA148" s="12" t="s">
        <v>423</v>
      </c>
      <c r="AB148" s="12" t="s">
        <v>423</v>
      </c>
      <c r="AC148" s="12" t="s">
        <v>423</v>
      </c>
      <c r="AD148" s="12" t="s">
        <v>423</v>
      </c>
      <c r="AE148" s="63"/>
      <c r="AF148" s="12" t="s">
        <v>423</v>
      </c>
      <c r="AG148" s="12" t="s">
        <v>423</v>
      </c>
      <c r="AH148" s="12" t="s">
        <v>423</v>
      </c>
      <c r="AI148" s="12" t="s">
        <v>423</v>
      </c>
      <c r="AJ148" s="12" t="s">
        <v>423</v>
      </c>
      <c r="AK148" s="12" t="s">
        <v>422</v>
      </c>
      <c r="AL148" s="52" t="s">
        <v>409</v>
      </c>
    </row>
    <row r="149" spans="1:38" s="1" customFormat="1" ht="26.25" customHeight="1" thickBot="1" x14ac:dyDescent="0.3">
      <c r="A149" s="96"/>
      <c r="B149" s="52" t="s">
        <v>349</v>
      </c>
      <c r="C149" s="97" t="s">
        <v>356</v>
      </c>
      <c r="D149" s="98" t="s">
        <v>278</v>
      </c>
      <c r="E149" s="12" t="s">
        <v>423</v>
      </c>
      <c r="F149" s="12" t="s">
        <v>423</v>
      </c>
      <c r="G149" s="12" t="s">
        <v>423</v>
      </c>
      <c r="H149" s="12" t="s">
        <v>423</v>
      </c>
      <c r="I149" s="12" t="s">
        <v>423</v>
      </c>
      <c r="J149" s="12" t="s">
        <v>423</v>
      </c>
      <c r="K149" s="12" t="s">
        <v>423</v>
      </c>
      <c r="L149" s="12" t="s">
        <v>423</v>
      </c>
      <c r="M149" s="12" t="s">
        <v>423</v>
      </c>
      <c r="N149" s="12" t="s">
        <v>423</v>
      </c>
      <c r="O149" s="12" t="s">
        <v>423</v>
      </c>
      <c r="P149" s="12" t="s">
        <v>423</v>
      </c>
      <c r="Q149" s="12" t="s">
        <v>423</v>
      </c>
      <c r="R149" s="12" t="s">
        <v>423</v>
      </c>
      <c r="S149" s="12" t="s">
        <v>423</v>
      </c>
      <c r="T149" s="12" t="s">
        <v>423</v>
      </c>
      <c r="U149" s="12" t="s">
        <v>423</v>
      </c>
      <c r="V149" s="12" t="s">
        <v>423</v>
      </c>
      <c r="W149" s="12" t="s">
        <v>423</v>
      </c>
      <c r="X149" s="12" t="s">
        <v>423</v>
      </c>
      <c r="Y149" s="12" t="s">
        <v>423</v>
      </c>
      <c r="Z149" s="12" t="s">
        <v>423</v>
      </c>
      <c r="AA149" s="12" t="s">
        <v>423</v>
      </c>
      <c r="AB149" s="12" t="s">
        <v>423</v>
      </c>
      <c r="AC149" s="12" t="s">
        <v>423</v>
      </c>
      <c r="AD149" s="12" t="s">
        <v>423</v>
      </c>
      <c r="AE149" s="63"/>
      <c r="AF149" s="12" t="s">
        <v>423</v>
      </c>
      <c r="AG149" s="12" t="s">
        <v>423</v>
      </c>
      <c r="AH149" s="12" t="s">
        <v>423</v>
      </c>
      <c r="AI149" s="12" t="s">
        <v>423</v>
      </c>
      <c r="AJ149" s="12" t="s">
        <v>423</v>
      </c>
      <c r="AK149" s="12" t="s">
        <v>422</v>
      </c>
      <c r="AL149" s="52" t="s">
        <v>409</v>
      </c>
    </row>
    <row r="150" spans="1:38" s="2" customFormat="1" ht="15" customHeight="1" thickBot="1" x14ac:dyDescent="0.4">
      <c r="A150" s="104"/>
      <c r="B150" s="105"/>
      <c r="C150" s="105"/>
      <c r="D150" s="94"/>
      <c r="E150" s="119"/>
      <c r="F150" s="119"/>
      <c r="G150" s="119"/>
      <c r="H150" s="119"/>
      <c r="I150" s="119"/>
      <c r="J150" s="95"/>
      <c r="K150" s="95"/>
      <c r="L150" s="95"/>
      <c r="M150" s="95"/>
      <c r="N150" s="95"/>
      <c r="O150" s="94"/>
      <c r="P150" s="94"/>
      <c r="Q150" s="94"/>
      <c r="R150" s="94"/>
      <c r="S150" s="94"/>
      <c r="T150" s="94"/>
      <c r="U150" s="94"/>
      <c r="V150" s="94"/>
      <c r="W150" s="94"/>
      <c r="X150" s="94"/>
      <c r="Y150" s="94"/>
      <c r="Z150" s="94"/>
      <c r="AA150" s="94"/>
      <c r="AB150" s="94"/>
      <c r="AC150" s="94"/>
      <c r="AD150" s="94"/>
      <c r="AE150" s="66"/>
      <c r="AF150" s="94"/>
      <c r="AG150" s="94"/>
      <c r="AH150" s="94"/>
      <c r="AI150" s="94"/>
      <c r="AJ150" s="94"/>
      <c r="AK150" s="94"/>
      <c r="AL150" s="55"/>
    </row>
    <row r="151" spans="1:38" s="2" customFormat="1" ht="26.25" customHeight="1" thickBot="1" x14ac:dyDescent="0.3">
      <c r="A151" s="99"/>
      <c r="B151" s="53" t="s">
        <v>322</v>
      </c>
      <c r="C151" s="100" t="s">
        <v>365</v>
      </c>
      <c r="D151" s="99"/>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64"/>
      <c r="AF151" s="13"/>
      <c r="AG151" s="13"/>
      <c r="AH151" s="13"/>
      <c r="AI151" s="13"/>
      <c r="AJ151" s="13"/>
      <c r="AK151" s="13"/>
      <c r="AL151" s="53"/>
    </row>
    <row r="152" spans="1:38" s="2" customFormat="1" ht="37.5" customHeight="1" thickBot="1" x14ac:dyDescent="0.3">
      <c r="A152" s="101"/>
      <c r="B152" s="102" t="s">
        <v>363</v>
      </c>
      <c r="C152" s="103" t="s">
        <v>360</v>
      </c>
      <c r="D152" s="101" t="s">
        <v>294</v>
      </c>
      <c r="E152" s="14">
        <f>SUM(E$141, E$151, IF(AND(ISNUMBER(SEARCH($B$4,"AT|BE|CH|GB|IE|LT|LU|NL")),SUM(E$143:E$149)&gt;0),SUM(E$143:E$149)-SUM(E$27:E$33),0))</f>
        <v>2273.7330425504092</v>
      </c>
      <c r="F152" s="14">
        <f t="shared" ref="F152:AD152" si="1">SUM(F$141, F$151, IF(AND(ISNUMBER(SEARCH($B$4,"AT|BE|CH|GB|IE|LT|LU|NL")),SUM(F$143:F$149)&gt;0),SUM(F$143:F$149)-SUM(F$27:F$33),0))</f>
        <v>2870.2243547252847</v>
      </c>
      <c r="G152" s="14">
        <f t="shared" si="1"/>
        <v>3004.3216485856142</v>
      </c>
      <c r="H152" s="14">
        <f t="shared" si="1"/>
        <v>401.18903661542765</v>
      </c>
      <c r="I152" s="14">
        <f t="shared" si="1"/>
        <v>1690.8381001879438</v>
      </c>
      <c r="J152" s="14">
        <f t="shared" si="1"/>
        <v>6689.766405607269</v>
      </c>
      <c r="K152" s="14">
        <f t="shared" si="1"/>
        <v>20608.104364108422</v>
      </c>
      <c r="L152" s="14">
        <f t="shared" si="1"/>
        <v>0</v>
      </c>
      <c r="M152" s="14">
        <f t="shared" si="1"/>
        <v>11518.1823792177</v>
      </c>
      <c r="N152" s="14">
        <f t="shared" si="1"/>
        <v>1020.6853218379116</v>
      </c>
      <c r="O152" s="14">
        <f t="shared" si="1"/>
        <v>88.11016582787984</v>
      </c>
      <c r="P152" s="14">
        <f t="shared" si="1"/>
        <v>34.203821873419564</v>
      </c>
      <c r="Q152" s="14">
        <f t="shared" si="1"/>
        <v>0</v>
      </c>
      <c r="R152" s="14">
        <f t="shared" si="1"/>
        <v>0</v>
      </c>
      <c r="S152" s="14">
        <f t="shared" si="1"/>
        <v>0</v>
      </c>
      <c r="T152" s="14">
        <f t="shared" si="1"/>
        <v>0</v>
      </c>
      <c r="U152" s="14">
        <f t="shared" si="1"/>
        <v>0</v>
      </c>
      <c r="V152" s="14">
        <f t="shared" si="1"/>
        <v>0</v>
      </c>
      <c r="W152" s="14">
        <f t="shared" si="1"/>
        <v>435.38717347506361</v>
      </c>
      <c r="X152" s="14">
        <f t="shared" si="1"/>
        <v>82.272292883948467</v>
      </c>
      <c r="Y152" s="14">
        <f t="shared" si="1"/>
        <v>93.07493556811896</v>
      </c>
      <c r="Z152" s="14">
        <f t="shared" si="1"/>
        <v>65.631578206505139</v>
      </c>
      <c r="AA152" s="14">
        <f t="shared" si="1"/>
        <v>52.994339454403246</v>
      </c>
      <c r="AB152" s="14">
        <f t="shared" si="1"/>
        <v>293.97314610959938</v>
      </c>
      <c r="AC152" s="14">
        <f t="shared" si="1"/>
        <v>98.181972668696773</v>
      </c>
      <c r="AD152" s="14">
        <f t="shared" si="1"/>
        <v>0</v>
      </c>
      <c r="AE152" s="63"/>
      <c r="AF152" s="14"/>
      <c r="AG152" s="14"/>
      <c r="AH152" s="14"/>
      <c r="AI152" s="14"/>
      <c r="AJ152" s="14"/>
      <c r="AK152" s="14"/>
      <c r="AL152" s="54"/>
    </row>
    <row r="153" spans="1:38" s="2" customFormat="1" ht="26.25" customHeight="1" thickBot="1" x14ac:dyDescent="0.3">
      <c r="A153" s="99"/>
      <c r="B153" s="53" t="s">
        <v>323</v>
      </c>
      <c r="C153" s="100" t="s">
        <v>366</v>
      </c>
      <c r="D153" s="99" t="s">
        <v>317</v>
      </c>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64"/>
      <c r="AF153" s="13"/>
      <c r="AG153" s="13"/>
      <c r="AH153" s="13"/>
      <c r="AI153" s="13"/>
      <c r="AJ153" s="13"/>
      <c r="AK153" s="13"/>
      <c r="AL153" s="53"/>
    </row>
    <row r="154" spans="1:38" s="2" customFormat="1" ht="37.5" customHeight="1" thickBot="1" x14ac:dyDescent="0.3">
      <c r="A154" s="101"/>
      <c r="B154" s="102" t="s">
        <v>364</v>
      </c>
      <c r="C154" s="103" t="s">
        <v>361</v>
      </c>
      <c r="D154" s="101" t="s">
        <v>321</v>
      </c>
      <c r="E154" s="14">
        <f ca="1">SUM(E$141, E$153, -1 * IF(OR($B$6=2005,$B$6&gt;=2020),SUM(E$99:E$122),0), IF(AND(ISNUMBER(SEARCH($B$4,"AT|BE|CH|GB|IE|LT|LU|NL")),SUM(E$143:E$149)&gt;0),SUM(E$143:E$149)-SUM(E$27:E$33),0))</f>
        <v>2273.3981686959</v>
      </c>
      <c r="F154" s="14">
        <f ca="1">SUM(F$141, F$153, -1 * IF(OR($B$6=2005,$B$6&gt;=2020),SUM(F$99:F$122),0), IF(AND(ISNUMBER(SEARCH($B$4,"AT|BE|CH|GB|IE|LT|LU|NL")),SUM(F$143:F$149)&gt;0),SUM(F$143:F$149)-SUM(F$27:F$33),0))</f>
        <v>2764.5329007624009</v>
      </c>
      <c r="G154" s="14">
        <f>SUM(G$141, G$153, IF(AND(ISNUMBER(SEARCH($B$4,"AT|BE|CH|GB|IE|LT|LU|NL")),SUM(G$143:G$149)&gt;0),SUM(G$143:G$149)-SUM(G$27:G$33),0))</f>
        <v>3004.3216485856142</v>
      </c>
      <c r="H154" s="14">
        <f>SUM(H$141, H$153, IF(AND(ISNUMBER(SEARCH($B$4,"AT|BE|CH|GB|IE|LT|LU|NL")),SUM(H$143:H$149)&gt;0),SUM(H$143:H$149)-SUM(H$27:H$33),0))</f>
        <v>401.18903661542765</v>
      </c>
      <c r="I154" s="14">
        <f t="shared" ref="I154:AD154" si="2">SUM(I$141, I$153, IF(AND(ISNUMBER(SEARCH($B$4,"AT|BE|CH|GB|IE|LT|LU|NL")),SUM(I$143:I$149)&gt;0),SUM(I$143:I$149)-SUM(I$27:I$33),0))</f>
        <v>1690.8381001879438</v>
      </c>
      <c r="J154" s="14">
        <f t="shared" si="2"/>
        <v>6689.766405607269</v>
      </c>
      <c r="K154" s="14">
        <f t="shared" si="2"/>
        <v>20608.104364108422</v>
      </c>
      <c r="L154" s="14">
        <f t="shared" si="2"/>
        <v>0</v>
      </c>
      <c r="M154" s="14">
        <f t="shared" si="2"/>
        <v>11518.1823792177</v>
      </c>
      <c r="N154" s="14">
        <f t="shared" si="2"/>
        <v>1020.6853218379116</v>
      </c>
      <c r="O154" s="14">
        <f t="shared" si="2"/>
        <v>88.11016582787984</v>
      </c>
      <c r="P154" s="14">
        <f t="shared" si="2"/>
        <v>34.203821873419564</v>
      </c>
      <c r="Q154" s="14">
        <f t="shared" si="2"/>
        <v>0</v>
      </c>
      <c r="R154" s="14">
        <f t="shared" si="2"/>
        <v>0</v>
      </c>
      <c r="S154" s="14">
        <f t="shared" si="2"/>
        <v>0</v>
      </c>
      <c r="T154" s="14">
        <f t="shared" si="2"/>
        <v>0</v>
      </c>
      <c r="U154" s="14">
        <f t="shared" si="2"/>
        <v>0</v>
      </c>
      <c r="V154" s="14">
        <f t="shared" si="2"/>
        <v>0</v>
      </c>
      <c r="W154" s="14">
        <f t="shared" si="2"/>
        <v>435.38717347506361</v>
      </c>
      <c r="X154" s="14">
        <f t="shared" si="2"/>
        <v>82.272292883948467</v>
      </c>
      <c r="Y154" s="14">
        <f t="shared" si="2"/>
        <v>93.07493556811896</v>
      </c>
      <c r="Z154" s="14">
        <f t="shared" si="2"/>
        <v>65.631578206505139</v>
      </c>
      <c r="AA154" s="14">
        <f t="shared" si="2"/>
        <v>52.994339454403246</v>
      </c>
      <c r="AB154" s="14">
        <f t="shared" si="2"/>
        <v>293.97314610959938</v>
      </c>
      <c r="AC154" s="14">
        <f t="shared" si="2"/>
        <v>98.181972668696773</v>
      </c>
      <c r="AD154" s="14">
        <f t="shared" si="2"/>
        <v>0</v>
      </c>
      <c r="AE154" s="65"/>
      <c r="AF154" s="14"/>
      <c r="AG154" s="14"/>
      <c r="AH154" s="14"/>
      <c r="AI154" s="14"/>
      <c r="AJ154" s="14"/>
      <c r="AK154" s="14"/>
      <c r="AL154" s="54"/>
    </row>
    <row r="155" spans="1:38" s="2" customFormat="1" ht="15" customHeight="1" thickBot="1" x14ac:dyDescent="0.4">
      <c r="A155" s="104"/>
      <c r="B155" s="105"/>
      <c r="C155" s="105"/>
      <c r="D155" s="94"/>
      <c r="E155" s="119"/>
      <c r="F155" s="119"/>
      <c r="G155" s="119"/>
      <c r="H155" s="119"/>
      <c r="I155" s="119"/>
      <c r="J155" s="95"/>
      <c r="K155" s="95"/>
      <c r="L155" s="95"/>
      <c r="M155" s="95"/>
      <c r="N155" s="95"/>
      <c r="O155" s="94"/>
      <c r="P155" s="94"/>
      <c r="Q155" s="94"/>
      <c r="R155" s="94"/>
      <c r="S155" s="94"/>
      <c r="T155" s="94"/>
      <c r="U155" s="94"/>
      <c r="V155" s="94"/>
      <c r="W155" s="94"/>
      <c r="X155" s="94"/>
      <c r="Y155" s="94"/>
      <c r="Z155" s="94"/>
      <c r="AA155" s="94"/>
      <c r="AB155" s="94"/>
      <c r="AC155" s="94"/>
      <c r="AD155" s="94"/>
      <c r="AE155" s="66"/>
      <c r="AF155" s="94"/>
      <c r="AG155" s="94"/>
      <c r="AH155" s="94"/>
      <c r="AI155" s="94"/>
      <c r="AJ155" s="94"/>
      <c r="AK155" s="94"/>
      <c r="AL155" s="55"/>
    </row>
    <row r="156" spans="1:38" s="1" customFormat="1" ht="26.25" customHeight="1" thickBot="1" x14ac:dyDescent="0.3">
      <c r="A156" s="106" t="s">
        <v>359</v>
      </c>
      <c r="B156" s="107"/>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67"/>
      <c r="AF156" s="107"/>
      <c r="AG156" s="107"/>
      <c r="AH156" s="107"/>
      <c r="AI156" s="107"/>
      <c r="AJ156" s="107"/>
      <c r="AK156" s="107"/>
      <c r="AL156" s="56"/>
    </row>
    <row r="157" spans="1:38" s="1" customFormat="1" ht="26.25" customHeight="1" thickBot="1" x14ac:dyDescent="0.3">
      <c r="A157" s="57" t="s">
        <v>324</v>
      </c>
      <c r="B157" s="57" t="s">
        <v>325</v>
      </c>
      <c r="C157" s="108" t="s">
        <v>326</v>
      </c>
      <c r="D157" s="109" t="s">
        <v>424</v>
      </c>
      <c r="E157" s="23">
        <v>23.116832617999599</v>
      </c>
      <c r="F157" s="23">
        <v>1.5009896434580099</v>
      </c>
      <c r="G157" s="23">
        <v>2.3706530581074099</v>
      </c>
      <c r="H157" s="23">
        <v>1.03687963049671E-2</v>
      </c>
      <c r="I157" s="23">
        <v>0.52055535804001896</v>
      </c>
      <c r="J157" s="23">
        <v>0.53335589963114205</v>
      </c>
      <c r="K157" s="23">
        <v>0.53335589963114205</v>
      </c>
      <c r="L157" s="23" t="s">
        <v>422</v>
      </c>
      <c r="M157" s="23">
        <v>11.552439106726</v>
      </c>
      <c r="N157" s="23">
        <v>3.2935178564004799</v>
      </c>
      <c r="O157" s="23" t="s">
        <v>422</v>
      </c>
      <c r="P157" s="23" t="s">
        <v>422</v>
      </c>
      <c r="Q157" s="23" t="s">
        <v>423</v>
      </c>
      <c r="R157" s="23" t="s">
        <v>423</v>
      </c>
      <c r="S157" s="23" t="s">
        <v>423</v>
      </c>
      <c r="T157" s="23" t="s">
        <v>423</v>
      </c>
      <c r="U157" s="23" t="s">
        <v>423</v>
      </c>
      <c r="V157" s="23" t="s">
        <v>423</v>
      </c>
      <c r="W157" s="23" t="s">
        <v>422</v>
      </c>
      <c r="X157" s="23">
        <v>2.4941198083823903E-4</v>
      </c>
      <c r="Y157" s="23">
        <v>9.2428590717877801E-4</v>
      </c>
      <c r="Z157" s="23">
        <v>9.2428590717877801E-4</v>
      </c>
      <c r="AA157" s="23">
        <v>1.0015323464567299E-3</v>
      </c>
      <c r="AB157" s="23">
        <v>3.0995161416525201E-3</v>
      </c>
      <c r="AC157" s="23" t="s">
        <v>422</v>
      </c>
      <c r="AD157" s="23" t="s">
        <v>423</v>
      </c>
      <c r="AE157" s="63"/>
      <c r="AF157" s="23" t="s">
        <v>423</v>
      </c>
      <c r="AG157" s="23" t="s">
        <v>423</v>
      </c>
      <c r="AH157" s="23" t="s">
        <v>423</v>
      </c>
      <c r="AI157" s="23" t="s">
        <v>423</v>
      </c>
      <c r="AJ157" s="23" t="s">
        <v>423</v>
      </c>
      <c r="AK157" s="23" t="s">
        <v>422</v>
      </c>
      <c r="AL157" s="57" t="s">
        <v>50</v>
      </c>
    </row>
    <row r="158" spans="1:38" s="1" customFormat="1" ht="26.25" customHeight="1" thickBot="1" x14ac:dyDescent="0.3">
      <c r="A158" s="57" t="s">
        <v>324</v>
      </c>
      <c r="B158" s="57" t="s">
        <v>327</v>
      </c>
      <c r="C158" s="108" t="s">
        <v>328</v>
      </c>
      <c r="D158" s="109" t="s">
        <v>424</v>
      </c>
      <c r="E158" s="23">
        <v>27.541522096328698</v>
      </c>
      <c r="F158" s="23">
        <v>3.8586795325886301</v>
      </c>
      <c r="G158" s="23">
        <v>2.2228715484407</v>
      </c>
      <c r="H158" s="23">
        <v>1.45627319746794E-2</v>
      </c>
      <c r="I158" s="23">
        <v>0.36896203529723298</v>
      </c>
      <c r="J158" s="23">
        <v>0.37803487223077697</v>
      </c>
      <c r="K158" s="23">
        <v>0.37803487223077697</v>
      </c>
      <c r="L158" s="23" t="s">
        <v>422</v>
      </c>
      <c r="M158" s="23">
        <v>111.912783383979</v>
      </c>
      <c r="N158" s="23">
        <v>65.805711841116604</v>
      </c>
      <c r="O158" s="23" t="s">
        <v>422</v>
      </c>
      <c r="P158" s="23" t="s">
        <v>422</v>
      </c>
      <c r="Q158" s="23" t="s">
        <v>423</v>
      </c>
      <c r="R158" s="23" t="s">
        <v>423</v>
      </c>
      <c r="S158" s="23" t="s">
        <v>423</v>
      </c>
      <c r="T158" s="23" t="s">
        <v>423</v>
      </c>
      <c r="U158" s="23" t="s">
        <v>423</v>
      </c>
      <c r="V158" s="23" t="s">
        <v>423</v>
      </c>
      <c r="W158" s="23" t="s">
        <v>422</v>
      </c>
      <c r="X158" s="23">
        <v>5.3446304037505605E-4</v>
      </c>
      <c r="Y158" s="23">
        <v>1.59676797627521E-3</v>
      </c>
      <c r="Z158" s="23">
        <v>1.59676797627521E-3</v>
      </c>
      <c r="AA158" s="23">
        <v>1.7302545721948699E-3</v>
      </c>
      <c r="AB158" s="23">
        <v>5.4582535651203504E-3</v>
      </c>
      <c r="AC158" s="23" t="s">
        <v>422</v>
      </c>
      <c r="AD158" s="23" t="s">
        <v>423</v>
      </c>
      <c r="AE158" s="63"/>
      <c r="AF158" s="23" t="s">
        <v>423</v>
      </c>
      <c r="AG158" s="23" t="s">
        <v>423</v>
      </c>
      <c r="AH158" s="23" t="s">
        <v>423</v>
      </c>
      <c r="AI158" s="23" t="s">
        <v>423</v>
      </c>
      <c r="AJ158" s="23" t="s">
        <v>423</v>
      </c>
      <c r="AK158" s="23" t="s">
        <v>422</v>
      </c>
      <c r="AL158" s="57" t="s">
        <v>50</v>
      </c>
    </row>
    <row r="159" spans="1:38" s="1" customFormat="1" ht="26.25" customHeight="1" thickBot="1" x14ac:dyDescent="0.3">
      <c r="A159" s="57" t="s">
        <v>329</v>
      </c>
      <c r="B159" s="57" t="s">
        <v>330</v>
      </c>
      <c r="C159" s="108" t="s">
        <v>407</v>
      </c>
      <c r="D159" s="109" t="s">
        <v>424</v>
      </c>
      <c r="E159" s="23">
        <v>80.975061265835805</v>
      </c>
      <c r="F159" s="23">
        <v>3.05661523188415</v>
      </c>
      <c r="G159" s="23">
        <v>50.363630130039702</v>
      </c>
      <c r="H159" s="23">
        <v>9.4225083356703501E-2</v>
      </c>
      <c r="I159" s="23">
        <v>5.95618992688917</v>
      </c>
      <c r="J159" s="23">
        <v>6.4741194857291804</v>
      </c>
      <c r="K159" s="23">
        <v>6.7438744643359998</v>
      </c>
      <c r="L159" s="23" t="s">
        <v>422</v>
      </c>
      <c r="M159" s="23">
        <v>6.9488919498226904</v>
      </c>
      <c r="N159" s="23">
        <v>0.25991981115558599</v>
      </c>
      <c r="O159" s="23">
        <v>0.13358732964254899</v>
      </c>
      <c r="P159" s="23">
        <v>3.04671005302311E-3</v>
      </c>
      <c r="Q159" s="23" t="s">
        <v>423</v>
      </c>
      <c r="R159" s="23" t="s">
        <v>423</v>
      </c>
      <c r="S159" s="23" t="s">
        <v>423</v>
      </c>
      <c r="T159" s="23" t="s">
        <v>423</v>
      </c>
      <c r="U159" s="23" t="s">
        <v>423</v>
      </c>
      <c r="V159" s="23" t="s">
        <v>423</v>
      </c>
      <c r="W159" s="23">
        <v>8.6678235280817404</v>
      </c>
      <c r="X159" s="23">
        <v>8.6678235280817501E-3</v>
      </c>
      <c r="Y159" s="23">
        <v>1.73471365248501E-2</v>
      </c>
      <c r="Z159" s="23">
        <v>8.6678235280817396E-3</v>
      </c>
      <c r="AA159" s="23">
        <v>1.73471365248501E-2</v>
      </c>
      <c r="AB159" s="23">
        <v>5.2029920105863797E-2</v>
      </c>
      <c r="AC159" s="23" t="s">
        <v>422</v>
      </c>
      <c r="AD159" s="23" t="s">
        <v>423</v>
      </c>
      <c r="AE159" s="63"/>
      <c r="AF159" s="23" t="s">
        <v>423</v>
      </c>
      <c r="AG159" s="23" t="s">
        <v>423</v>
      </c>
      <c r="AH159" s="23" t="s">
        <v>423</v>
      </c>
      <c r="AI159" s="23" t="s">
        <v>423</v>
      </c>
      <c r="AJ159" s="23" t="s">
        <v>423</v>
      </c>
      <c r="AK159" s="23" t="s">
        <v>422</v>
      </c>
      <c r="AL159" s="57" t="s">
        <v>50</v>
      </c>
    </row>
    <row r="160" spans="1:38" s="1" customFormat="1" ht="26.25" customHeight="1" thickBot="1" x14ac:dyDescent="0.3">
      <c r="A160" s="57" t="s">
        <v>331</v>
      </c>
      <c r="B160" s="57" t="s">
        <v>332</v>
      </c>
      <c r="C160" s="108" t="s">
        <v>333</v>
      </c>
      <c r="D160" s="109" t="s">
        <v>424</v>
      </c>
      <c r="E160" s="23" t="s">
        <v>425</v>
      </c>
      <c r="F160" s="23" t="s">
        <v>425</v>
      </c>
      <c r="G160" s="23" t="s">
        <v>425</v>
      </c>
      <c r="H160" s="23" t="s">
        <v>425</v>
      </c>
      <c r="I160" s="23" t="s">
        <v>425</v>
      </c>
      <c r="J160" s="23" t="s">
        <v>425</v>
      </c>
      <c r="K160" s="23" t="s">
        <v>425</v>
      </c>
      <c r="L160" s="23" t="s">
        <v>425</v>
      </c>
      <c r="M160" s="23" t="s">
        <v>425</v>
      </c>
      <c r="N160" s="23" t="s">
        <v>425</v>
      </c>
      <c r="O160" s="23" t="s">
        <v>425</v>
      </c>
      <c r="P160" s="23" t="s">
        <v>425</v>
      </c>
      <c r="Q160" s="23" t="s">
        <v>423</v>
      </c>
      <c r="R160" s="23" t="s">
        <v>423</v>
      </c>
      <c r="S160" s="23" t="s">
        <v>423</v>
      </c>
      <c r="T160" s="23" t="s">
        <v>423</v>
      </c>
      <c r="U160" s="23" t="s">
        <v>423</v>
      </c>
      <c r="V160" s="23" t="s">
        <v>423</v>
      </c>
      <c r="W160" s="23" t="s">
        <v>425</v>
      </c>
      <c r="X160" s="23" t="s">
        <v>425</v>
      </c>
      <c r="Y160" s="23" t="s">
        <v>425</v>
      </c>
      <c r="Z160" s="23" t="s">
        <v>425</v>
      </c>
      <c r="AA160" s="23" t="s">
        <v>425</v>
      </c>
      <c r="AB160" s="23" t="s">
        <v>425</v>
      </c>
      <c r="AC160" s="23" t="s">
        <v>422</v>
      </c>
      <c r="AD160" s="23" t="s">
        <v>423</v>
      </c>
      <c r="AE160" s="63"/>
      <c r="AF160" s="23" t="s">
        <v>423</v>
      </c>
      <c r="AG160" s="23" t="s">
        <v>423</v>
      </c>
      <c r="AH160" s="23" t="s">
        <v>423</v>
      </c>
      <c r="AI160" s="23" t="s">
        <v>423</v>
      </c>
      <c r="AJ160" s="23" t="s">
        <v>423</v>
      </c>
      <c r="AK160" s="23" t="s">
        <v>422</v>
      </c>
      <c r="AL160" s="57" t="s">
        <v>50</v>
      </c>
    </row>
    <row r="161" spans="1:38" s="2" customFormat="1" ht="26.25" customHeight="1" thickBot="1" x14ac:dyDescent="0.3">
      <c r="A161" s="58" t="s">
        <v>331</v>
      </c>
      <c r="B161" s="58" t="s">
        <v>334</v>
      </c>
      <c r="C161" s="110" t="s">
        <v>335</v>
      </c>
      <c r="D161" s="111" t="s">
        <v>424</v>
      </c>
      <c r="E161" s="24" t="s">
        <v>432</v>
      </c>
      <c r="F161" s="24" t="s">
        <v>432</v>
      </c>
      <c r="G161" s="24" t="s">
        <v>432</v>
      </c>
      <c r="H161" s="24" t="s">
        <v>432</v>
      </c>
      <c r="I161" s="24" t="s">
        <v>432</v>
      </c>
      <c r="J161" s="24" t="s">
        <v>432</v>
      </c>
      <c r="K161" s="24" t="s">
        <v>432</v>
      </c>
      <c r="L161" s="24" t="s">
        <v>432</v>
      </c>
      <c r="M161" s="24" t="s">
        <v>432</v>
      </c>
      <c r="N161" s="24" t="s">
        <v>432</v>
      </c>
      <c r="O161" s="24" t="s">
        <v>432</v>
      </c>
      <c r="P161" s="24" t="s">
        <v>432</v>
      </c>
      <c r="Q161" s="24" t="s">
        <v>423</v>
      </c>
      <c r="R161" s="24" t="s">
        <v>423</v>
      </c>
      <c r="S161" s="24" t="s">
        <v>423</v>
      </c>
      <c r="T161" s="24" t="s">
        <v>423</v>
      </c>
      <c r="U161" s="24" t="s">
        <v>423</v>
      </c>
      <c r="V161" s="24" t="s">
        <v>423</v>
      </c>
      <c r="W161" s="24" t="s">
        <v>432</v>
      </c>
      <c r="X161" s="24" t="s">
        <v>432</v>
      </c>
      <c r="Y161" s="24" t="s">
        <v>432</v>
      </c>
      <c r="Z161" s="24" t="s">
        <v>432</v>
      </c>
      <c r="AA161" s="24" t="s">
        <v>432</v>
      </c>
      <c r="AB161" s="24" t="s">
        <v>432</v>
      </c>
      <c r="AC161" s="24" t="s">
        <v>422</v>
      </c>
      <c r="AD161" s="24" t="s">
        <v>423</v>
      </c>
      <c r="AE161" s="64"/>
      <c r="AF161" s="24" t="s">
        <v>423</v>
      </c>
      <c r="AG161" s="24" t="s">
        <v>423</v>
      </c>
      <c r="AH161" s="24" t="s">
        <v>423</v>
      </c>
      <c r="AI161" s="24" t="s">
        <v>423</v>
      </c>
      <c r="AJ161" s="24" t="s">
        <v>423</v>
      </c>
      <c r="AK161" s="24" t="s">
        <v>422</v>
      </c>
      <c r="AL161" s="58" t="s">
        <v>408</v>
      </c>
    </row>
    <row r="162" spans="1:38" s="2" customFormat="1" ht="26.25" customHeight="1" thickBot="1" x14ac:dyDescent="0.3">
      <c r="A162" s="59" t="s">
        <v>336</v>
      </c>
      <c r="B162" s="59" t="s">
        <v>337</v>
      </c>
      <c r="C162" s="112" t="s">
        <v>338</v>
      </c>
      <c r="D162" s="113" t="s">
        <v>432</v>
      </c>
      <c r="E162" s="25" t="s">
        <v>432</v>
      </c>
      <c r="F162" s="25" t="s">
        <v>432</v>
      </c>
      <c r="G162" s="25" t="s">
        <v>432</v>
      </c>
      <c r="H162" s="25" t="s">
        <v>432</v>
      </c>
      <c r="I162" s="25" t="s">
        <v>432</v>
      </c>
      <c r="J162" s="25" t="s">
        <v>432</v>
      </c>
      <c r="K162" s="25" t="s">
        <v>432</v>
      </c>
      <c r="L162" s="25" t="s">
        <v>432</v>
      </c>
      <c r="M162" s="25" t="s">
        <v>432</v>
      </c>
      <c r="N162" s="25" t="s">
        <v>432</v>
      </c>
      <c r="O162" s="25" t="s">
        <v>432</v>
      </c>
      <c r="P162" s="25" t="s">
        <v>432</v>
      </c>
      <c r="Q162" s="25" t="s">
        <v>432</v>
      </c>
      <c r="R162" s="25" t="s">
        <v>432</v>
      </c>
      <c r="S162" s="25" t="s">
        <v>432</v>
      </c>
      <c r="T162" s="25" t="s">
        <v>432</v>
      </c>
      <c r="U162" s="25" t="s">
        <v>432</v>
      </c>
      <c r="V162" s="25" t="s">
        <v>432</v>
      </c>
      <c r="W162" s="25" t="s">
        <v>432</v>
      </c>
      <c r="X162" s="25" t="s">
        <v>432</v>
      </c>
      <c r="Y162" s="25" t="s">
        <v>432</v>
      </c>
      <c r="Z162" s="25" t="s">
        <v>432</v>
      </c>
      <c r="AA162" s="25" t="s">
        <v>432</v>
      </c>
      <c r="AB162" s="25" t="s">
        <v>432</v>
      </c>
      <c r="AC162" s="25" t="s">
        <v>432</v>
      </c>
      <c r="AD162" s="25" t="s">
        <v>432</v>
      </c>
      <c r="AE162" s="64"/>
      <c r="AF162" s="25" t="s">
        <v>432</v>
      </c>
      <c r="AG162" s="25" t="s">
        <v>432</v>
      </c>
      <c r="AH162" s="25" t="s">
        <v>432</v>
      </c>
      <c r="AI162" s="25" t="s">
        <v>432</v>
      </c>
      <c r="AJ162" s="25" t="s">
        <v>432</v>
      </c>
      <c r="AK162" s="25" t="s">
        <v>432</v>
      </c>
      <c r="AL162" s="59" t="s">
        <v>408</v>
      </c>
    </row>
    <row r="163" spans="1:38" s="2" customFormat="1" ht="26.25" customHeight="1" thickBot="1" x14ac:dyDescent="0.3">
      <c r="A163" s="59" t="s">
        <v>336</v>
      </c>
      <c r="B163" s="59" t="s">
        <v>339</v>
      </c>
      <c r="C163" s="112" t="s">
        <v>340</v>
      </c>
      <c r="D163" s="113" t="s">
        <v>423</v>
      </c>
      <c r="E163" s="25" t="s">
        <v>423</v>
      </c>
      <c r="F163" s="25" t="s">
        <v>423</v>
      </c>
      <c r="G163" s="25" t="s">
        <v>423</v>
      </c>
      <c r="H163" s="25" t="s">
        <v>423</v>
      </c>
      <c r="I163" s="25" t="s">
        <v>423</v>
      </c>
      <c r="J163" s="25" t="s">
        <v>423</v>
      </c>
      <c r="K163" s="25" t="s">
        <v>423</v>
      </c>
      <c r="L163" s="25" t="s">
        <v>423</v>
      </c>
      <c r="M163" s="25" t="s">
        <v>423</v>
      </c>
      <c r="N163" s="25" t="s">
        <v>423</v>
      </c>
      <c r="O163" s="25" t="s">
        <v>423</v>
      </c>
      <c r="P163" s="25" t="s">
        <v>423</v>
      </c>
      <c r="Q163" s="25" t="s">
        <v>423</v>
      </c>
      <c r="R163" s="25" t="s">
        <v>423</v>
      </c>
      <c r="S163" s="25" t="s">
        <v>423</v>
      </c>
      <c r="T163" s="25" t="s">
        <v>423</v>
      </c>
      <c r="U163" s="25" t="s">
        <v>423</v>
      </c>
      <c r="V163" s="25" t="s">
        <v>423</v>
      </c>
      <c r="W163" s="25" t="s">
        <v>423</v>
      </c>
      <c r="X163" s="25" t="s">
        <v>423</v>
      </c>
      <c r="Y163" s="25" t="s">
        <v>423</v>
      </c>
      <c r="Z163" s="25" t="s">
        <v>423</v>
      </c>
      <c r="AA163" s="25" t="s">
        <v>423</v>
      </c>
      <c r="AB163" s="25" t="s">
        <v>423</v>
      </c>
      <c r="AC163" s="25" t="s">
        <v>423</v>
      </c>
      <c r="AD163" s="25" t="s">
        <v>423</v>
      </c>
      <c r="AE163" s="64"/>
      <c r="AF163" s="25" t="s">
        <v>423</v>
      </c>
      <c r="AG163" s="25" t="s">
        <v>423</v>
      </c>
      <c r="AH163" s="25" t="s">
        <v>423</v>
      </c>
      <c r="AI163" s="25" t="s">
        <v>423</v>
      </c>
      <c r="AJ163" s="25" t="s">
        <v>423</v>
      </c>
      <c r="AK163" s="25" t="s">
        <v>423</v>
      </c>
      <c r="AL163" s="59" t="s">
        <v>446</v>
      </c>
    </row>
    <row r="164" spans="1:38" s="2" customFormat="1" ht="26.25" customHeight="1" thickBot="1" x14ac:dyDescent="0.3">
      <c r="A164" s="59" t="s">
        <v>336</v>
      </c>
      <c r="B164" s="59" t="s">
        <v>341</v>
      </c>
      <c r="C164" s="112" t="s">
        <v>342</v>
      </c>
      <c r="D164" s="113" t="s">
        <v>423</v>
      </c>
      <c r="E164" s="25" t="s">
        <v>423</v>
      </c>
      <c r="F164" s="25" t="s">
        <v>423</v>
      </c>
      <c r="G164" s="25" t="s">
        <v>423</v>
      </c>
      <c r="H164" s="25" t="s">
        <v>423</v>
      </c>
      <c r="I164" s="25" t="s">
        <v>423</v>
      </c>
      <c r="J164" s="25" t="s">
        <v>423</v>
      </c>
      <c r="K164" s="25" t="s">
        <v>423</v>
      </c>
      <c r="L164" s="25" t="s">
        <v>423</v>
      </c>
      <c r="M164" s="25" t="s">
        <v>423</v>
      </c>
      <c r="N164" s="25" t="s">
        <v>423</v>
      </c>
      <c r="O164" s="25" t="s">
        <v>423</v>
      </c>
      <c r="P164" s="25" t="s">
        <v>423</v>
      </c>
      <c r="Q164" s="25" t="s">
        <v>423</v>
      </c>
      <c r="R164" s="25" t="s">
        <v>423</v>
      </c>
      <c r="S164" s="25" t="s">
        <v>423</v>
      </c>
      <c r="T164" s="25" t="s">
        <v>423</v>
      </c>
      <c r="U164" s="25" t="s">
        <v>423</v>
      </c>
      <c r="V164" s="25" t="s">
        <v>423</v>
      </c>
      <c r="W164" s="25" t="s">
        <v>423</v>
      </c>
      <c r="X164" s="25" t="s">
        <v>423</v>
      </c>
      <c r="Y164" s="25" t="s">
        <v>423</v>
      </c>
      <c r="Z164" s="25" t="s">
        <v>423</v>
      </c>
      <c r="AA164" s="25" t="s">
        <v>423</v>
      </c>
      <c r="AB164" s="25" t="s">
        <v>423</v>
      </c>
      <c r="AC164" s="25" t="s">
        <v>423</v>
      </c>
      <c r="AD164" s="25" t="s">
        <v>423</v>
      </c>
      <c r="AE164" s="68"/>
      <c r="AF164" s="25" t="s">
        <v>423</v>
      </c>
      <c r="AG164" s="25" t="s">
        <v>423</v>
      </c>
      <c r="AH164" s="25" t="s">
        <v>423</v>
      </c>
      <c r="AI164" s="25" t="s">
        <v>423</v>
      </c>
      <c r="AJ164" s="25" t="s">
        <v>423</v>
      </c>
      <c r="AK164" s="25" t="s">
        <v>423</v>
      </c>
      <c r="AL164" s="59" t="s">
        <v>408</v>
      </c>
    </row>
    <row r="165" spans="1:38" s="3" customFormat="1" ht="15" customHeight="1" x14ac:dyDescent="0.25">
      <c r="A165" s="114"/>
      <c r="B165" s="114"/>
      <c r="C165" s="115"/>
      <c r="D165" s="116"/>
      <c r="E165" s="15"/>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69"/>
      <c r="AF165" s="17"/>
      <c r="AG165" s="17"/>
      <c r="AH165" s="17"/>
      <c r="AI165" s="17"/>
      <c r="AJ165" s="17"/>
      <c r="AK165" s="17"/>
      <c r="AL165" s="22"/>
    </row>
    <row r="166" spans="1:38" s="139" customFormat="1" ht="52.5" customHeight="1" x14ac:dyDescent="0.35">
      <c r="A166" s="143" t="s">
        <v>367</v>
      </c>
      <c r="B166" s="143"/>
      <c r="C166" s="143"/>
      <c r="D166" s="143"/>
      <c r="E166" s="143"/>
      <c r="F166" s="143"/>
      <c r="G166" s="143"/>
      <c r="H166" s="133"/>
      <c r="I166" s="134"/>
      <c r="J166" s="134"/>
      <c r="K166" s="134"/>
      <c r="L166" s="134"/>
      <c r="M166" s="134"/>
      <c r="N166" s="134"/>
      <c r="O166" s="134"/>
      <c r="P166" s="134"/>
      <c r="Q166" s="134"/>
      <c r="R166" s="134"/>
      <c r="S166" s="134"/>
      <c r="T166" s="134"/>
      <c r="U166" s="134"/>
      <c r="V166" s="135"/>
      <c r="W166" s="135"/>
      <c r="X166" s="135"/>
      <c r="Y166" s="135"/>
      <c r="Z166" s="135"/>
      <c r="AA166" s="135"/>
      <c r="AB166" s="135"/>
      <c r="AC166" s="136"/>
      <c r="AD166" s="137"/>
      <c r="AE166" s="138"/>
      <c r="AG166" s="140"/>
      <c r="AH166" s="140"/>
      <c r="AI166" s="140"/>
      <c r="AJ166" s="140"/>
      <c r="AK166" s="140"/>
      <c r="AL166" s="140"/>
    </row>
    <row r="167" spans="1:38" s="141" customFormat="1" ht="63.75" customHeight="1" x14ac:dyDescent="0.35">
      <c r="A167" s="143" t="s">
        <v>371</v>
      </c>
      <c r="B167" s="143"/>
      <c r="C167" s="143"/>
      <c r="D167" s="143"/>
      <c r="E167" s="143"/>
      <c r="F167" s="143"/>
      <c r="G167" s="143"/>
      <c r="H167" s="133"/>
      <c r="I167" s="134"/>
      <c r="J167"/>
      <c r="K167"/>
      <c r="L167"/>
      <c r="M167" s="134"/>
      <c r="N167" s="134"/>
      <c r="O167" s="134"/>
      <c r="P167" s="134"/>
      <c r="Q167" s="134"/>
      <c r="R167" s="134"/>
      <c r="S167" s="134"/>
      <c r="T167" s="134"/>
      <c r="U167" s="134"/>
      <c r="AE167" s="142"/>
    </row>
    <row r="168" spans="1:38" s="141" customFormat="1" ht="26.25" customHeight="1" x14ac:dyDescent="0.35">
      <c r="A168" s="143" t="s">
        <v>368</v>
      </c>
      <c r="B168" s="143"/>
      <c r="C168" s="143"/>
      <c r="D168" s="143"/>
      <c r="E168" s="143"/>
      <c r="F168" s="143"/>
      <c r="G168" s="143"/>
      <c r="H168" s="133"/>
      <c r="I168" s="134"/>
      <c r="J168"/>
      <c r="K168"/>
      <c r="L168"/>
      <c r="M168" s="134"/>
      <c r="N168" s="134"/>
      <c r="O168" s="134"/>
      <c r="P168" s="134"/>
      <c r="Q168" s="134"/>
      <c r="R168" s="134"/>
      <c r="S168" s="134"/>
      <c r="T168" s="134"/>
      <c r="U168" s="134"/>
      <c r="AE168" s="142"/>
    </row>
    <row r="169" spans="1:38" s="139" customFormat="1" ht="26.25" customHeight="1" x14ac:dyDescent="0.35">
      <c r="A169" s="143" t="s">
        <v>369</v>
      </c>
      <c r="B169" s="143"/>
      <c r="C169" s="143"/>
      <c r="D169" s="143"/>
      <c r="E169" s="143"/>
      <c r="F169" s="143"/>
      <c r="G169" s="143"/>
      <c r="H169" s="133"/>
      <c r="I169" s="134"/>
      <c r="J169"/>
      <c r="K169"/>
      <c r="L169"/>
      <c r="M169" s="134"/>
      <c r="N169" s="134"/>
      <c r="O169" s="134"/>
      <c r="P169" s="134"/>
      <c r="Q169" s="134"/>
      <c r="R169" s="134"/>
      <c r="S169" s="134"/>
      <c r="T169" s="134"/>
      <c r="U169" s="134"/>
      <c r="V169" s="135"/>
      <c r="W169" s="135"/>
      <c r="X169" s="135"/>
      <c r="Y169" s="135"/>
      <c r="Z169" s="135"/>
      <c r="AA169" s="135"/>
      <c r="AB169" s="135"/>
      <c r="AC169" s="136"/>
      <c r="AD169" s="137"/>
      <c r="AE169" s="138"/>
      <c r="AG169" s="140"/>
      <c r="AH169" s="140"/>
      <c r="AI169" s="140"/>
      <c r="AJ169" s="140"/>
      <c r="AK169" s="140"/>
      <c r="AL169" s="140"/>
    </row>
    <row r="170" spans="1:38" s="141" customFormat="1" ht="52.5" customHeight="1" x14ac:dyDescent="0.35">
      <c r="A170" s="143" t="s">
        <v>370</v>
      </c>
      <c r="B170" s="143"/>
      <c r="C170" s="143"/>
      <c r="D170" s="143"/>
      <c r="E170" s="143"/>
      <c r="F170" s="143"/>
      <c r="G170" s="143"/>
      <c r="H170" s="133"/>
      <c r="I170" s="134"/>
      <c r="J170"/>
      <c r="K170"/>
      <c r="L170"/>
      <c r="M170" s="134"/>
      <c r="N170" s="134"/>
      <c r="O170" s="134"/>
      <c r="P170" s="134"/>
      <c r="Q170" s="134"/>
      <c r="R170" s="134"/>
      <c r="S170" s="134"/>
      <c r="T170" s="134"/>
      <c r="U170" s="134"/>
      <c r="AE170" s="142"/>
    </row>
  </sheetData>
  <mergeCells count="15">
    <mergeCell ref="AF10:AL11"/>
    <mergeCell ref="X11:AB11"/>
    <mergeCell ref="A166:G166"/>
    <mergeCell ref="A167:G167"/>
    <mergeCell ref="A10:A12"/>
    <mergeCell ref="B10:D12"/>
    <mergeCell ref="E10:H11"/>
    <mergeCell ref="I10:L11"/>
    <mergeCell ref="M10:M11"/>
    <mergeCell ref="N10:P11"/>
    <mergeCell ref="A168:G168"/>
    <mergeCell ref="A169:G169"/>
    <mergeCell ref="A170:G170"/>
    <mergeCell ref="Q10:V11"/>
    <mergeCell ref="W10:AD10"/>
  </mergeCells>
  <pageMargins left="0.7" right="0.7" top="0.78740157499999996" bottom="0.78740157499999996" header="0.3" footer="0.3"/>
  <pageSetup paperSize="9" scale="16"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2019</vt:lpstr>
      <vt:lpstr>2018</vt:lpstr>
      <vt:lpstr>2017</vt:lpstr>
      <vt:lpstr>2016</vt:lpstr>
      <vt:lpstr>2015</vt:lpstr>
      <vt:lpstr>2014</vt:lpstr>
      <vt:lpstr>2013</vt:lpstr>
      <vt:lpstr>2012</vt:lpstr>
      <vt:lpstr>2011</vt:lpstr>
      <vt:lpstr>2010</vt:lpstr>
      <vt:lpstr>2009</vt:lpstr>
      <vt:lpstr>2008</vt:lpstr>
      <vt:lpstr>2007</vt:lpstr>
      <vt:lpstr>2006</vt:lpstr>
      <vt:lpstr>2005</vt:lpstr>
      <vt:lpstr>2004</vt:lpstr>
      <vt:lpstr>2003</vt:lpstr>
      <vt:lpstr>2002</vt:lpstr>
      <vt:lpstr>2001</vt:lpstr>
      <vt:lpstr>2000</vt:lpstr>
      <vt:lpstr>1999</vt:lpstr>
      <vt:lpstr>1998</vt:lpstr>
      <vt:lpstr>1997</vt:lpstr>
      <vt:lpstr>1996</vt:lpstr>
      <vt:lpstr>1995</vt:lpstr>
      <vt:lpstr>1994</vt:lpstr>
      <vt:lpstr>1993</vt:lpstr>
      <vt:lpstr>1992</vt:lpstr>
      <vt:lpstr>1991</vt:lpstr>
      <vt:lpstr>1990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2021-02-11T22:24:52Z</dcterms:modified>
</cp:coreProperties>
</file>